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ytreberg\Box\EMERGE\Deliverables\D2.1\final\"/>
    </mc:Choice>
  </mc:AlternateContent>
  <xr:revisionPtr revIDLastSave="0" documentId="13_ncr:1_{3BB8A219-2017-4FAC-88EF-9B9149654C9A}" xr6:coauthVersionLast="46" xr6:coauthVersionMax="46" xr10:uidLastSave="{00000000-0000-0000-0000-000000000000}"/>
  <bookViews>
    <workbookView xWindow="-110" yWindow="-110" windowWidth="19420" windowHeight="10420" xr2:uid="{2BF64789-295A-4A65-8719-D00C185B673E}"/>
  </bookViews>
  <sheets>
    <sheet name="info" sheetId="1" r:id="rId1"/>
    <sheet name="Scrubber water" sheetId="27" r:id="rId2"/>
    <sheet name="Scrubber water references" sheetId="28" r:id="rId3"/>
    <sheet name="AF Category D" sheetId="12" r:id="rId4"/>
    <sheet name="AF Category C" sheetId="13" r:id="rId5"/>
    <sheet name="AF Category B" sheetId="14" r:id="rId6"/>
    <sheet name="AF Gategory A" sheetId="15" r:id="rId7"/>
    <sheet name="AF references" sheetId="16" r:id="rId8"/>
    <sheet name="Ballast water" sheetId="18" r:id="rId9"/>
    <sheet name="Ballast water per system" sheetId="25" r:id="rId10"/>
    <sheet name="Ballast water references" sheetId="17" r:id="rId11"/>
    <sheet name="Bilge water" sheetId="8" r:id="rId12"/>
    <sheet name="Bilge water references" sheetId="9" r:id="rId13"/>
    <sheet name="Sewage metals" sheetId="19" r:id="rId14"/>
    <sheet name="Sewage organic compounds" sheetId="20" r:id="rId15"/>
    <sheet name="Sewage references" sheetId="21" r:id="rId16"/>
    <sheet name="Grey water metals" sheetId="2" r:id="rId17"/>
    <sheet name="Grey water organic compounds" sheetId="3" r:id="rId18"/>
    <sheet name="Grey water nutrients " sheetId="26" r:id="rId19"/>
    <sheet name="Grey water References" sheetId="5" r:id="rId20"/>
  </sheets>
  <externalReferences>
    <externalReference r:id="rId21"/>
  </externalReferences>
  <definedNames>
    <definedName name="_xlnm._FilterDatabase" localSheetId="5" hidden="1">'AF Category B'!$A$1:$M$45</definedName>
    <definedName name="_xlnm._FilterDatabase" localSheetId="4" hidden="1">'AF Category C'!$A$1:$M$44</definedName>
    <definedName name="_xlnm._FilterDatabase" localSheetId="3" hidden="1">'AF Category D'!$A$1:$L$185</definedName>
    <definedName name="_xlnm._FilterDatabase" localSheetId="6" hidden="1">'AF Gategory A'!$A$1:$L$11</definedName>
    <definedName name="_xlnm._FilterDatabase" localSheetId="8" hidden="1">'Ballast water'!$A$4:$ED$4</definedName>
    <definedName name="_xlnm._FilterDatabase" localSheetId="9" hidden="1">'Ballast water per system'!$A$4:$ED$4</definedName>
    <definedName name="_xlnm._FilterDatabase" localSheetId="16" hidden="1">'Grey water metals'!$A$1:$AF$71</definedName>
    <definedName name="_xlnm._FilterDatabase" localSheetId="17" hidden="1">'Grey water organic compounds'!$A$1:$AY$88</definedName>
    <definedName name="_xlnm._FilterDatabase" localSheetId="19" hidden="1">'Grey water References'!$A$1:$B$19</definedName>
    <definedName name="_xlnm._FilterDatabase" localSheetId="1" hidden="1">'Scrubber water'!$A$2:$DX$253</definedName>
    <definedName name="_xlnm._FilterDatabase" localSheetId="2" hidden="1">'Scrubber water references'!$A$1:$B$10</definedName>
    <definedName name="cas_Diuron">[1]Info!$A$57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Y80" i="27" l="1"/>
  <c r="DY81" i="27"/>
  <c r="DY84" i="27"/>
  <c r="DY85" i="27"/>
  <c r="DY87" i="27"/>
  <c r="DY89" i="27"/>
  <c r="DY91" i="27"/>
  <c r="DY93" i="27"/>
  <c r="DY94" i="27"/>
  <c r="DY96" i="27"/>
  <c r="DY97" i="27"/>
  <c r="DY102" i="27"/>
  <c r="DY105" i="27"/>
  <c r="DY106" i="27"/>
  <c r="DY109" i="27"/>
  <c r="DY110" i="27"/>
  <c r="DY111" i="27"/>
  <c r="DY112" i="27"/>
  <c r="DY113" i="27"/>
  <c r="DY114" i="27"/>
  <c r="DY115" i="27"/>
  <c r="DY116" i="27"/>
  <c r="DY117" i="27"/>
  <c r="DY118" i="27"/>
  <c r="DY119" i="27"/>
  <c r="DY120" i="27"/>
  <c r="DY121" i="27"/>
  <c r="DY122" i="27"/>
  <c r="DY123" i="27"/>
  <c r="DY124" i="27"/>
  <c r="DY125" i="27"/>
  <c r="DY126" i="27"/>
  <c r="DY127" i="27"/>
  <c r="DY128" i="27"/>
  <c r="DY129" i="27"/>
  <c r="DY130" i="27"/>
  <c r="DY131" i="27"/>
  <c r="DY132" i="27"/>
  <c r="DY133" i="27"/>
  <c r="DY134" i="27"/>
  <c r="DY135" i="27"/>
  <c r="DY136" i="27"/>
  <c r="DY139" i="27"/>
  <c r="DY142" i="27"/>
  <c r="DY143" i="27"/>
  <c r="DY145" i="27"/>
  <c r="DY156" i="27"/>
  <c r="DY157" i="27"/>
  <c r="DY160" i="27"/>
  <c r="DY161" i="27"/>
  <c r="DY164" i="27"/>
  <c r="DY165" i="27"/>
  <c r="DY166" i="27"/>
  <c r="DY167" i="27"/>
  <c r="DY168" i="27"/>
  <c r="DY169" i="27"/>
  <c r="DY170" i="27"/>
  <c r="DY171" i="27"/>
  <c r="DY172" i="27"/>
  <c r="DY173" i="27"/>
  <c r="DY174" i="27"/>
  <c r="DY175" i="27"/>
  <c r="DY176" i="27"/>
  <c r="DY177" i="27"/>
  <c r="DY178" i="27"/>
  <c r="DY179" i="27"/>
  <c r="DY180" i="27"/>
  <c r="DY181" i="27"/>
  <c r="DY182" i="27"/>
  <c r="DY183" i="27"/>
  <c r="DY184" i="27"/>
  <c r="DY185" i="27"/>
  <c r="DY186" i="27"/>
  <c r="DY187" i="27"/>
  <c r="DY188" i="27"/>
  <c r="DY189" i="27"/>
  <c r="DY190" i="27"/>
  <c r="DY191" i="27"/>
  <c r="DY192" i="27"/>
  <c r="DY193" i="27"/>
  <c r="DY194" i="27"/>
  <c r="DY195" i="27"/>
  <c r="DY196" i="27"/>
  <c r="DY197" i="27"/>
  <c r="DY198" i="27"/>
  <c r="DY199" i="27"/>
  <c r="DY200" i="27"/>
  <c r="DY201" i="27"/>
  <c r="DY202" i="27"/>
  <c r="DY203" i="27"/>
  <c r="DY204" i="27"/>
  <c r="DY205" i="27"/>
  <c r="DY206" i="27"/>
  <c r="DY207" i="27"/>
  <c r="DY208" i="27"/>
  <c r="DY209" i="27"/>
  <c r="DY210" i="27"/>
  <c r="DY211" i="27"/>
  <c r="DY212" i="27"/>
  <c r="DY213" i="27"/>
  <c r="DY214" i="27"/>
  <c r="DY215" i="27"/>
  <c r="DY216" i="27"/>
  <c r="DY217" i="27"/>
  <c r="DY218" i="27"/>
  <c r="DY219" i="27"/>
  <c r="DY220" i="27"/>
  <c r="DY221" i="27"/>
  <c r="DY222" i="27"/>
  <c r="DY223" i="27"/>
  <c r="DY224" i="27"/>
  <c r="DY225" i="27"/>
  <c r="DY226" i="27"/>
  <c r="DY227" i="27"/>
  <c r="DY228" i="27"/>
  <c r="DY229" i="27"/>
  <c r="DY230" i="27"/>
  <c r="DY231" i="27"/>
  <c r="DY232" i="27"/>
  <c r="DY233" i="27"/>
  <c r="DY234" i="27"/>
  <c r="DY235" i="27"/>
  <c r="DY236" i="27"/>
  <c r="DY237" i="27"/>
  <c r="DY238" i="27"/>
  <c r="DY239" i="27"/>
  <c r="DY240" i="27"/>
  <c r="DY241" i="27"/>
  <c r="DY242" i="27"/>
  <c r="DY243" i="27"/>
  <c r="DY244" i="27"/>
  <c r="DY245" i="27"/>
  <c r="DY246" i="27"/>
  <c r="DY247" i="27"/>
  <c r="DY248" i="27"/>
  <c r="DY249" i="27"/>
  <c r="P27" i="25" l="1"/>
  <c r="DX257" i="27" l="1"/>
  <c r="DW257" i="27"/>
  <c r="DV257" i="27"/>
  <c r="DU257" i="27"/>
  <c r="DT257" i="27"/>
  <c r="DS257" i="27"/>
  <c r="DQ257" i="27"/>
  <c r="DP257" i="27"/>
  <c r="DO257" i="27"/>
  <c r="DN257" i="27"/>
  <c r="DM257" i="27"/>
  <c r="DL257" i="27"/>
  <c r="DK257" i="27"/>
  <c r="DJ257" i="27"/>
  <c r="DI257" i="27"/>
  <c r="DH257" i="27"/>
  <c r="DG257" i="27"/>
  <c r="DF257" i="27"/>
  <c r="DE257" i="27"/>
  <c r="DD257" i="27"/>
  <c r="DC257" i="27"/>
  <c r="DB257" i="27"/>
  <c r="DA257" i="27"/>
  <c r="CZ257" i="27"/>
  <c r="CY257" i="27"/>
  <c r="CW257" i="27"/>
  <c r="CV257" i="27"/>
  <c r="CU257" i="27"/>
  <c r="CT257" i="27"/>
  <c r="CS257" i="27"/>
  <c r="CR257" i="27"/>
  <c r="CQ257" i="27"/>
  <c r="CP257" i="27"/>
  <c r="CO257" i="27"/>
  <c r="CL257" i="27"/>
  <c r="CK257" i="27"/>
  <c r="CJ257" i="27"/>
  <c r="CI257" i="27"/>
  <c r="CH257" i="27"/>
  <c r="CG257" i="27"/>
  <c r="CF257" i="27"/>
  <c r="CE257" i="27"/>
  <c r="CD257" i="27"/>
  <c r="CC257" i="27"/>
  <c r="CB257" i="27"/>
  <c r="CA257" i="27"/>
  <c r="BZ257" i="27"/>
  <c r="BY257" i="27"/>
  <c r="BX257" i="27"/>
  <c r="BW257" i="27"/>
  <c r="BV257" i="27"/>
  <c r="BU257" i="27"/>
  <c r="BT257" i="27"/>
  <c r="BS257" i="27"/>
  <c r="BR257" i="27"/>
  <c r="BQ257" i="27"/>
  <c r="BP257" i="27"/>
  <c r="BO257" i="27"/>
  <c r="BM257" i="27"/>
  <c r="BL257" i="27"/>
  <c r="BK257" i="27"/>
  <c r="BJ257" i="27"/>
  <c r="BI257" i="27"/>
  <c r="BH257" i="27"/>
  <c r="BG257" i="27"/>
  <c r="BF257" i="27"/>
  <c r="BE257" i="27"/>
  <c r="BD257" i="27"/>
  <c r="BC257" i="27"/>
  <c r="BB257" i="27"/>
  <c r="BA257" i="27"/>
  <c r="AZ257" i="27"/>
  <c r="AY257" i="27"/>
  <c r="AX257" i="27"/>
  <c r="AW257" i="27"/>
  <c r="AV257" i="27"/>
  <c r="AR257" i="27"/>
  <c r="AQ257" i="27"/>
  <c r="AP257" i="27"/>
  <c r="AO257" i="27"/>
  <c r="AN257" i="27"/>
  <c r="AL257" i="27"/>
  <c r="AK257" i="27"/>
  <c r="AJ257" i="27"/>
  <c r="AI257" i="27"/>
  <c r="AG257" i="27"/>
  <c r="AF257" i="27"/>
  <c r="AD257" i="27"/>
  <c r="AC257" i="27"/>
  <c r="AB257" i="27"/>
  <c r="Z257" i="27"/>
  <c r="Y257" i="27"/>
  <c r="DX256" i="27"/>
  <c r="DW256" i="27"/>
  <c r="DV256" i="27"/>
  <c r="DU256" i="27"/>
  <c r="DT256" i="27"/>
  <c r="DS256" i="27"/>
  <c r="DQ256" i="27"/>
  <c r="DP256" i="27"/>
  <c r="DO256" i="27"/>
  <c r="DN256" i="27"/>
  <c r="DM256" i="27"/>
  <c r="DL256" i="27"/>
  <c r="DK256" i="27"/>
  <c r="DJ256" i="27"/>
  <c r="DI256" i="27"/>
  <c r="DH256" i="27"/>
  <c r="DG256" i="27"/>
  <c r="DF256" i="27"/>
  <c r="DE256" i="27"/>
  <c r="DD256" i="27"/>
  <c r="DC256" i="27"/>
  <c r="DB256" i="27"/>
  <c r="DA256" i="27"/>
  <c r="CZ256" i="27"/>
  <c r="CY256" i="27"/>
  <c r="CW256" i="27"/>
  <c r="CV256" i="27"/>
  <c r="CU256" i="27"/>
  <c r="CT256" i="27"/>
  <c r="CS256" i="27"/>
  <c r="CR256" i="27"/>
  <c r="CQ256" i="27"/>
  <c r="CP256" i="27"/>
  <c r="CO256" i="27"/>
  <c r="CL256" i="27"/>
  <c r="CK256" i="27"/>
  <c r="CJ256" i="27"/>
  <c r="CI256" i="27"/>
  <c r="CH256" i="27"/>
  <c r="CG256" i="27"/>
  <c r="CF256" i="27"/>
  <c r="CE256" i="27"/>
  <c r="CD256" i="27"/>
  <c r="CC256" i="27"/>
  <c r="CB256" i="27"/>
  <c r="CA256" i="27"/>
  <c r="BZ256" i="27"/>
  <c r="BY256" i="27"/>
  <c r="BX256" i="27"/>
  <c r="BW256" i="27"/>
  <c r="BV256" i="27"/>
  <c r="BU256" i="27"/>
  <c r="BT256" i="27"/>
  <c r="BS256" i="27"/>
  <c r="BR256" i="27"/>
  <c r="BQ256" i="27"/>
  <c r="BP256" i="27"/>
  <c r="BO256" i="27"/>
  <c r="BM256" i="27"/>
  <c r="BL256" i="27"/>
  <c r="BK256" i="27"/>
  <c r="BJ256" i="27"/>
  <c r="BI256" i="27"/>
  <c r="BH256" i="27"/>
  <c r="BG256" i="27"/>
  <c r="BF256" i="27"/>
  <c r="BE256" i="27"/>
  <c r="BD256" i="27"/>
  <c r="BC256" i="27"/>
  <c r="BB256" i="27"/>
  <c r="BA256" i="27"/>
  <c r="AZ256" i="27"/>
  <c r="AY256" i="27"/>
  <c r="AX256" i="27"/>
  <c r="AW256" i="27"/>
  <c r="AV256" i="27"/>
  <c r="AR256" i="27"/>
  <c r="AQ256" i="27"/>
  <c r="AP256" i="27"/>
  <c r="AO256" i="27"/>
  <c r="AN256" i="27"/>
  <c r="AL256" i="27"/>
  <c r="AK256" i="27"/>
  <c r="AJ256" i="27"/>
  <c r="AI256" i="27"/>
  <c r="AG256" i="27"/>
  <c r="AF256" i="27"/>
  <c r="AD256" i="27"/>
  <c r="AC256" i="27"/>
  <c r="AB256" i="27"/>
  <c r="Z256" i="27"/>
  <c r="Y256" i="27"/>
  <c r="DX255" i="27"/>
  <c r="DW255" i="27"/>
  <c r="DV255" i="27"/>
  <c r="DU255" i="27"/>
  <c r="DT255" i="27"/>
  <c r="DS255" i="27"/>
  <c r="DQ255" i="27"/>
  <c r="DP255" i="27"/>
  <c r="DO255" i="27"/>
  <c r="DN255" i="27"/>
  <c r="DM255" i="27"/>
  <c r="DL255" i="27"/>
  <c r="DK255" i="27"/>
  <c r="DJ255" i="27"/>
  <c r="DI255" i="27"/>
  <c r="DH255" i="27"/>
  <c r="DG255" i="27"/>
  <c r="DF255" i="27"/>
  <c r="DE255" i="27"/>
  <c r="DD255" i="27"/>
  <c r="DC255" i="27"/>
  <c r="DB255" i="27"/>
  <c r="DA255" i="27"/>
  <c r="CZ255" i="27"/>
  <c r="CY255" i="27"/>
  <c r="CW255" i="27"/>
  <c r="CV255" i="27"/>
  <c r="CU255" i="27"/>
  <c r="CT255" i="27"/>
  <c r="CS255" i="27"/>
  <c r="CR255" i="27"/>
  <c r="CQ255" i="27"/>
  <c r="CP255" i="27"/>
  <c r="CO255" i="27"/>
  <c r="CL255" i="27"/>
  <c r="CK255" i="27"/>
  <c r="CJ255" i="27"/>
  <c r="CI255" i="27"/>
  <c r="CH255" i="27"/>
  <c r="CG255" i="27"/>
  <c r="CF255" i="27"/>
  <c r="CE255" i="27"/>
  <c r="CD255" i="27"/>
  <c r="CC255" i="27"/>
  <c r="CB255" i="27"/>
  <c r="CA255" i="27"/>
  <c r="BZ255" i="27"/>
  <c r="BY255" i="27"/>
  <c r="BX255" i="27"/>
  <c r="BW255" i="27"/>
  <c r="BV255" i="27"/>
  <c r="BU255" i="27"/>
  <c r="BT255" i="27"/>
  <c r="BS255" i="27"/>
  <c r="BR255" i="27"/>
  <c r="BQ255" i="27"/>
  <c r="BP255" i="27"/>
  <c r="BO255" i="27"/>
  <c r="BM255" i="27"/>
  <c r="BL255" i="27"/>
  <c r="BK255" i="27"/>
  <c r="BJ255" i="27"/>
  <c r="BI255" i="27"/>
  <c r="BH255" i="27"/>
  <c r="BG255" i="27"/>
  <c r="BF255" i="27"/>
  <c r="BE255" i="27"/>
  <c r="BD255" i="27"/>
  <c r="BC255" i="27"/>
  <c r="BB255" i="27"/>
  <c r="BA255" i="27"/>
  <c r="AZ255" i="27"/>
  <c r="AY255" i="27"/>
  <c r="AX255" i="27"/>
  <c r="AW255" i="27"/>
  <c r="AV255" i="27"/>
  <c r="AR255" i="27"/>
  <c r="AQ255" i="27"/>
  <c r="AP255" i="27"/>
  <c r="AO255" i="27"/>
  <c r="AN255" i="27"/>
  <c r="AL255" i="27"/>
  <c r="AK255" i="27"/>
  <c r="AJ255" i="27"/>
  <c r="AI255" i="27"/>
  <c r="AG255" i="27"/>
  <c r="AF255" i="27"/>
  <c r="AD255" i="27"/>
  <c r="AC255" i="27"/>
  <c r="AB255" i="27"/>
  <c r="Z255" i="27"/>
  <c r="Y255" i="27"/>
  <c r="CX177" i="27"/>
  <c r="CX176" i="27"/>
  <c r="CX175" i="27"/>
  <c r="CX174" i="27"/>
  <c r="CX173" i="27"/>
  <c r="CX172" i="27"/>
  <c r="CX171" i="27"/>
  <c r="CX170" i="27"/>
  <c r="BN169" i="27"/>
  <c r="L169" i="27"/>
  <c r="BN168" i="27"/>
  <c r="L168" i="27"/>
  <c r="BN167" i="27"/>
  <c r="L167" i="27"/>
  <c r="BN166" i="27"/>
  <c r="L166" i="27"/>
  <c r="BN165" i="27"/>
  <c r="L165" i="27"/>
  <c r="BN164" i="27"/>
  <c r="L164" i="27"/>
  <c r="AM163" i="27"/>
  <c r="AH163" i="27"/>
  <c r="AA163" i="27"/>
  <c r="AM162" i="27"/>
  <c r="AH162" i="27"/>
  <c r="AA162" i="27"/>
  <c r="AA161" i="27"/>
  <c r="AH160" i="27"/>
  <c r="AA160" i="27"/>
  <c r="R147" i="27"/>
  <c r="R146" i="27"/>
  <c r="R145" i="27"/>
  <c r="R144" i="27"/>
  <c r="R143" i="27"/>
  <c r="R142" i="27"/>
  <c r="DR141" i="27"/>
  <c r="R141" i="27"/>
  <c r="AT101" i="27"/>
  <c r="AS101" i="27"/>
  <c r="AM101" i="27"/>
  <c r="AH101" i="27"/>
  <c r="AE101" i="27"/>
  <c r="AA101" i="27"/>
  <c r="AA257" i="27" s="1"/>
  <c r="X101" i="27"/>
  <c r="X256" i="27" s="1"/>
  <c r="CN100" i="27"/>
  <c r="CN257" i="27" s="1"/>
  <c r="CM100" i="27"/>
  <c r="CM257" i="27" s="1"/>
  <c r="AT100" i="27"/>
  <c r="AS100" i="27"/>
  <c r="AM100" i="27"/>
  <c r="AH100" i="27"/>
  <c r="AE100" i="27"/>
  <c r="AT99" i="27"/>
  <c r="AT257" i="27" s="1"/>
  <c r="AS99" i="27"/>
  <c r="AS257" i="27" s="1"/>
  <c r="AM99" i="27"/>
  <c r="AM256" i="27" s="1"/>
  <c r="AH99" i="27"/>
  <c r="AE99" i="27"/>
  <c r="AE257" i="27" s="1"/>
  <c r="U92" i="27"/>
  <c r="U91" i="27"/>
  <c r="U90" i="27"/>
  <c r="U89" i="27"/>
  <c r="U88" i="27"/>
  <c r="U87" i="27"/>
  <c r="U86" i="27"/>
  <c r="U85" i="27"/>
  <c r="AU80" i="27"/>
  <c r="AU256" i="27" s="1"/>
  <c r="U79" i="27"/>
  <c r="U77" i="27"/>
  <c r="U75" i="27"/>
  <c r="U73" i="27"/>
  <c r="U72" i="27"/>
  <c r="U70" i="27"/>
  <c r="U68" i="27"/>
  <c r="U66" i="27"/>
  <c r="U64" i="27"/>
  <c r="U62" i="27"/>
  <c r="U60" i="27"/>
  <c r="U58" i="27"/>
  <c r="U57" i="27"/>
  <c r="U55" i="27"/>
  <c r="U53" i="27"/>
  <c r="U51" i="27"/>
  <c r="U49" i="27"/>
  <c r="U47" i="27"/>
  <c r="U46" i="27"/>
  <c r="U44" i="27"/>
  <c r="U42" i="27"/>
  <c r="U40" i="27"/>
  <c r="U38" i="27"/>
  <c r="R36" i="27"/>
  <c r="U36" i="27" s="1"/>
  <c r="R34" i="27"/>
  <c r="U34" i="27" s="1"/>
  <c r="R32" i="27"/>
  <c r="U32" i="27" s="1"/>
  <c r="U30" i="27"/>
  <c r="U28" i="27"/>
  <c r="U26" i="27"/>
  <c r="R24" i="27"/>
  <c r="U24" i="27" s="1"/>
  <c r="U23" i="27"/>
  <c r="R23" i="27"/>
  <c r="U21" i="27"/>
  <c r="U19" i="27"/>
  <c r="R17" i="27"/>
  <c r="U17" i="27" s="1"/>
  <c r="R15" i="27"/>
  <c r="U15" i="27" s="1"/>
  <c r="U13" i="27"/>
  <c r="U11" i="27"/>
  <c r="U9" i="27"/>
  <c r="U7" i="27"/>
  <c r="U6" i="27"/>
  <c r="U4" i="27"/>
  <c r="AA255" i="27" l="1"/>
  <c r="AA260" i="27" s="1"/>
  <c r="CN255" i="27"/>
  <c r="CN260" i="27" s="1"/>
  <c r="AU257" i="27"/>
  <c r="BN255" i="27"/>
  <c r="DR255" i="27"/>
  <c r="DY141" i="27"/>
  <c r="AE256" i="27"/>
  <c r="AH255" i="27"/>
  <c r="CX257" i="27"/>
  <c r="AB258" i="27"/>
  <c r="AL259" i="27"/>
  <c r="AX259" i="27"/>
  <c r="BF259" i="27"/>
  <c r="BO258" i="27"/>
  <c r="BW258" i="27"/>
  <c r="CE258" i="27"/>
  <c r="AF260" i="27"/>
  <c r="AP260" i="27"/>
  <c r="CQ260" i="27"/>
  <c r="CZ260" i="27"/>
  <c r="DH260" i="27"/>
  <c r="DP260" i="27"/>
  <c r="AG260" i="27"/>
  <c r="AQ260" i="27"/>
  <c r="BA260" i="27"/>
  <c r="BI260" i="27"/>
  <c r="BR260" i="27"/>
  <c r="BZ260" i="27"/>
  <c r="CH260" i="27"/>
  <c r="CR260" i="27"/>
  <c r="DA260" i="27"/>
  <c r="DI260" i="27"/>
  <c r="DQ260" i="27"/>
  <c r="AG259" i="27"/>
  <c r="AQ258" i="27"/>
  <c r="BB259" i="27"/>
  <c r="BJ259" i="27"/>
  <c r="BS259" i="27"/>
  <c r="CA259" i="27"/>
  <c r="CI259" i="27"/>
  <c r="AB260" i="27"/>
  <c r="AK260" i="27"/>
  <c r="CU260" i="27"/>
  <c r="DD260" i="27"/>
  <c r="DL260" i="27"/>
  <c r="AL260" i="27"/>
  <c r="AW260" i="27"/>
  <c r="BE260" i="27"/>
  <c r="BM260" i="27"/>
  <c r="BV260" i="27"/>
  <c r="CD260" i="27"/>
  <c r="CL260" i="27"/>
  <c r="CV260" i="27"/>
  <c r="DE260" i="27"/>
  <c r="DM260" i="27"/>
  <c r="CO259" i="27"/>
  <c r="CS259" i="27"/>
  <c r="CW259" i="27"/>
  <c r="DB259" i="27"/>
  <c r="DF259" i="27"/>
  <c r="DJ259" i="27"/>
  <c r="DN259" i="27"/>
  <c r="DS258" i="27"/>
  <c r="DW259" i="27"/>
  <c r="AV260" i="27"/>
  <c r="AZ260" i="27"/>
  <c r="BD260" i="27"/>
  <c r="BH260" i="27"/>
  <c r="BL260" i="27"/>
  <c r="BQ260" i="27"/>
  <c r="BU260" i="27"/>
  <c r="BY260" i="27"/>
  <c r="CC260" i="27"/>
  <c r="CG260" i="27"/>
  <c r="CK260" i="27"/>
  <c r="DU260" i="27"/>
  <c r="AC259" i="27"/>
  <c r="AN259" i="27"/>
  <c r="AY258" i="27"/>
  <c r="BG258" i="27"/>
  <c r="BP258" i="27"/>
  <c r="BX258" i="27"/>
  <c r="CF258" i="27"/>
  <c r="CP259" i="27"/>
  <c r="CY259" i="27"/>
  <c r="DC258" i="27"/>
  <c r="DG259" i="27"/>
  <c r="DK258" i="27"/>
  <c r="DO259" i="27"/>
  <c r="DT258" i="27"/>
  <c r="DX259" i="27"/>
  <c r="AC260" i="27"/>
  <c r="DV260" i="27"/>
  <c r="Y259" i="27"/>
  <c r="AD259" i="27"/>
  <c r="AJ258" i="27"/>
  <c r="AO259" i="27"/>
  <c r="AV259" i="27"/>
  <c r="AZ258" i="27"/>
  <c r="BD259" i="27"/>
  <c r="BH258" i="27"/>
  <c r="BL259" i="27"/>
  <c r="BQ259" i="27"/>
  <c r="BU259" i="27"/>
  <c r="BY259" i="27"/>
  <c r="CC259" i="27"/>
  <c r="CG259" i="27"/>
  <c r="CK259" i="27"/>
  <c r="CQ259" i="27"/>
  <c r="CU258" i="27"/>
  <c r="CZ259" i="27"/>
  <c r="DD258" i="27"/>
  <c r="DH259" i="27"/>
  <c r="DL258" i="27"/>
  <c r="DP259" i="27"/>
  <c r="DU259" i="27"/>
  <c r="Y260" i="27"/>
  <c r="AD260" i="27"/>
  <c r="AI260" i="27"/>
  <c r="AN260" i="27"/>
  <c r="AR260" i="27"/>
  <c r="AX260" i="27"/>
  <c r="BB260" i="27"/>
  <c r="BF260" i="27"/>
  <c r="BJ260" i="27"/>
  <c r="BO260" i="27"/>
  <c r="BS260" i="27"/>
  <c r="BW260" i="27"/>
  <c r="CA260" i="27"/>
  <c r="CE260" i="27"/>
  <c r="CI260" i="27"/>
  <c r="CO260" i="27"/>
  <c r="CS260" i="27"/>
  <c r="CW260" i="27"/>
  <c r="DB260" i="27"/>
  <c r="DF260" i="27"/>
  <c r="DJ260" i="27"/>
  <c r="DN260" i="27"/>
  <c r="DS260" i="27"/>
  <c r="DW260" i="27"/>
  <c r="AI258" i="27"/>
  <c r="AR258" i="27"/>
  <c r="BC259" i="27"/>
  <c r="BK259" i="27"/>
  <c r="BT259" i="27"/>
  <c r="CB259" i="27"/>
  <c r="CJ259" i="27"/>
  <c r="CT259" i="27"/>
  <c r="Z259" i="27"/>
  <c r="AF259" i="27"/>
  <c r="AK259" i="27"/>
  <c r="AP259" i="27"/>
  <c r="AW259" i="27"/>
  <c r="BA259" i="27"/>
  <c r="BE259" i="27"/>
  <c r="BI259" i="27"/>
  <c r="BM259" i="27"/>
  <c r="BR259" i="27"/>
  <c r="BV259" i="27"/>
  <c r="BZ259" i="27"/>
  <c r="CD259" i="27"/>
  <c r="CH259" i="27"/>
  <c r="CL259" i="27"/>
  <c r="CR259" i="27"/>
  <c r="CV258" i="27"/>
  <c r="DA259" i="27"/>
  <c r="DE259" i="27"/>
  <c r="DI259" i="27"/>
  <c r="DM259" i="27"/>
  <c r="DQ259" i="27"/>
  <c r="DV259" i="27"/>
  <c r="Z260" i="27"/>
  <c r="AJ260" i="27"/>
  <c r="AO260" i="27"/>
  <c r="AY260" i="27"/>
  <c r="BC260" i="27"/>
  <c r="BG260" i="27"/>
  <c r="BK260" i="27"/>
  <c r="BP260" i="27"/>
  <c r="BT260" i="27"/>
  <c r="BX260" i="27"/>
  <c r="CB260" i="27"/>
  <c r="CF260" i="27"/>
  <c r="CJ260" i="27"/>
  <c r="CP260" i="27"/>
  <c r="CT260" i="27"/>
  <c r="CY260" i="27"/>
  <c r="DC260" i="27"/>
  <c r="DG260" i="27"/>
  <c r="DK260" i="27"/>
  <c r="DO260" i="27"/>
  <c r="DT260" i="27"/>
  <c r="DX260" i="27"/>
  <c r="U257" i="27"/>
  <c r="U256" i="27"/>
  <c r="CM255" i="27"/>
  <c r="CM260" i="27" s="1"/>
  <c r="AC258" i="27"/>
  <c r="AK258" i="27"/>
  <c r="BA258" i="27"/>
  <c r="BI258" i="27"/>
  <c r="BQ258" i="27"/>
  <c r="BY258" i="27"/>
  <c r="CG258" i="27"/>
  <c r="CO258" i="27"/>
  <c r="CW258" i="27"/>
  <c r="DE258" i="27"/>
  <c r="DM258" i="27"/>
  <c r="DU258" i="27"/>
  <c r="AI259" i="27"/>
  <c r="AQ259" i="27"/>
  <c r="AY259" i="27"/>
  <c r="BG259" i="27"/>
  <c r="BO259" i="27"/>
  <c r="BW259" i="27"/>
  <c r="CE259" i="27"/>
  <c r="CU259" i="27"/>
  <c r="DC259" i="27"/>
  <c r="DK259" i="27"/>
  <c r="DS259" i="27"/>
  <c r="BN256" i="27"/>
  <c r="DR256" i="27"/>
  <c r="X257" i="27"/>
  <c r="AD258" i="27"/>
  <c r="AL258" i="27"/>
  <c r="BB258" i="27"/>
  <c r="BJ258" i="27"/>
  <c r="BR258" i="27"/>
  <c r="BZ258" i="27"/>
  <c r="CH258" i="27"/>
  <c r="CP258" i="27"/>
  <c r="DF258" i="27"/>
  <c r="DN258" i="27"/>
  <c r="DV258" i="27"/>
  <c r="AB259" i="27"/>
  <c r="AJ259" i="27"/>
  <c r="AR259" i="27"/>
  <c r="AZ259" i="27"/>
  <c r="BH259" i="27"/>
  <c r="BP259" i="27"/>
  <c r="BX259" i="27"/>
  <c r="CF259" i="27"/>
  <c r="CV259" i="27"/>
  <c r="DD259" i="27"/>
  <c r="DL259" i="27"/>
  <c r="DT259" i="27"/>
  <c r="AM257" i="27"/>
  <c r="AH256" i="27"/>
  <c r="AS255" i="27"/>
  <c r="AS260" i="27" s="1"/>
  <c r="AA256" i="27"/>
  <c r="CM256" i="27"/>
  <c r="BC258" i="27"/>
  <c r="BK258" i="27"/>
  <c r="BS258" i="27"/>
  <c r="CA258" i="27"/>
  <c r="CI258" i="27"/>
  <c r="CQ258" i="27"/>
  <c r="CY258" i="27"/>
  <c r="DG258" i="27"/>
  <c r="DO258" i="27"/>
  <c r="DW258" i="27"/>
  <c r="AT255" i="27"/>
  <c r="AT260" i="27" s="1"/>
  <c r="CX255" i="27"/>
  <c r="CX260" i="27" s="1"/>
  <c r="CN256" i="27"/>
  <c r="AH257" i="27"/>
  <c r="AH260" i="27" s="1"/>
  <c r="BN257" i="27"/>
  <c r="DR257" i="27"/>
  <c r="AF258" i="27"/>
  <c r="AN258" i="27"/>
  <c r="AV258" i="27"/>
  <c r="BD258" i="27"/>
  <c r="BL258" i="27"/>
  <c r="BT258" i="27"/>
  <c r="CB258" i="27"/>
  <c r="CJ258" i="27"/>
  <c r="CR258" i="27"/>
  <c r="CZ258" i="27"/>
  <c r="DH258" i="27"/>
  <c r="DP258" i="27"/>
  <c r="DX258" i="27"/>
  <c r="U255" i="27"/>
  <c r="AE255" i="27"/>
  <c r="AE259" i="27" s="1"/>
  <c r="AM255" i="27"/>
  <c r="AU255" i="27"/>
  <c r="AU260" i="27" s="1"/>
  <c r="AS256" i="27"/>
  <c r="Y258" i="27"/>
  <c r="AG258" i="27"/>
  <c r="AO258" i="27"/>
  <c r="AW258" i="27"/>
  <c r="BE258" i="27"/>
  <c r="BM258" i="27"/>
  <c r="BU258" i="27"/>
  <c r="CC258" i="27"/>
  <c r="CK258" i="27"/>
  <c r="CS258" i="27"/>
  <c r="DA258" i="27"/>
  <c r="DI258" i="27"/>
  <c r="DQ258" i="27"/>
  <c r="X255" i="27"/>
  <c r="AT256" i="27"/>
  <c r="CX256" i="27"/>
  <c r="Z258" i="27"/>
  <c r="AP258" i="27"/>
  <c r="AX258" i="27"/>
  <c r="BF258" i="27"/>
  <c r="BV258" i="27"/>
  <c r="CD258" i="27"/>
  <c r="CL258" i="27"/>
  <c r="CT258" i="27"/>
  <c r="DB258" i="27"/>
  <c r="DJ258" i="27"/>
  <c r="DY255" i="27" l="1"/>
  <c r="DY256" i="27"/>
  <c r="DY257" i="27"/>
  <c r="DR260" i="27"/>
  <c r="BN260" i="27"/>
  <c r="AE260" i="27"/>
  <c r="AT259" i="27"/>
  <c r="AT258" i="27"/>
  <c r="CM258" i="27"/>
  <c r="CM259" i="27"/>
  <c r="AU258" i="27"/>
  <c r="AA258" i="27"/>
  <c r="AA259" i="27"/>
  <c r="AU259" i="27"/>
  <c r="AE258" i="27"/>
  <c r="U259" i="27"/>
  <c r="U258" i="27"/>
  <c r="CN258" i="27"/>
  <c r="CN259" i="27"/>
  <c r="AH259" i="27"/>
  <c r="AH258" i="27"/>
  <c r="U260" i="27"/>
  <c r="AM260" i="27"/>
  <c r="X260" i="27"/>
  <c r="AM258" i="27"/>
  <c r="X258" i="27"/>
  <c r="DR259" i="27"/>
  <c r="DR258" i="27"/>
  <c r="AM259" i="27"/>
  <c r="X259" i="27"/>
  <c r="CX259" i="27"/>
  <c r="CX258" i="27"/>
  <c r="AS259" i="27"/>
  <c r="AS258" i="27"/>
  <c r="BN259" i="27"/>
  <c r="BN258" i="27"/>
  <c r="DY259" i="27" l="1"/>
  <c r="DY260" i="27"/>
  <c r="DY258" i="27"/>
  <c r="BT63" i="8" l="1"/>
  <c r="BR63" i="8"/>
  <c r="BN63" i="8"/>
  <c r="BM63" i="8"/>
  <c r="BL63" i="8"/>
  <c r="BK63" i="8"/>
  <c r="BJ63" i="8"/>
  <c r="BI63" i="8"/>
  <c r="BH63" i="8"/>
  <c r="BG63" i="8"/>
  <c r="BF63" i="8"/>
  <c r="K102" i="19" l="1"/>
  <c r="AY97" i="3"/>
  <c r="AX97" i="3"/>
  <c r="AV97" i="3"/>
  <c r="AU97" i="3"/>
  <c r="AS97" i="3"/>
  <c r="AQ97" i="3"/>
  <c r="AO97" i="3"/>
  <c r="AM97" i="3"/>
  <c r="AL97" i="3"/>
  <c r="AK97" i="3"/>
  <c r="AI97" i="3"/>
  <c r="AH97" i="3"/>
  <c r="AG97" i="3"/>
  <c r="AF97" i="3"/>
  <c r="AE97" i="3"/>
  <c r="AB97" i="3"/>
  <c r="AA97" i="3"/>
  <c r="Z97" i="3"/>
  <c r="Y97" i="3"/>
  <c r="U97" i="3"/>
  <c r="S97" i="3"/>
  <c r="N97" i="3"/>
  <c r="K97" i="3"/>
  <c r="J97" i="3"/>
  <c r="J94" i="3"/>
  <c r="H97" i="3"/>
  <c r="G97" i="3"/>
  <c r="F97" i="3"/>
  <c r="E97" i="3"/>
  <c r="D97" i="3"/>
  <c r="BB119" i="20"/>
  <c r="BA119" i="20"/>
  <c r="AZ119" i="20"/>
  <c r="AY119" i="20"/>
  <c r="AX119" i="20"/>
  <c r="AW119" i="20"/>
  <c r="AV119" i="20"/>
  <c r="AU119" i="20"/>
  <c r="AT119" i="20"/>
  <c r="AS119" i="20"/>
  <c r="AR119" i="20"/>
  <c r="AQ119" i="20"/>
  <c r="AP119" i="20"/>
  <c r="AO119" i="20"/>
  <c r="AN119" i="20"/>
  <c r="AM119" i="20"/>
  <c r="AL119" i="20"/>
  <c r="AK119" i="20"/>
  <c r="AJ119" i="20"/>
  <c r="AI119" i="20"/>
  <c r="AH119" i="20"/>
  <c r="AG119" i="20"/>
  <c r="AF119" i="20"/>
  <c r="AE119" i="20"/>
  <c r="AD119" i="20"/>
  <c r="AC119" i="20"/>
  <c r="AB119" i="20"/>
  <c r="AA119" i="20"/>
  <c r="Z119" i="20"/>
  <c r="Y119" i="20"/>
  <c r="X119" i="20"/>
  <c r="W119" i="20"/>
  <c r="V119" i="20"/>
  <c r="U119" i="20"/>
  <c r="T119" i="20"/>
  <c r="S119" i="20"/>
  <c r="Q119" i="20"/>
  <c r="P119" i="20"/>
  <c r="N119" i="20"/>
  <c r="M119" i="20"/>
  <c r="L119" i="20"/>
  <c r="K119" i="20"/>
  <c r="J119" i="20"/>
  <c r="J117" i="20"/>
  <c r="I119" i="20"/>
  <c r="H119" i="20"/>
  <c r="D119" i="20"/>
  <c r="AE80" i="2"/>
  <c r="AC80" i="2"/>
  <c r="AA80" i="2"/>
  <c r="W80" i="2"/>
  <c r="L80" i="2"/>
  <c r="I80" i="2"/>
  <c r="H80" i="2"/>
  <c r="F105" i="19"/>
  <c r="AH107" i="19"/>
  <c r="AG107" i="19"/>
  <c r="AF107" i="19"/>
  <c r="AE107" i="19"/>
  <c r="AB107" i="19"/>
  <c r="AA107" i="19"/>
  <c r="Z107" i="19"/>
  <c r="Y107" i="19"/>
  <c r="X107" i="19"/>
  <c r="W107" i="19"/>
  <c r="U107" i="19"/>
  <c r="T101" i="19"/>
  <c r="Q107" i="19"/>
  <c r="P107" i="19"/>
  <c r="O107" i="19"/>
  <c r="N107" i="19"/>
  <c r="M107" i="19"/>
  <c r="L107" i="19"/>
  <c r="K107" i="19"/>
  <c r="I107" i="19"/>
  <c r="H107" i="19"/>
  <c r="G107" i="19"/>
  <c r="F107" i="19"/>
  <c r="J98" i="3" l="1"/>
  <c r="J120" i="20"/>
  <c r="BG130" i="25" l="1"/>
  <c r="G166" i="26" l="1"/>
  <c r="E166" i="26"/>
  <c r="G163" i="26"/>
  <c r="G162" i="26"/>
  <c r="G165" i="26" s="1"/>
  <c r="N153" i="26"/>
  <c r="M152" i="26"/>
  <c r="N152" i="26" s="1"/>
  <c r="J152" i="26"/>
  <c r="M151" i="26"/>
  <c r="N151" i="26" s="1"/>
  <c r="J151" i="26"/>
  <c r="M150" i="26"/>
  <c r="N150" i="26" s="1"/>
  <c r="J150" i="26"/>
  <c r="N149" i="26"/>
  <c r="M149" i="26"/>
  <c r="J149" i="26"/>
  <c r="F149" i="26"/>
  <c r="M148" i="26"/>
  <c r="N148" i="26" s="1"/>
  <c r="J148" i="26"/>
  <c r="M147" i="26"/>
  <c r="N147" i="26" s="1"/>
  <c r="K147" i="26"/>
  <c r="M146" i="26"/>
  <c r="N146" i="26" s="1"/>
  <c r="K146" i="26"/>
  <c r="N145" i="26"/>
  <c r="N144" i="26"/>
  <c r="M143" i="26"/>
  <c r="N143" i="26" s="1"/>
  <c r="K143" i="26"/>
  <c r="N142" i="26"/>
  <c r="L142" i="26"/>
  <c r="F142" i="26"/>
  <c r="D142" i="26"/>
  <c r="N141" i="26"/>
  <c r="M140" i="26"/>
  <c r="N140" i="26" s="1"/>
  <c r="K140" i="26"/>
  <c r="N139" i="26"/>
  <c r="M138" i="26"/>
  <c r="N138" i="26" s="1"/>
  <c r="K138" i="26"/>
  <c r="N137" i="26"/>
  <c r="N136" i="26"/>
  <c r="N135" i="26"/>
  <c r="N134" i="26"/>
  <c r="N133" i="26"/>
  <c r="N132" i="26"/>
  <c r="N131" i="26"/>
  <c r="N130" i="26"/>
  <c r="N129" i="26"/>
  <c r="N128" i="26"/>
  <c r="N127" i="26"/>
  <c r="N126" i="26"/>
  <c r="N125" i="26"/>
  <c r="N124" i="26"/>
  <c r="N123" i="26"/>
  <c r="M123" i="26"/>
  <c r="J123" i="26"/>
  <c r="M122" i="26"/>
  <c r="N122" i="26" s="1"/>
  <c r="J122" i="26"/>
  <c r="M121" i="26"/>
  <c r="N121" i="26" s="1"/>
  <c r="J121" i="26"/>
  <c r="N120" i="26"/>
  <c r="N119" i="26"/>
  <c r="M119" i="26"/>
  <c r="J119" i="26"/>
  <c r="N118" i="26"/>
  <c r="M117" i="26"/>
  <c r="N117" i="26" s="1"/>
  <c r="J117" i="26"/>
  <c r="N116" i="26"/>
  <c r="M116" i="26"/>
  <c r="J116" i="26"/>
  <c r="N115" i="26"/>
  <c r="M115" i="26"/>
  <c r="J115" i="26"/>
  <c r="M114" i="26"/>
  <c r="N114" i="26" s="1"/>
  <c r="J114" i="26"/>
  <c r="F114" i="26"/>
  <c r="F166" i="26" s="1"/>
  <c r="L113" i="26"/>
  <c r="L166" i="26" s="1"/>
  <c r="D113" i="26"/>
  <c r="D166" i="26" s="1"/>
  <c r="N112" i="26"/>
  <c r="M111" i="26"/>
  <c r="N111" i="26" s="1"/>
  <c r="J111" i="26"/>
  <c r="N110" i="26"/>
  <c r="M109" i="26"/>
  <c r="N109" i="26" s="1"/>
  <c r="J109" i="26"/>
  <c r="N108" i="26"/>
  <c r="M108" i="26"/>
  <c r="J108" i="26"/>
  <c r="N107" i="26"/>
  <c r="N106" i="26"/>
  <c r="M105" i="26"/>
  <c r="N105" i="26" s="1"/>
  <c r="J105" i="26"/>
  <c r="N104" i="26"/>
  <c r="M104" i="26"/>
  <c r="J104" i="26"/>
  <c r="N103" i="26"/>
  <c r="M103" i="26"/>
  <c r="J103" i="26"/>
  <c r="M102" i="26"/>
  <c r="N102" i="26" s="1"/>
  <c r="J102" i="26"/>
  <c r="M101" i="26"/>
  <c r="N101" i="26" s="1"/>
  <c r="J101" i="26"/>
  <c r="N100" i="26"/>
  <c r="M100" i="26"/>
  <c r="J100" i="26"/>
  <c r="M99" i="26"/>
  <c r="N99" i="26" s="1"/>
  <c r="J99" i="26"/>
  <c r="N98" i="26"/>
  <c r="M98" i="26"/>
  <c r="J98" i="26"/>
  <c r="M97" i="26"/>
  <c r="N97" i="26" s="1"/>
  <c r="J97" i="26"/>
  <c r="M96" i="26"/>
  <c r="N96" i="26" s="1"/>
  <c r="J96" i="26"/>
  <c r="N95" i="26"/>
  <c r="M95" i="26"/>
  <c r="J95" i="26"/>
  <c r="M94" i="26"/>
  <c r="N94" i="26" s="1"/>
  <c r="J94" i="26"/>
  <c r="M93" i="26"/>
  <c r="N93" i="26" s="1"/>
  <c r="J93" i="26"/>
  <c r="N92" i="26"/>
  <c r="M92" i="26"/>
  <c r="J92" i="26"/>
  <c r="M91" i="26"/>
  <c r="N91" i="26" s="1"/>
  <c r="J91" i="26"/>
  <c r="M90" i="26"/>
  <c r="L90" i="26"/>
  <c r="N90" i="26" s="1"/>
  <c r="J90" i="26"/>
  <c r="D90" i="26"/>
  <c r="N89" i="26"/>
  <c r="M89" i="26"/>
  <c r="J89" i="26"/>
  <c r="N88" i="26"/>
  <c r="M87" i="26"/>
  <c r="N87" i="26" s="1"/>
  <c r="J87" i="26"/>
  <c r="N86" i="26"/>
  <c r="N85" i="26"/>
  <c r="M85" i="26"/>
  <c r="J85" i="26"/>
  <c r="M84" i="26"/>
  <c r="N84" i="26" s="1"/>
  <c r="J84" i="26"/>
  <c r="M83" i="26"/>
  <c r="N83" i="26" s="1"/>
  <c r="J83" i="26"/>
  <c r="N82" i="26"/>
  <c r="M82" i="26"/>
  <c r="J82" i="26"/>
  <c r="M81" i="26"/>
  <c r="N81" i="26" s="1"/>
  <c r="J81" i="26"/>
  <c r="M80" i="26"/>
  <c r="N80" i="26" s="1"/>
  <c r="J80" i="26"/>
  <c r="M79" i="26"/>
  <c r="N79" i="26" s="1"/>
  <c r="J79" i="26"/>
  <c r="M78" i="26"/>
  <c r="L78" i="26"/>
  <c r="N78" i="26" s="1"/>
  <c r="J78" i="26"/>
  <c r="D78" i="26"/>
  <c r="M77" i="26"/>
  <c r="N77" i="26" s="1"/>
  <c r="J77" i="26"/>
  <c r="M76" i="26"/>
  <c r="L76" i="26"/>
  <c r="N76" i="26" s="1"/>
  <c r="J76" i="26"/>
  <c r="F76" i="26"/>
  <c r="D76" i="26"/>
  <c r="M75" i="26"/>
  <c r="N75" i="26" s="1"/>
  <c r="J75" i="26"/>
  <c r="N74" i="26"/>
  <c r="N73" i="26"/>
  <c r="M72" i="26"/>
  <c r="N72" i="26" s="1"/>
  <c r="J72" i="26"/>
  <c r="M71" i="26"/>
  <c r="N71" i="26" s="1"/>
  <c r="J71" i="26"/>
  <c r="L70" i="26"/>
  <c r="N70" i="26" s="1"/>
  <c r="D70" i="26"/>
  <c r="M69" i="26"/>
  <c r="N69" i="26" s="1"/>
  <c r="J69" i="26"/>
  <c r="N68" i="26"/>
  <c r="M68" i="26"/>
  <c r="J68" i="26"/>
  <c r="N67" i="26"/>
  <c r="M67" i="26"/>
  <c r="J67" i="26"/>
  <c r="N66" i="26"/>
  <c r="M65" i="26"/>
  <c r="N65" i="26" s="1"/>
  <c r="J65" i="26"/>
  <c r="N64" i="26"/>
  <c r="N63" i="26"/>
  <c r="M63" i="26"/>
  <c r="J63" i="26"/>
  <c r="M62" i="26"/>
  <c r="N62" i="26" s="1"/>
  <c r="J62" i="26"/>
  <c r="M61" i="26"/>
  <c r="N61" i="26" s="1"/>
  <c r="J61" i="26"/>
  <c r="N60" i="26"/>
  <c r="M59" i="26"/>
  <c r="N59" i="26" s="1"/>
  <c r="J59" i="26"/>
  <c r="M58" i="26"/>
  <c r="N58" i="26" s="1"/>
  <c r="J58" i="26"/>
  <c r="N57" i="26"/>
  <c r="M57" i="26"/>
  <c r="J57" i="26"/>
  <c r="N56" i="26"/>
  <c r="M55" i="26"/>
  <c r="N55" i="26" s="1"/>
  <c r="J55" i="26"/>
  <c r="N54" i="26"/>
  <c r="N53" i="26"/>
  <c r="M52" i="26"/>
  <c r="N52" i="26" s="1"/>
  <c r="J52" i="26"/>
  <c r="N51" i="26"/>
  <c r="M50" i="26"/>
  <c r="N50" i="26" s="1"/>
  <c r="J50" i="26"/>
  <c r="N49" i="26"/>
  <c r="M49" i="26"/>
  <c r="J49" i="26"/>
  <c r="M48" i="26"/>
  <c r="N48" i="26" s="1"/>
  <c r="J48" i="26"/>
  <c r="M47" i="26"/>
  <c r="N47" i="26" s="1"/>
  <c r="J47" i="26"/>
  <c r="N46" i="26"/>
  <c r="M45" i="26"/>
  <c r="N45" i="26" s="1"/>
  <c r="J45" i="26"/>
  <c r="N44" i="26"/>
  <c r="N43" i="26"/>
  <c r="N42" i="26"/>
  <c r="N41" i="26"/>
  <c r="M40" i="26"/>
  <c r="N40" i="26" s="1"/>
  <c r="J40" i="26"/>
  <c r="N39" i="26"/>
  <c r="N38" i="26"/>
  <c r="M38" i="26"/>
  <c r="J38" i="26"/>
  <c r="N37" i="26"/>
  <c r="M29" i="26"/>
  <c r="N29" i="26" s="1"/>
  <c r="E29" i="26"/>
  <c r="N28" i="26"/>
  <c r="M28" i="26"/>
  <c r="E28" i="26"/>
  <c r="M27" i="26"/>
  <c r="N27" i="26" s="1"/>
  <c r="E27" i="26"/>
  <c r="M26" i="26"/>
  <c r="N26" i="26" s="1"/>
  <c r="E26" i="26"/>
  <c r="N25" i="26"/>
  <c r="M25" i="26"/>
  <c r="E25" i="26"/>
  <c r="N24" i="26"/>
  <c r="M24" i="26"/>
  <c r="E24" i="26"/>
  <c r="M23" i="26"/>
  <c r="N23" i="26" s="1"/>
  <c r="E23" i="26"/>
  <c r="M22" i="26"/>
  <c r="N22" i="26" s="1"/>
  <c r="E22" i="26"/>
  <c r="N21" i="26"/>
  <c r="M21" i="26"/>
  <c r="E21" i="26"/>
  <c r="M20" i="26"/>
  <c r="N20" i="26" s="1"/>
  <c r="E20" i="26"/>
  <c r="M19" i="26"/>
  <c r="N19" i="26" s="1"/>
  <c r="E19" i="26"/>
  <c r="M18" i="26"/>
  <c r="N18" i="26" s="1"/>
  <c r="E18" i="26"/>
  <c r="M17" i="26"/>
  <c r="N17" i="26" s="1"/>
  <c r="E17" i="26"/>
  <c r="M16" i="26"/>
  <c r="N16" i="26" s="1"/>
  <c r="L16" i="26"/>
  <c r="F16" i="26"/>
  <c r="E16" i="26"/>
  <c r="D16" i="26"/>
  <c r="M15" i="26"/>
  <c r="L15" i="26"/>
  <c r="E15" i="26"/>
  <c r="D15" i="26"/>
  <c r="D162" i="26" s="1"/>
  <c r="M14" i="26"/>
  <c r="N14" i="26" s="1"/>
  <c r="E14" i="26"/>
  <c r="M13" i="26"/>
  <c r="N13" i="26" s="1"/>
  <c r="E13" i="26"/>
  <c r="M12" i="26"/>
  <c r="N12" i="26" s="1"/>
  <c r="E12" i="26"/>
  <c r="N11" i="26"/>
  <c r="M11" i="26"/>
  <c r="E11" i="26"/>
  <c r="N10" i="26"/>
  <c r="N9" i="26"/>
  <c r="N8" i="26"/>
  <c r="M7" i="26"/>
  <c r="N7" i="26" s="1"/>
  <c r="E7" i="26"/>
  <c r="N6" i="26"/>
  <c r="M6" i="26"/>
  <c r="E6" i="26"/>
  <c r="N5" i="26"/>
  <c r="M5" i="26"/>
  <c r="E5" i="26"/>
  <c r="M4" i="26"/>
  <c r="E4" i="26"/>
  <c r="M163" i="26" l="1"/>
  <c r="E163" i="26"/>
  <c r="J162" i="26"/>
  <c r="G164" i="26"/>
  <c r="L163" i="26"/>
  <c r="J166" i="26"/>
  <c r="J164" i="26" s="1"/>
  <c r="K162" i="26"/>
  <c r="F163" i="26"/>
  <c r="D163" i="26"/>
  <c r="D165" i="26" s="1"/>
  <c r="M166" i="26"/>
  <c r="E162" i="26"/>
  <c r="J163" i="26"/>
  <c r="K163" i="26"/>
  <c r="K165" i="26" s="1"/>
  <c r="K166" i="26"/>
  <c r="K164" i="26" s="1"/>
  <c r="E165" i="26"/>
  <c r="E164" i="26"/>
  <c r="N4" i="26"/>
  <c r="N113" i="26"/>
  <c r="N166" i="26" s="1"/>
  <c r="F162" i="26"/>
  <c r="L162" i="26"/>
  <c r="N15" i="26"/>
  <c r="M162" i="26"/>
  <c r="J165" i="26" l="1"/>
  <c r="D164" i="26"/>
  <c r="F164" i="26"/>
  <c r="F165" i="26"/>
  <c r="M164" i="26"/>
  <c r="M165" i="26"/>
  <c r="L164" i="26"/>
  <c r="L165" i="26"/>
  <c r="N162" i="26"/>
  <c r="N163" i="26"/>
  <c r="N165" i="26" l="1"/>
  <c r="N164" i="26"/>
  <c r="F213" i="25" l="1"/>
  <c r="F218" i="25" s="1"/>
  <c r="F215" i="25"/>
  <c r="AS137" i="25"/>
  <c r="AS138" i="25"/>
  <c r="BG131" i="25"/>
  <c r="P132" i="25"/>
  <c r="BG132" i="25"/>
  <c r="BG135" i="25"/>
  <c r="AQ125" i="25"/>
  <c r="BX125" i="25"/>
  <c r="AR129" i="25"/>
  <c r="BX129" i="25"/>
  <c r="AO118" i="25"/>
  <c r="BU118" i="25"/>
  <c r="AL111" i="25"/>
  <c r="BR111" i="25"/>
  <c r="AL115" i="25"/>
  <c r="BR115" i="25"/>
  <c r="M101" i="25"/>
  <c r="AS101" i="25"/>
  <c r="G91" i="25"/>
  <c r="AM91" i="25"/>
  <c r="N88" i="25"/>
  <c r="V88" i="25"/>
  <c r="BZ88" i="25"/>
  <c r="CH88" i="25"/>
  <c r="L79" i="25"/>
  <c r="U79" i="25"/>
  <c r="AE79" i="25"/>
  <c r="BG79" i="25"/>
  <c r="BN79" i="25"/>
  <c r="BO79" i="25"/>
  <c r="BV79" i="25"/>
  <c r="BW79" i="25"/>
  <c r="CD79" i="25"/>
  <c r="CE79" i="25"/>
  <c r="CL79" i="25"/>
  <c r="CM79" i="25"/>
  <c r="CT79" i="25"/>
  <c r="CU79" i="25"/>
  <c r="DB79" i="25"/>
  <c r="DC79" i="25"/>
  <c r="DJ79" i="25"/>
  <c r="DK79" i="25"/>
  <c r="DR79" i="25"/>
  <c r="J82" i="25"/>
  <c r="K82" i="25"/>
  <c r="R82" i="25"/>
  <c r="S82" i="25"/>
  <c r="Z82" i="25"/>
  <c r="AA82" i="25"/>
  <c r="AH82" i="25"/>
  <c r="AI82" i="25"/>
  <c r="AP82" i="25"/>
  <c r="AQ82" i="25"/>
  <c r="AX82" i="25"/>
  <c r="AY82" i="25"/>
  <c r="BF82" i="25"/>
  <c r="BG82" i="25"/>
  <c r="BN82" i="25"/>
  <c r="BO82" i="25"/>
  <c r="BV82" i="25"/>
  <c r="BW82" i="25"/>
  <c r="CD82" i="25"/>
  <c r="CE82" i="25"/>
  <c r="CL82" i="25"/>
  <c r="CM82" i="25"/>
  <c r="CT82" i="25"/>
  <c r="CU82" i="25"/>
  <c r="DB82" i="25"/>
  <c r="DC82" i="25"/>
  <c r="DJ82" i="25"/>
  <c r="DK82" i="25"/>
  <c r="DR82" i="25"/>
  <c r="AP71" i="25"/>
  <c r="DB71" i="25"/>
  <c r="DY71" i="25"/>
  <c r="AH72" i="25"/>
  <c r="CT72" i="25"/>
  <c r="DS72" i="25"/>
  <c r="AH75" i="25"/>
  <c r="CL75" i="25"/>
  <c r="DR75" i="25"/>
  <c r="DY75" i="25"/>
  <c r="F75" i="25"/>
  <c r="F69" i="25"/>
  <c r="F72" i="25" s="1"/>
  <c r="DQ263" i="25"/>
  <c r="DR263" i="25"/>
  <c r="DS263" i="25"/>
  <c r="DQ257" i="25"/>
  <c r="DR257" i="25"/>
  <c r="DS257" i="25"/>
  <c r="DT257" i="25"/>
  <c r="DQ251" i="25"/>
  <c r="DR251" i="25"/>
  <c r="DS251" i="25"/>
  <c r="DQ245" i="25"/>
  <c r="DR245" i="25"/>
  <c r="DS245" i="25"/>
  <c r="DT245" i="25"/>
  <c r="DU245" i="25"/>
  <c r="DQ238" i="25"/>
  <c r="DR238" i="25"/>
  <c r="DS238" i="25"/>
  <c r="DT238" i="25"/>
  <c r="DQ239" i="25"/>
  <c r="DR239" i="25"/>
  <c r="DS239" i="25"/>
  <c r="DT239" i="25"/>
  <c r="DQ231" i="25"/>
  <c r="DR231" i="25"/>
  <c r="DS231" i="25"/>
  <c r="DT231" i="25"/>
  <c r="DQ232" i="25"/>
  <c r="DR232" i="25"/>
  <c r="DS232" i="25"/>
  <c r="DT232" i="25"/>
  <c r="DQ225" i="25"/>
  <c r="DR225" i="25"/>
  <c r="DS225" i="25"/>
  <c r="DT225" i="25"/>
  <c r="DQ219" i="25"/>
  <c r="DR219" i="25"/>
  <c r="DS219" i="25"/>
  <c r="DT219" i="25"/>
  <c r="DU219" i="25"/>
  <c r="DQ213" i="25"/>
  <c r="DR213" i="25"/>
  <c r="DS213" i="25"/>
  <c r="DT213" i="25"/>
  <c r="DU213" i="25"/>
  <c r="DQ207" i="25"/>
  <c r="DR207" i="25"/>
  <c r="DS207" i="25"/>
  <c r="DQ201" i="25"/>
  <c r="DR201" i="25"/>
  <c r="DS201" i="25"/>
  <c r="DT201" i="25"/>
  <c r="DQ195" i="25"/>
  <c r="DR195" i="25"/>
  <c r="DS195" i="25"/>
  <c r="DQ187" i="25"/>
  <c r="DR187" i="25"/>
  <c r="DS187" i="25"/>
  <c r="DT187" i="25"/>
  <c r="DQ188" i="25"/>
  <c r="DR188" i="25"/>
  <c r="DS188" i="25"/>
  <c r="DT188" i="25"/>
  <c r="DQ189" i="25"/>
  <c r="DR189" i="25"/>
  <c r="DS189" i="25"/>
  <c r="DT189" i="25"/>
  <c r="DQ181" i="25"/>
  <c r="DR181" i="25"/>
  <c r="DS181" i="25"/>
  <c r="DT181" i="25"/>
  <c r="DQ175" i="25"/>
  <c r="DR175" i="25"/>
  <c r="DS175" i="25"/>
  <c r="DT175" i="25"/>
  <c r="DQ168" i="25"/>
  <c r="DR168" i="25"/>
  <c r="DS168" i="25"/>
  <c r="DT168" i="25"/>
  <c r="DU168" i="25"/>
  <c r="DQ169" i="25"/>
  <c r="DR169" i="25"/>
  <c r="DS169" i="25"/>
  <c r="DT169" i="25"/>
  <c r="DU169" i="25"/>
  <c r="DQ162" i="25"/>
  <c r="DR162" i="25"/>
  <c r="DS162" i="25"/>
  <c r="DT162" i="25"/>
  <c r="DQ156" i="25"/>
  <c r="DR156" i="25"/>
  <c r="DS156" i="25"/>
  <c r="DQ150" i="25"/>
  <c r="DR150" i="25"/>
  <c r="DS150" i="25"/>
  <c r="DT150" i="25"/>
  <c r="DU150" i="25"/>
  <c r="DQ142" i="25"/>
  <c r="DR142" i="25"/>
  <c r="DS142" i="25"/>
  <c r="DT142" i="25"/>
  <c r="DU142" i="25"/>
  <c r="DQ143" i="25"/>
  <c r="DR143" i="25"/>
  <c r="DS143" i="25"/>
  <c r="DT143" i="25"/>
  <c r="DU143" i="25"/>
  <c r="DQ144" i="25"/>
  <c r="DR144" i="25"/>
  <c r="DS144" i="25"/>
  <c r="DT144" i="25"/>
  <c r="DU144" i="25"/>
  <c r="DQ136" i="25"/>
  <c r="DR136" i="25"/>
  <c r="DS136" i="25"/>
  <c r="DT136" i="25"/>
  <c r="DQ130" i="25"/>
  <c r="DR130" i="25"/>
  <c r="DS130" i="25"/>
  <c r="DT130" i="25"/>
  <c r="DU130" i="25"/>
  <c r="DV130" i="25"/>
  <c r="DQ122" i="25"/>
  <c r="DR122" i="25"/>
  <c r="DS122" i="25"/>
  <c r="DT122" i="25"/>
  <c r="DU122" i="25"/>
  <c r="DV122" i="25"/>
  <c r="DW122" i="25"/>
  <c r="DQ123" i="25"/>
  <c r="DR123" i="25"/>
  <c r="DS123" i="25"/>
  <c r="DT123" i="25"/>
  <c r="DU123" i="25"/>
  <c r="DV123" i="25"/>
  <c r="DW123" i="25"/>
  <c r="DQ124" i="25"/>
  <c r="DR124" i="25"/>
  <c r="DS124" i="25"/>
  <c r="DT124" i="25"/>
  <c r="DU124" i="25"/>
  <c r="DV124" i="25"/>
  <c r="DW124" i="25"/>
  <c r="DQ116" i="25"/>
  <c r="DR116" i="25"/>
  <c r="DS116" i="25"/>
  <c r="DT116" i="25"/>
  <c r="DU116" i="25"/>
  <c r="DP109" i="25"/>
  <c r="DQ109" i="25"/>
  <c r="DR109" i="25"/>
  <c r="DS109" i="25"/>
  <c r="DT109" i="25"/>
  <c r="DU109" i="25"/>
  <c r="DV109" i="25"/>
  <c r="DP110" i="25"/>
  <c r="DQ110" i="25"/>
  <c r="DR110" i="25"/>
  <c r="DS110" i="25"/>
  <c r="DT110" i="25"/>
  <c r="DU110" i="25"/>
  <c r="DV110" i="25"/>
  <c r="DP102" i="25"/>
  <c r="DQ102" i="25"/>
  <c r="DR102" i="25"/>
  <c r="DS102" i="25"/>
  <c r="DT102" i="25"/>
  <c r="DU102" i="25"/>
  <c r="DV102" i="25"/>
  <c r="DW102" i="25"/>
  <c r="DP103" i="25"/>
  <c r="DQ103" i="25"/>
  <c r="DR103" i="25"/>
  <c r="DS103" i="25"/>
  <c r="DT103" i="25"/>
  <c r="DU103" i="25"/>
  <c r="DV103" i="25"/>
  <c r="DW103" i="25"/>
  <c r="DO95" i="25"/>
  <c r="DP95" i="25"/>
  <c r="DQ95" i="25"/>
  <c r="DR95" i="25"/>
  <c r="DS95" i="25"/>
  <c r="DT95" i="25"/>
  <c r="DU95" i="25"/>
  <c r="DV95" i="25"/>
  <c r="DW95" i="25"/>
  <c r="DO96" i="25"/>
  <c r="DP96" i="25"/>
  <c r="DQ96" i="25"/>
  <c r="DR96" i="25"/>
  <c r="DS96" i="25"/>
  <c r="DT96" i="25"/>
  <c r="DU96" i="25"/>
  <c r="DV96" i="25"/>
  <c r="DW96" i="25"/>
  <c r="DO89" i="25"/>
  <c r="DP89" i="25"/>
  <c r="DQ89" i="25"/>
  <c r="DR89" i="25"/>
  <c r="DS89" i="25"/>
  <c r="DT89" i="25"/>
  <c r="DU89" i="25"/>
  <c r="DV89" i="25"/>
  <c r="DP83" i="25"/>
  <c r="DQ83" i="25"/>
  <c r="DR83" i="25"/>
  <c r="DR88" i="25" s="1"/>
  <c r="DS83" i="25"/>
  <c r="DT83" i="25"/>
  <c r="DU83" i="25"/>
  <c r="DV83" i="25"/>
  <c r="DV88" i="25" s="1"/>
  <c r="DW83" i="25"/>
  <c r="DO76" i="25"/>
  <c r="DO79" i="25" s="1"/>
  <c r="DP76" i="25"/>
  <c r="DP79" i="25" s="1"/>
  <c r="DQ76" i="25"/>
  <c r="DQ79" i="25" s="1"/>
  <c r="DR76" i="25"/>
  <c r="DS76" i="25"/>
  <c r="DT76" i="25"/>
  <c r="DU76" i="25"/>
  <c r="DU79" i="25" s="1"/>
  <c r="DV76" i="25"/>
  <c r="DV79" i="25" s="1"/>
  <c r="DO77" i="25"/>
  <c r="DP77" i="25"/>
  <c r="DQ77" i="25"/>
  <c r="DR77" i="25"/>
  <c r="DS77" i="25"/>
  <c r="DT77" i="25"/>
  <c r="DU77" i="25"/>
  <c r="DV77" i="25"/>
  <c r="DQ69" i="25"/>
  <c r="DR69" i="25"/>
  <c r="DS69" i="25"/>
  <c r="DS71" i="25" s="1"/>
  <c r="DT69" i="25"/>
  <c r="DT72" i="25" s="1"/>
  <c r="DQ70" i="25"/>
  <c r="DQ71" i="25" s="1"/>
  <c r="DR70" i="25"/>
  <c r="DR72" i="25" s="1"/>
  <c r="DS70" i="25"/>
  <c r="DT70" i="25"/>
  <c r="DQ62" i="25"/>
  <c r="DR62" i="25"/>
  <c r="DS62" i="25"/>
  <c r="DT62" i="25"/>
  <c r="DQ63" i="25"/>
  <c r="DR63" i="25"/>
  <c r="DS63" i="25"/>
  <c r="DT63" i="25"/>
  <c r="DQ56" i="25"/>
  <c r="DR56" i="25"/>
  <c r="DS56" i="25"/>
  <c r="DQ42" i="25"/>
  <c r="DQ43" i="25"/>
  <c r="DQ44" i="25"/>
  <c r="DQ49" i="25"/>
  <c r="DQ51" i="25" s="1"/>
  <c r="DQ50" i="25"/>
  <c r="DX95" i="25"/>
  <c r="DX96" i="25"/>
  <c r="DW89" i="25"/>
  <c r="DX89" i="25"/>
  <c r="DW76" i="25"/>
  <c r="DW79" i="25" s="1"/>
  <c r="DX76" i="25"/>
  <c r="DX78" i="25" s="1"/>
  <c r="DY76" i="25"/>
  <c r="DY79" i="25" s="1"/>
  <c r="DW77" i="25"/>
  <c r="DX77" i="25"/>
  <c r="DY77" i="25"/>
  <c r="DU69" i="25"/>
  <c r="DV69" i="25"/>
  <c r="DV72" i="25" s="1"/>
  <c r="DU70" i="25"/>
  <c r="DV70" i="25"/>
  <c r="DR49" i="25"/>
  <c r="DS49" i="25"/>
  <c r="DT49" i="25"/>
  <c r="DR50" i="25"/>
  <c r="DS50" i="25"/>
  <c r="DT50" i="25"/>
  <c r="DQ41" i="25"/>
  <c r="DQ45" i="25" s="1"/>
  <c r="DR41" i="25"/>
  <c r="DS41" i="25"/>
  <c r="DT41" i="25"/>
  <c r="DU41" i="25"/>
  <c r="DV41" i="25"/>
  <c r="DW41" i="25"/>
  <c r="DX41" i="25"/>
  <c r="DR42" i="25"/>
  <c r="DS42" i="25"/>
  <c r="DT42" i="25"/>
  <c r="DU42" i="25"/>
  <c r="DV42" i="25"/>
  <c r="DW42" i="25"/>
  <c r="DX42" i="25"/>
  <c r="DR43" i="25"/>
  <c r="DS43" i="25"/>
  <c r="DT43" i="25"/>
  <c r="DU43" i="25"/>
  <c r="DV43" i="25"/>
  <c r="DW43" i="25"/>
  <c r="DX43" i="25"/>
  <c r="DQ33" i="25"/>
  <c r="DR33" i="25"/>
  <c r="DS33" i="25"/>
  <c r="DT33" i="25"/>
  <c r="DU33" i="25"/>
  <c r="DV33" i="25"/>
  <c r="DQ34" i="25"/>
  <c r="DR34" i="25"/>
  <c r="DS34" i="25"/>
  <c r="DT34" i="25"/>
  <c r="DU34" i="25"/>
  <c r="DV34" i="25"/>
  <c r="DQ35" i="25"/>
  <c r="DR35" i="25"/>
  <c r="DS35" i="25"/>
  <c r="DT35" i="25"/>
  <c r="DU35" i="25"/>
  <c r="DV35" i="25"/>
  <c r="DQ27" i="25"/>
  <c r="DR27" i="25"/>
  <c r="DS27" i="25"/>
  <c r="DT27" i="25"/>
  <c r="DU27" i="25"/>
  <c r="DU21" i="25"/>
  <c r="DV21" i="25"/>
  <c r="DS21" i="25"/>
  <c r="DT21" i="25"/>
  <c r="DQ21" i="25"/>
  <c r="DR21" i="25"/>
  <c r="BM64" i="25"/>
  <c r="CS64" i="25"/>
  <c r="DR64" i="25"/>
  <c r="DS64" i="25"/>
  <c r="EA64" i="25"/>
  <c r="J65" i="25"/>
  <c r="K65" i="25"/>
  <c r="R65" i="25"/>
  <c r="S65" i="25"/>
  <c r="Z65" i="25"/>
  <c r="AA65" i="25"/>
  <c r="AH65" i="25"/>
  <c r="AI65" i="25"/>
  <c r="AP65" i="25"/>
  <c r="AQ65" i="25"/>
  <c r="AX65" i="25"/>
  <c r="AY65" i="25"/>
  <c r="BF65" i="25"/>
  <c r="BG65" i="25"/>
  <c r="BN65" i="25"/>
  <c r="BO65" i="25"/>
  <c r="BV65" i="25"/>
  <c r="BW65" i="25"/>
  <c r="CD65" i="25"/>
  <c r="CE65" i="25"/>
  <c r="CL65" i="25"/>
  <c r="CM65" i="25"/>
  <c r="CT65" i="25"/>
  <c r="CU65" i="25"/>
  <c r="DB65" i="25"/>
  <c r="DC65" i="25"/>
  <c r="DJ65" i="25"/>
  <c r="DK65" i="25"/>
  <c r="DS65" i="25"/>
  <c r="DT65" i="25"/>
  <c r="EA65" i="25"/>
  <c r="L68" i="25"/>
  <c r="T68" i="25"/>
  <c r="AJ68" i="25"/>
  <c r="AR68" i="25"/>
  <c r="AZ68" i="25"/>
  <c r="BH68" i="25"/>
  <c r="BP68" i="25"/>
  <c r="BX68" i="25"/>
  <c r="CF68" i="25"/>
  <c r="CN68" i="25"/>
  <c r="CV68" i="25"/>
  <c r="DD68" i="25"/>
  <c r="DL68" i="25"/>
  <c r="DW68" i="25"/>
  <c r="DX68" i="25"/>
  <c r="F33" i="25"/>
  <c r="G13" i="25"/>
  <c r="H13" i="25"/>
  <c r="I13" i="25"/>
  <c r="J13" i="25"/>
  <c r="K13" i="25"/>
  <c r="L13" i="25"/>
  <c r="M13" i="25"/>
  <c r="N13" i="25"/>
  <c r="O13" i="25"/>
  <c r="P13" i="25"/>
  <c r="Q13" i="25"/>
  <c r="R13" i="25"/>
  <c r="S13" i="25"/>
  <c r="T13" i="25"/>
  <c r="U13" i="25"/>
  <c r="V13" i="25"/>
  <c r="W13" i="25"/>
  <c r="X13" i="25"/>
  <c r="Y13" i="25"/>
  <c r="Z13" i="25"/>
  <c r="AA13" i="25"/>
  <c r="AB13" i="25"/>
  <c r="AC13" i="25"/>
  <c r="AD13" i="25"/>
  <c r="AE13" i="25"/>
  <c r="AF13" i="25"/>
  <c r="AG13" i="25"/>
  <c r="AH13" i="25"/>
  <c r="AI13" i="25"/>
  <c r="AJ13" i="25"/>
  <c r="AK13" i="25"/>
  <c r="AL13" i="25"/>
  <c r="AM13" i="25"/>
  <c r="AN13" i="25"/>
  <c r="AO13" i="25"/>
  <c r="AP13" i="25"/>
  <c r="AQ13" i="25"/>
  <c r="AR13" i="25"/>
  <c r="AS13" i="25"/>
  <c r="AT13" i="25"/>
  <c r="AU13" i="25"/>
  <c r="AV13" i="25"/>
  <c r="AW13" i="25"/>
  <c r="AX13" i="25"/>
  <c r="AY13" i="25"/>
  <c r="AZ13" i="25"/>
  <c r="BA13" i="25"/>
  <c r="BB13" i="25"/>
  <c r="BC13" i="25"/>
  <c r="BD13" i="25"/>
  <c r="BE13" i="25"/>
  <c r="BF13" i="25"/>
  <c r="BG13" i="25"/>
  <c r="BH13" i="25"/>
  <c r="BI13" i="25"/>
  <c r="BJ13" i="25"/>
  <c r="BK13" i="25"/>
  <c r="BL13" i="25"/>
  <c r="BM13" i="25"/>
  <c r="BN13" i="25"/>
  <c r="BO13" i="25"/>
  <c r="BP13" i="25"/>
  <c r="BQ13" i="25"/>
  <c r="BR13" i="25"/>
  <c r="BS13" i="25"/>
  <c r="BT13" i="25"/>
  <c r="BU13" i="25"/>
  <c r="BV13" i="25"/>
  <c r="BW13" i="25"/>
  <c r="BX13" i="25"/>
  <c r="BY13" i="25"/>
  <c r="BZ13" i="25"/>
  <c r="CA13" i="25"/>
  <c r="CB13" i="25"/>
  <c r="CC13" i="25"/>
  <c r="CD13" i="25"/>
  <c r="CE13" i="25"/>
  <c r="CF13" i="25"/>
  <c r="CG13" i="25"/>
  <c r="CH13" i="25"/>
  <c r="CI13" i="25"/>
  <c r="CJ13" i="25"/>
  <c r="CK13" i="25"/>
  <c r="CL13" i="25"/>
  <c r="CM13" i="25"/>
  <c r="CN13" i="25"/>
  <c r="CO13" i="25"/>
  <c r="CP13" i="25"/>
  <c r="CQ13" i="25"/>
  <c r="CR13" i="25"/>
  <c r="CS13" i="25"/>
  <c r="CT13" i="25"/>
  <c r="CU13" i="25"/>
  <c r="CV13" i="25"/>
  <c r="CW13" i="25"/>
  <c r="CX13" i="25"/>
  <c r="CY13" i="25"/>
  <c r="CZ13" i="25"/>
  <c r="DA13" i="25"/>
  <c r="DB13" i="25"/>
  <c r="DC13" i="25"/>
  <c r="DD13" i="25"/>
  <c r="DE13" i="25"/>
  <c r="DF13" i="25"/>
  <c r="DG13" i="25"/>
  <c r="DH13" i="25"/>
  <c r="DI13" i="25"/>
  <c r="DJ13" i="25"/>
  <c r="DK13" i="25"/>
  <c r="DL13" i="25"/>
  <c r="DM13" i="25"/>
  <c r="DN13" i="25"/>
  <c r="DO13" i="25"/>
  <c r="DP13" i="25"/>
  <c r="DQ13" i="25"/>
  <c r="DR13" i="25"/>
  <c r="DS13" i="25"/>
  <c r="DT13" i="25"/>
  <c r="DU13" i="25"/>
  <c r="DV13" i="25"/>
  <c r="DW13" i="25"/>
  <c r="DX13" i="25"/>
  <c r="DY13" i="25"/>
  <c r="DZ13" i="25"/>
  <c r="EA13" i="25"/>
  <c r="EB13" i="25"/>
  <c r="EC13" i="25"/>
  <c r="ED13" i="25"/>
  <c r="F13" i="25"/>
  <c r="F21" i="25"/>
  <c r="G21" i="25"/>
  <c r="H21" i="25"/>
  <c r="I21" i="25"/>
  <c r="I26" i="25" s="1"/>
  <c r="J21" i="25"/>
  <c r="K21" i="25"/>
  <c r="L21" i="25"/>
  <c r="M21" i="25"/>
  <c r="N21" i="25"/>
  <c r="O21" i="25"/>
  <c r="P21" i="25"/>
  <c r="P26" i="25" s="1"/>
  <c r="Q21" i="25"/>
  <c r="R21" i="25"/>
  <c r="S21" i="25"/>
  <c r="T21" i="25"/>
  <c r="U21" i="25"/>
  <c r="V21" i="25"/>
  <c r="W21" i="25"/>
  <c r="X21" i="25"/>
  <c r="Y21" i="25"/>
  <c r="Z21" i="25"/>
  <c r="AA21" i="25"/>
  <c r="AB21" i="25"/>
  <c r="AC21" i="25"/>
  <c r="AD21" i="25"/>
  <c r="AE21" i="25"/>
  <c r="AF21" i="25"/>
  <c r="AG21" i="25"/>
  <c r="AH21" i="25"/>
  <c r="AI21" i="25"/>
  <c r="AJ21" i="25"/>
  <c r="AK21" i="25"/>
  <c r="AK26" i="25" s="1"/>
  <c r="AL21" i="25"/>
  <c r="AM21" i="25"/>
  <c r="AN21" i="25"/>
  <c r="AO21" i="25"/>
  <c r="AP21" i="25"/>
  <c r="AP26" i="25" s="1"/>
  <c r="AQ21" i="25"/>
  <c r="AR21" i="25"/>
  <c r="AS21" i="25"/>
  <c r="AT21" i="25"/>
  <c r="AU21" i="25"/>
  <c r="AV21" i="25"/>
  <c r="AW21" i="25"/>
  <c r="AY21" i="25"/>
  <c r="AZ21" i="25"/>
  <c r="AZ26" i="25" s="1"/>
  <c r="BA21" i="25"/>
  <c r="BB21" i="25"/>
  <c r="BC21" i="25"/>
  <c r="BD21" i="25"/>
  <c r="BE21" i="25"/>
  <c r="BF21" i="25"/>
  <c r="BG21" i="25"/>
  <c r="BH21" i="25"/>
  <c r="BI21" i="25"/>
  <c r="BJ21" i="25"/>
  <c r="BK21" i="25"/>
  <c r="BL21" i="25"/>
  <c r="BM21" i="25"/>
  <c r="BN21" i="25"/>
  <c r="BO21" i="25"/>
  <c r="BP21" i="25"/>
  <c r="BQ21" i="25"/>
  <c r="BR21" i="25"/>
  <c r="BS21" i="25"/>
  <c r="BT21" i="25"/>
  <c r="BU21" i="25"/>
  <c r="BU26" i="25" s="1"/>
  <c r="BV21" i="25"/>
  <c r="BW21" i="25"/>
  <c r="BX21" i="25"/>
  <c r="BY21" i="25"/>
  <c r="BZ21" i="25"/>
  <c r="CA21" i="25"/>
  <c r="CB21" i="25"/>
  <c r="CB26" i="25" s="1"/>
  <c r="CC21" i="25"/>
  <c r="CD21" i="25"/>
  <c r="CE21" i="25"/>
  <c r="CF21" i="25"/>
  <c r="CG21" i="25"/>
  <c r="CG26" i="25" s="1"/>
  <c r="CH21" i="25"/>
  <c r="CI21" i="25"/>
  <c r="CJ21" i="25"/>
  <c r="CK21" i="25"/>
  <c r="CL21" i="25"/>
  <c r="CM21" i="25"/>
  <c r="CN21" i="25"/>
  <c r="CO21" i="25"/>
  <c r="CP21" i="25"/>
  <c r="CQ21" i="25"/>
  <c r="CQ22" i="25" s="1"/>
  <c r="CR21" i="25"/>
  <c r="CS21" i="25"/>
  <c r="CT21" i="25"/>
  <c r="CU21" i="25"/>
  <c r="CV21" i="25"/>
  <c r="CW21" i="25"/>
  <c r="CW26" i="25" s="1"/>
  <c r="CX21" i="25"/>
  <c r="CY21" i="25"/>
  <c r="CZ21" i="25"/>
  <c r="DA21" i="25"/>
  <c r="DB21" i="25"/>
  <c r="DC21" i="25"/>
  <c r="DD21" i="25"/>
  <c r="DE21" i="25"/>
  <c r="DF21" i="25"/>
  <c r="DG21" i="25"/>
  <c r="DH21" i="25"/>
  <c r="DI21" i="25"/>
  <c r="DI26" i="25" s="1"/>
  <c r="DJ21" i="25"/>
  <c r="DK21" i="25"/>
  <c r="DL21" i="25"/>
  <c r="DL26" i="25" s="1"/>
  <c r="DM21" i="25"/>
  <c r="DN21" i="25"/>
  <c r="DO21" i="25"/>
  <c r="DP21" i="25"/>
  <c r="DW21" i="25"/>
  <c r="DX21" i="25"/>
  <c r="DY21" i="25"/>
  <c r="DZ21" i="25"/>
  <c r="EA21" i="25"/>
  <c r="EB21" i="25"/>
  <c r="EC21" i="25"/>
  <c r="ED21" i="25"/>
  <c r="F156" i="25"/>
  <c r="G156" i="25"/>
  <c r="H156" i="25"/>
  <c r="I156" i="25"/>
  <c r="J156" i="25"/>
  <c r="K156" i="25"/>
  <c r="L156" i="25"/>
  <c r="M156" i="25"/>
  <c r="N156" i="25"/>
  <c r="O156" i="25"/>
  <c r="P156" i="25"/>
  <c r="Q156" i="25"/>
  <c r="R156" i="25"/>
  <c r="S156" i="25"/>
  <c r="T156" i="25"/>
  <c r="U156" i="25"/>
  <c r="V156" i="25"/>
  <c r="W156" i="25"/>
  <c r="X156" i="25"/>
  <c r="Y156" i="25"/>
  <c r="Z156" i="25"/>
  <c r="AA156" i="25"/>
  <c r="AB156" i="25"/>
  <c r="AC156" i="25"/>
  <c r="AD156" i="25"/>
  <c r="AE156" i="25"/>
  <c r="AF156" i="25"/>
  <c r="AG156" i="25"/>
  <c r="AH156" i="25"/>
  <c r="AI156" i="25"/>
  <c r="AJ156" i="25"/>
  <c r="AK156" i="25"/>
  <c r="AL156" i="25"/>
  <c r="AM156" i="25"/>
  <c r="AN156" i="25"/>
  <c r="AO156" i="25"/>
  <c r="AP156" i="25"/>
  <c r="AQ156" i="25"/>
  <c r="AR156" i="25"/>
  <c r="AS156" i="25"/>
  <c r="AT156" i="25"/>
  <c r="AU156" i="25"/>
  <c r="AV156" i="25"/>
  <c r="AW156" i="25"/>
  <c r="AX156" i="25"/>
  <c r="AY156" i="25"/>
  <c r="AZ156" i="25"/>
  <c r="BA156" i="25"/>
  <c r="BB156" i="25"/>
  <c r="BC156" i="25"/>
  <c r="BD156" i="25"/>
  <c r="BE156" i="25"/>
  <c r="BF156" i="25"/>
  <c r="BG156" i="25"/>
  <c r="BH156" i="25"/>
  <c r="BI156" i="25"/>
  <c r="BJ156" i="25"/>
  <c r="BK156" i="25"/>
  <c r="BL156" i="25"/>
  <c r="BM156" i="25"/>
  <c r="BN156" i="25"/>
  <c r="BO156" i="25"/>
  <c r="BP156" i="25"/>
  <c r="BQ156" i="25"/>
  <c r="BR156" i="25"/>
  <c r="BS156" i="25"/>
  <c r="BT156" i="25"/>
  <c r="BU156" i="25"/>
  <c r="BV156" i="25"/>
  <c r="BW156" i="25"/>
  <c r="BX156" i="25"/>
  <c r="BY156" i="25"/>
  <c r="BZ156" i="25"/>
  <c r="CA156" i="25"/>
  <c r="CB156" i="25"/>
  <c r="CC156" i="25"/>
  <c r="CD156" i="25"/>
  <c r="CE156" i="25"/>
  <c r="CF156" i="25"/>
  <c r="CG156" i="25"/>
  <c r="CH156" i="25"/>
  <c r="CI156" i="25"/>
  <c r="CJ156" i="25"/>
  <c r="CK156" i="25"/>
  <c r="CL156" i="25"/>
  <c r="CM156" i="25"/>
  <c r="CN156" i="25"/>
  <c r="CO156" i="25"/>
  <c r="CP156" i="25"/>
  <c r="CQ156" i="25"/>
  <c r="CR156" i="25"/>
  <c r="CS156" i="25"/>
  <c r="CT156" i="25"/>
  <c r="CU156" i="25"/>
  <c r="CV156" i="25"/>
  <c r="CW156" i="25"/>
  <c r="CX156" i="25"/>
  <c r="CY156" i="25"/>
  <c r="CZ156" i="25"/>
  <c r="DA156" i="25"/>
  <c r="DB156" i="25"/>
  <c r="DC156" i="25"/>
  <c r="DD156" i="25"/>
  <c r="DE156" i="25"/>
  <c r="DF156" i="25"/>
  <c r="DG156" i="25"/>
  <c r="DH156" i="25"/>
  <c r="DI156" i="25"/>
  <c r="DJ156" i="25"/>
  <c r="DK156" i="25"/>
  <c r="DL156" i="25"/>
  <c r="DM156" i="25"/>
  <c r="DN156" i="25"/>
  <c r="DO156" i="25"/>
  <c r="DP156" i="25"/>
  <c r="DT156" i="25"/>
  <c r="DU156" i="25"/>
  <c r="DV156" i="25"/>
  <c r="DW156" i="25"/>
  <c r="DX156" i="25"/>
  <c r="DY156" i="25"/>
  <c r="DZ156" i="25"/>
  <c r="EA156" i="25"/>
  <c r="EB156" i="25"/>
  <c r="EC156" i="25"/>
  <c r="ED156" i="25"/>
  <c r="F162" i="25"/>
  <c r="G162" i="25"/>
  <c r="H162" i="25"/>
  <c r="I162" i="25"/>
  <c r="J162" i="25"/>
  <c r="K162" i="25"/>
  <c r="L162" i="25"/>
  <c r="M162" i="25"/>
  <c r="N162" i="25"/>
  <c r="O162" i="25"/>
  <c r="P162" i="25"/>
  <c r="Q162" i="25"/>
  <c r="R162" i="25"/>
  <c r="S162" i="25"/>
  <c r="T162" i="25"/>
  <c r="U162" i="25"/>
  <c r="V162" i="25"/>
  <c r="W162" i="25"/>
  <c r="X162" i="25"/>
  <c r="Y162" i="25"/>
  <c r="Z162" i="25"/>
  <c r="AA162" i="25"/>
  <c r="AB162" i="25"/>
  <c r="AC162" i="25"/>
  <c r="AD162" i="25"/>
  <c r="AE162" i="25"/>
  <c r="AF162" i="25"/>
  <c r="AG162" i="25"/>
  <c r="AH162" i="25"/>
  <c r="AI162" i="25"/>
  <c r="AJ162" i="25"/>
  <c r="AK162" i="25"/>
  <c r="AL162" i="25"/>
  <c r="AM162" i="25"/>
  <c r="AN162" i="25"/>
  <c r="AO162" i="25"/>
  <c r="AP162" i="25"/>
  <c r="AQ162" i="25"/>
  <c r="AR162" i="25"/>
  <c r="AS162" i="25"/>
  <c r="AT162" i="25"/>
  <c r="AU162" i="25"/>
  <c r="AV162" i="25"/>
  <c r="AW162" i="25"/>
  <c r="AX162" i="25"/>
  <c r="AY162" i="25"/>
  <c r="AZ162" i="25"/>
  <c r="BA162" i="25"/>
  <c r="BB162" i="25"/>
  <c r="BC162" i="25"/>
  <c r="BD162" i="25"/>
  <c r="BE162" i="25"/>
  <c r="BF162" i="25"/>
  <c r="BG162" i="25"/>
  <c r="BH162" i="25"/>
  <c r="BI162" i="25"/>
  <c r="BJ162" i="25"/>
  <c r="BK162" i="25"/>
  <c r="BL162" i="25"/>
  <c r="BM162" i="25"/>
  <c r="BN162" i="25"/>
  <c r="BO162" i="25"/>
  <c r="BP162" i="25"/>
  <c r="BQ162" i="25"/>
  <c r="BR162" i="25"/>
  <c r="BS162" i="25"/>
  <c r="BT162" i="25"/>
  <c r="BU162" i="25"/>
  <c r="BV162" i="25"/>
  <c r="BW162" i="25"/>
  <c r="BX162" i="25"/>
  <c r="BY162" i="25"/>
  <c r="BZ162" i="25"/>
  <c r="CA162" i="25"/>
  <c r="CB162" i="25"/>
  <c r="CC162" i="25"/>
  <c r="CD162" i="25"/>
  <c r="CE162" i="25"/>
  <c r="CF162" i="25"/>
  <c r="CG162" i="25"/>
  <c r="CH162" i="25"/>
  <c r="CI162" i="25"/>
  <c r="CJ162" i="25"/>
  <c r="CK162" i="25"/>
  <c r="CL162" i="25"/>
  <c r="CM162" i="25"/>
  <c r="CN162" i="25"/>
  <c r="CO162" i="25"/>
  <c r="CP162" i="25"/>
  <c r="CQ162" i="25"/>
  <c r="CR162" i="25"/>
  <c r="CS162" i="25"/>
  <c r="CT162" i="25"/>
  <c r="CU162" i="25"/>
  <c r="CV162" i="25"/>
  <c r="CW162" i="25"/>
  <c r="CX162" i="25"/>
  <c r="CY162" i="25"/>
  <c r="CZ162" i="25"/>
  <c r="DA162" i="25"/>
  <c r="DB162" i="25"/>
  <c r="DC162" i="25"/>
  <c r="DD162" i="25"/>
  <c r="DE162" i="25"/>
  <c r="DF162" i="25"/>
  <c r="DG162" i="25"/>
  <c r="DH162" i="25"/>
  <c r="DI162" i="25"/>
  <c r="DJ162" i="25"/>
  <c r="DK162" i="25"/>
  <c r="DL162" i="25"/>
  <c r="DM162" i="25"/>
  <c r="DN162" i="25"/>
  <c r="DO162" i="25"/>
  <c r="DP162" i="25"/>
  <c r="DU162" i="25"/>
  <c r="DV162" i="25"/>
  <c r="DW162" i="25"/>
  <c r="DX162" i="25"/>
  <c r="DY162" i="25"/>
  <c r="DZ162" i="25"/>
  <c r="EA162" i="25"/>
  <c r="EB162" i="25"/>
  <c r="EC162" i="25"/>
  <c r="ED162" i="25"/>
  <c r="F168" i="25"/>
  <c r="G168" i="25"/>
  <c r="H168" i="25"/>
  <c r="I168" i="25"/>
  <c r="J168" i="25"/>
  <c r="K168" i="25"/>
  <c r="L168" i="25"/>
  <c r="M168" i="25"/>
  <c r="N168" i="25"/>
  <c r="O168" i="25"/>
  <c r="P168" i="25"/>
  <c r="Q168" i="25"/>
  <c r="R168" i="25"/>
  <c r="S168" i="25"/>
  <c r="T168" i="25"/>
  <c r="U168" i="25"/>
  <c r="V168" i="25"/>
  <c r="W168" i="25"/>
  <c r="X168" i="25"/>
  <c r="Y168" i="25"/>
  <c r="Z168" i="25"/>
  <c r="AA168" i="25"/>
  <c r="AB168" i="25"/>
  <c r="AC168" i="25"/>
  <c r="AD168" i="25"/>
  <c r="AE168" i="25"/>
  <c r="AF168" i="25"/>
  <c r="AG168" i="25"/>
  <c r="AH168" i="25"/>
  <c r="AI168" i="25"/>
  <c r="AJ168" i="25"/>
  <c r="AK168" i="25"/>
  <c r="AL168" i="25"/>
  <c r="AM168" i="25"/>
  <c r="AN168" i="25"/>
  <c r="AO168" i="25"/>
  <c r="AP168" i="25"/>
  <c r="AQ168" i="25"/>
  <c r="AR168" i="25"/>
  <c r="AS168" i="25"/>
  <c r="AT168" i="25"/>
  <c r="AU168" i="25"/>
  <c r="AV168" i="25"/>
  <c r="AW168" i="25"/>
  <c r="AX168" i="25"/>
  <c r="AY168" i="25"/>
  <c r="AZ168" i="25"/>
  <c r="BA168" i="25"/>
  <c r="BB168" i="25"/>
  <c r="BC168" i="25"/>
  <c r="BD168" i="25"/>
  <c r="BE168" i="25"/>
  <c r="BF168" i="25"/>
  <c r="BG168" i="25"/>
  <c r="BH168" i="25"/>
  <c r="BI168" i="25"/>
  <c r="BJ168" i="25"/>
  <c r="BK168" i="25"/>
  <c r="BL168" i="25"/>
  <c r="BM168" i="25"/>
  <c r="BN168" i="25"/>
  <c r="BO168" i="25"/>
  <c r="BP168" i="25"/>
  <c r="BQ168" i="25"/>
  <c r="BR168" i="25"/>
  <c r="BS168" i="25"/>
  <c r="BT168" i="25"/>
  <c r="BU168" i="25"/>
  <c r="BV168" i="25"/>
  <c r="BW168" i="25"/>
  <c r="BX168" i="25"/>
  <c r="BY168" i="25"/>
  <c r="BZ168" i="25"/>
  <c r="CA168" i="25"/>
  <c r="CB168" i="25"/>
  <c r="CC168" i="25"/>
  <c r="CD168" i="25"/>
  <c r="CE168" i="25"/>
  <c r="CF168" i="25"/>
  <c r="CG168" i="25"/>
  <c r="CH168" i="25"/>
  <c r="CI168" i="25"/>
  <c r="CJ168" i="25"/>
  <c r="CK168" i="25"/>
  <c r="CL168" i="25"/>
  <c r="CM168" i="25"/>
  <c r="CN168" i="25"/>
  <c r="CO168" i="25"/>
  <c r="CP168" i="25"/>
  <c r="CQ168" i="25"/>
  <c r="CR168" i="25"/>
  <c r="CS168" i="25"/>
  <c r="CT168" i="25"/>
  <c r="CU168" i="25"/>
  <c r="CV168" i="25"/>
  <c r="CW168" i="25"/>
  <c r="CX168" i="25"/>
  <c r="CY168" i="25"/>
  <c r="CZ168" i="25"/>
  <c r="DA168" i="25"/>
  <c r="DB168" i="25"/>
  <c r="DC168" i="25"/>
  <c r="DD168" i="25"/>
  <c r="DE168" i="25"/>
  <c r="DF168" i="25"/>
  <c r="DG168" i="25"/>
  <c r="DH168" i="25"/>
  <c r="DI168" i="25"/>
  <c r="DJ168" i="25"/>
  <c r="DK168" i="25"/>
  <c r="DL168" i="25"/>
  <c r="DM168" i="25"/>
  <c r="DN168" i="25"/>
  <c r="DO168" i="25"/>
  <c r="DP168" i="25"/>
  <c r="DV168" i="25"/>
  <c r="DW168" i="25"/>
  <c r="DX168" i="25"/>
  <c r="DY168" i="25"/>
  <c r="DZ168" i="25"/>
  <c r="EA168" i="25"/>
  <c r="EB168" i="25"/>
  <c r="EC168" i="25"/>
  <c r="ED168" i="25"/>
  <c r="F169" i="25"/>
  <c r="G169" i="25"/>
  <c r="H169" i="25"/>
  <c r="I169" i="25"/>
  <c r="J169" i="25"/>
  <c r="K169" i="25"/>
  <c r="L169" i="25"/>
  <c r="M169" i="25"/>
  <c r="N169" i="25"/>
  <c r="O169" i="25"/>
  <c r="P169" i="25"/>
  <c r="Q169" i="25"/>
  <c r="R169" i="25"/>
  <c r="S169" i="25"/>
  <c r="T169" i="25"/>
  <c r="U169" i="25"/>
  <c r="V169" i="25"/>
  <c r="W169" i="25"/>
  <c r="X169" i="25"/>
  <c r="Y169" i="25"/>
  <c r="Z169" i="25"/>
  <c r="AA169" i="25"/>
  <c r="AB169" i="25"/>
  <c r="AC169" i="25"/>
  <c r="AD169" i="25"/>
  <c r="AE169" i="25"/>
  <c r="AF169" i="25"/>
  <c r="AG169" i="25"/>
  <c r="AH169" i="25"/>
  <c r="AI169" i="25"/>
  <c r="AJ169" i="25"/>
  <c r="AK169" i="25"/>
  <c r="AL169" i="25"/>
  <c r="AM169" i="25"/>
  <c r="AN169" i="25"/>
  <c r="AO169" i="25"/>
  <c r="AP169" i="25"/>
  <c r="AQ169" i="25"/>
  <c r="AR169" i="25"/>
  <c r="AS169" i="25"/>
  <c r="AT169" i="25"/>
  <c r="AU169" i="25"/>
  <c r="AV169" i="25"/>
  <c r="AW169" i="25"/>
  <c r="AX169" i="25"/>
  <c r="AY169" i="25"/>
  <c r="AZ169" i="25"/>
  <c r="BA169" i="25"/>
  <c r="BB169" i="25"/>
  <c r="BC169" i="25"/>
  <c r="BD169" i="25"/>
  <c r="BE169" i="25"/>
  <c r="BF169" i="25"/>
  <c r="BG169" i="25"/>
  <c r="BH169" i="25"/>
  <c r="BI169" i="25"/>
  <c r="BJ169" i="25"/>
  <c r="BK169" i="25"/>
  <c r="BL169" i="25"/>
  <c r="BM169" i="25"/>
  <c r="BN169" i="25"/>
  <c r="BO169" i="25"/>
  <c r="BP169" i="25"/>
  <c r="BQ169" i="25"/>
  <c r="BR169" i="25"/>
  <c r="BS169" i="25"/>
  <c r="BT169" i="25"/>
  <c r="BU169" i="25"/>
  <c r="BV169" i="25"/>
  <c r="BW169" i="25"/>
  <c r="BX169" i="25"/>
  <c r="BY169" i="25"/>
  <c r="BZ169" i="25"/>
  <c r="CA169" i="25"/>
  <c r="CB169" i="25"/>
  <c r="CC169" i="25"/>
  <c r="CD169" i="25"/>
  <c r="CE169" i="25"/>
  <c r="CF169" i="25"/>
  <c r="CG169" i="25"/>
  <c r="CH169" i="25"/>
  <c r="CI169" i="25"/>
  <c r="CJ169" i="25"/>
  <c r="CK169" i="25"/>
  <c r="CL169" i="25"/>
  <c r="CM169" i="25"/>
  <c r="CN169" i="25"/>
  <c r="CO169" i="25"/>
  <c r="CP169" i="25"/>
  <c r="CQ169" i="25"/>
  <c r="CR169" i="25"/>
  <c r="CS169" i="25"/>
  <c r="CT169" i="25"/>
  <c r="CU169" i="25"/>
  <c r="CV169" i="25"/>
  <c r="CW169" i="25"/>
  <c r="CX169" i="25"/>
  <c r="CY169" i="25"/>
  <c r="CZ169" i="25"/>
  <c r="DA169" i="25"/>
  <c r="DB169" i="25"/>
  <c r="DC169" i="25"/>
  <c r="DD169" i="25"/>
  <c r="DE169" i="25"/>
  <c r="DF169" i="25"/>
  <c r="DG169" i="25"/>
  <c r="DH169" i="25"/>
  <c r="DI169" i="25"/>
  <c r="DJ169" i="25"/>
  <c r="DK169" i="25"/>
  <c r="DL169" i="25"/>
  <c r="DM169" i="25"/>
  <c r="DN169" i="25"/>
  <c r="DO169" i="25"/>
  <c r="DP169" i="25"/>
  <c r="DV169" i="25"/>
  <c r="DW169" i="25"/>
  <c r="DX169" i="25"/>
  <c r="DY169" i="25"/>
  <c r="DZ169" i="25"/>
  <c r="EA169" i="25"/>
  <c r="EB169" i="25"/>
  <c r="EC169" i="25"/>
  <c r="ED169" i="25"/>
  <c r="F175" i="25"/>
  <c r="G175" i="25"/>
  <c r="H175" i="25"/>
  <c r="I175" i="25"/>
  <c r="J175" i="25"/>
  <c r="K175" i="25"/>
  <c r="L175" i="25"/>
  <c r="M175" i="25"/>
  <c r="N175" i="25"/>
  <c r="O175" i="25"/>
  <c r="P175" i="25"/>
  <c r="Q175" i="25"/>
  <c r="R175" i="25"/>
  <c r="S175" i="25"/>
  <c r="T175" i="25"/>
  <c r="U175" i="25"/>
  <c r="V175" i="25"/>
  <c r="W175" i="25"/>
  <c r="X175" i="25"/>
  <c r="Y175" i="25"/>
  <c r="Z175" i="25"/>
  <c r="AA175" i="25"/>
  <c r="AB175" i="25"/>
  <c r="AC175" i="25"/>
  <c r="AD175" i="25"/>
  <c r="AE175" i="25"/>
  <c r="AF175" i="25"/>
  <c r="AG175" i="25"/>
  <c r="AH175" i="25"/>
  <c r="AI175" i="25"/>
  <c r="AJ175" i="25"/>
  <c r="AK175" i="25"/>
  <c r="AL175" i="25"/>
  <c r="AM175" i="25"/>
  <c r="AN175" i="25"/>
  <c r="AO175" i="25"/>
  <c r="AP175" i="25"/>
  <c r="AQ175" i="25"/>
  <c r="AR175" i="25"/>
  <c r="AS175" i="25"/>
  <c r="AT175" i="25"/>
  <c r="AU175" i="25"/>
  <c r="AV175" i="25"/>
  <c r="AW175" i="25"/>
  <c r="AX175" i="25"/>
  <c r="AY175" i="25"/>
  <c r="AZ175" i="25"/>
  <c r="BA175" i="25"/>
  <c r="BB175" i="25"/>
  <c r="BC175" i="25"/>
  <c r="BD175" i="25"/>
  <c r="BE175" i="25"/>
  <c r="BF175" i="25"/>
  <c r="BG175" i="25"/>
  <c r="BH175" i="25"/>
  <c r="BI175" i="25"/>
  <c r="BJ175" i="25"/>
  <c r="BK175" i="25"/>
  <c r="BL175" i="25"/>
  <c r="BM175" i="25"/>
  <c r="BN175" i="25"/>
  <c r="BO175" i="25"/>
  <c r="BP175" i="25"/>
  <c r="BQ175" i="25"/>
  <c r="BR175" i="25"/>
  <c r="BS175" i="25"/>
  <c r="BT175" i="25"/>
  <c r="BU175" i="25"/>
  <c r="BV175" i="25"/>
  <c r="BW175" i="25"/>
  <c r="BX175" i="25"/>
  <c r="BY175" i="25"/>
  <c r="BZ175" i="25"/>
  <c r="CA175" i="25"/>
  <c r="CB175" i="25"/>
  <c r="CC175" i="25"/>
  <c r="CD175" i="25"/>
  <c r="CE175" i="25"/>
  <c r="CF175" i="25"/>
  <c r="CG175" i="25"/>
  <c r="CH175" i="25"/>
  <c r="CI175" i="25"/>
  <c r="CJ175" i="25"/>
  <c r="CK175" i="25"/>
  <c r="CL175" i="25"/>
  <c r="CM175" i="25"/>
  <c r="CN175" i="25"/>
  <c r="CO175" i="25"/>
  <c r="CP175" i="25"/>
  <c r="CQ175" i="25"/>
  <c r="CR175" i="25"/>
  <c r="CS175" i="25"/>
  <c r="CT175" i="25"/>
  <c r="CU175" i="25"/>
  <c r="CV175" i="25"/>
  <c r="CW175" i="25"/>
  <c r="CX175" i="25"/>
  <c r="CY175" i="25"/>
  <c r="CZ175" i="25"/>
  <c r="DA175" i="25"/>
  <c r="DB175" i="25"/>
  <c r="DC175" i="25"/>
  <c r="DD175" i="25"/>
  <c r="DE175" i="25"/>
  <c r="DF175" i="25"/>
  <c r="DG175" i="25"/>
  <c r="DH175" i="25"/>
  <c r="DI175" i="25"/>
  <c r="DJ175" i="25"/>
  <c r="DK175" i="25"/>
  <c r="DL175" i="25"/>
  <c r="DM175" i="25"/>
  <c r="DN175" i="25"/>
  <c r="DO175" i="25"/>
  <c r="DP175" i="25"/>
  <c r="DU175" i="25"/>
  <c r="DV175" i="25"/>
  <c r="DW175" i="25"/>
  <c r="DX175" i="25"/>
  <c r="DY175" i="25"/>
  <c r="DZ175" i="25"/>
  <c r="EA175" i="25"/>
  <c r="EB175" i="25"/>
  <c r="EC175" i="25"/>
  <c r="ED175" i="25"/>
  <c r="F181" i="25"/>
  <c r="G181" i="25"/>
  <c r="H181" i="25"/>
  <c r="I181" i="25"/>
  <c r="J181" i="25"/>
  <c r="K181" i="25"/>
  <c r="L181" i="25"/>
  <c r="M181" i="25"/>
  <c r="N181" i="25"/>
  <c r="O181" i="25"/>
  <c r="P181" i="25"/>
  <c r="Q181" i="25"/>
  <c r="R181" i="25"/>
  <c r="S181" i="25"/>
  <c r="T181" i="25"/>
  <c r="U181" i="25"/>
  <c r="V181" i="25"/>
  <c r="W181" i="25"/>
  <c r="X181" i="25"/>
  <c r="Y181" i="25"/>
  <c r="Z181" i="25"/>
  <c r="AA181" i="25"/>
  <c r="AB181" i="25"/>
  <c r="AC181" i="25"/>
  <c r="AD181" i="25"/>
  <c r="AE181" i="25"/>
  <c r="AF181" i="25"/>
  <c r="AG181" i="25"/>
  <c r="AH181" i="25"/>
  <c r="AI181" i="25"/>
  <c r="AJ181" i="25"/>
  <c r="AK181" i="25"/>
  <c r="AL181" i="25"/>
  <c r="AM181" i="25"/>
  <c r="AN181" i="25"/>
  <c r="AO181" i="25"/>
  <c r="AP181" i="25"/>
  <c r="AQ181" i="25"/>
  <c r="AR181" i="25"/>
  <c r="AS181" i="25"/>
  <c r="AT181" i="25"/>
  <c r="AU181" i="25"/>
  <c r="AV181" i="25"/>
  <c r="AW181" i="25"/>
  <c r="AX181" i="25"/>
  <c r="AY181" i="25"/>
  <c r="AZ181" i="25"/>
  <c r="BA181" i="25"/>
  <c r="BB181" i="25"/>
  <c r="BC181" i="25"/>
  <c r="BD181" i="25"/>
  <c r="BE181" i="25"/>
  <c r="BF181" i="25"/>
  <c r="BG181" i="25"/>
  <c r="BH181" i="25"/>
  <c r="BI181" i="25"/>
  <c r="BJ181" i="25"/>
  <c r="BK181" i="25"/>
  <c r="BL181" i="25"/>
  <c r="BM181" i="25"/>
  <c r="BN181" i="25"/>
  <c r="BO181" i="25"/>
  <c r="BP181" i="25"/>
  <c r="BQ181" i="25"/>
  <c r="BR181" i="25"/>
  <c r="BS181" i="25"/>
  <c r="BT181" i="25"/>
  <c r="BU181" i="25"/>
  <c r="BV181" i="25"/>
  <c r="BW181" i="25"/>
  <c r="BX181" i="25"/>
  <c r="BY181" i="25"/>
  <c r="BZ181" i="25"/>
  <c r="CA181" i="25"/>
  <c r="CB181" i="25"/>
  <c r="CC181" i="25"/>
  <c r="CD181" i="25"/>
  <c r="CE181" i="25"/>
  <c r="CF181" i="25"/>
  <c r="CG181" i="25"/>
  <c r="CH181" i="25"/>
  <c r="CI181" i="25"/>
  <c r="CJ181" i="25"/>
  <c r="CK181" i="25"/>
  <c r="CL181" i="25"/>
  <c r="CM181" i="25"/>
  <c r="CN181" i="25"/>
  <c r="CO181" i="25"/>
  <c r="CP181" i="25"/>
  <c r="CQ181" i="25"/>
  <c r="CR181" i="25"/>
  <c r="CS181" i="25"/>
  <c r="CT181" i="25"/>
  <c r="CU181" i="25"/>
  <c r="CV181" i="25"/>
  <c r="CW181" i="25"/>
  <c r="CX181" i="25"/>
  <c r="CY181" i="25"/>
  <c r="CZ181" i="25"/>
  <c r="DA181" i="25"/>
  <c r="DB181" i="25"/>
  <c r="DC181" i="25"/>
  <c r="DD181" i="25"/>
  <c r="DE181" i="25"/>
  <c r="DF181" i="25"/>
  <c r="DG181" i="25"/>
  <c r="DH181" i="25"/>
  <c r="DI181" i="25"/>
  <c r="DJ181" i="25"/>
  <c r="DK181" i="25"/>
  <c r="DL181" i="25"/>
  <c r="DM181" i="25"/>
  <c r="DN181" i="25"/>
  <c r="DO181" i="25"/>
  <c r="DP181" i="25"/>
  <c r="DU181" i="25"/>
  <c r="DV181" i="25"/>
  <c r="DW181" i="25"/>
  <c r="DX181" i="25"/>
  <c r="DY181" i="25"/>
  <c r="DZ181" i="25"/>
  <c r="EA181" i="25"/>
  <c r="EB181" i="25"/>
  <c r="EC181" i="25"/>
  <c r="ED181" i="25"/>
  <c r="F187" i="25"/>
  <c r="G187" i="25"/>
  <c r="H187" i="25"/>
  <c r="I187" i="25"/>
  <c r="J187" i="25"/>
  <c r="K187" i="25"/>
  <c r="L187" i="25"/>
  <c r="M187" i="25"/>
  <c r="N187" i="25"/>
  <c r="O187" i="25"/>
  <c r="P187" i="25"/>
  <c r="Q187" i="25"/>
  <c r="R187" i="25"/>
  <c r="S187" i="25"/>
  <c r="T187" i="25"/>
  <c r="U187" i="25"/>
  <c r="V187" i="25"/>
  <c r="W187" i="25"/>
  <c r="X187" i="25"/>
  <c r="Y187" i="25"/>
  <c r="Z187" i="25"/>
  <c r="AA187" i="25"/>
  <c r="AB187" i="25"/>
  <c r="AC187" i="25"/>
  <c r="AD187" i="25"/>
  <c r="AE187" i="25"/>
  <c r="AF187" i="25"/>
  <c r="AG187" i="25"/>
  <c r="AH187" i="25"/>
  <c r="AI187" i="25"/>
  <c r="AJ187" i="25"/>
  <c r="AK187" i="25"/>
  <c r="AL187" i="25"/>
  <c r="AM187" i="25"/>
  <c r="AN187" i="25"/>
  <c r="AO187" i="25"/>
  <c r="AP187" i="25"/>
  <c r="AQ187" i="25"/>
  <c r="AR187" i="25"/>
  <c r="AS187" i="25"/>
  <c r="AT187" i="25"/>
  <c r="AU187" i="25"/>
  <c r="AV187" i="25"/>
  <c r="AW187" i="25"/>
  <c r="AX187" i="25"/>
  <c r="AY187" i="25"/>
  <c r="AZ187" i="25"/>
  <c r="BA187" i="25"/>
  <c r="BB187" i="25"/>
  <c r="BC187" i="25"/>
  <c r="BD187" i="25"/>
  <c r="BE187" i="25"/>
  <c r="BF187" i="25"/>
  <c r="BG187" i="25"/>
  <c r="BH187" i="25"/>
  <c r="BI187" i="25"/>
  <c r="BJ187" i="25"/>
  <c r="BK187" i="25"/>
  <c r="BL187" i="25"/>
  <c r="BM187" i="25"/>
  <c r="BN187" i="25"/>
  <c r="BO187" i="25"/>
  <c r="BP187" i="25"/>
  <c r="BQ187" i="25"/>
  <c r="BR187" i="25"/>
  <c r="BS187" i="25"/>
  <c r="BT187" i="25"/>
  <c r="BU187" i="25"/>
  <c r="BV187" i="25"/>
  <c r="BW187" i="25"/>
  <c r="BX187" i="25"/>
  <c r="BY187" i="25"/>
  <c r="BZ187" i="25"/>
  <c r="CA187" i="25"/>
  <c r="CB187" i="25"/>
  <c r="CC187" i="25"/>
  <c r="CD187" i="25"/>
  <c r="CE187" i="25"/>
  <c r="CF187" i="25"/>
  <c r="CG187" i="25"/>
  <c r="CH187" i="25"/>
  <c r="CI187" i="25"/>
  <c r="CJ187" i="25"/>
  <c r="CK187" i="25"/>
  <c r="CL187" i="25"/>
  <c r="CM187" i="25"/>
  <c r="CN187" i="25"/>
  <c r="CO187" i="25"/>
  <c r="CP187" i="25"/>
  <c r="CQ187" i="25"/>
  <c r="CR187" i="25"/>
  <c r="CS187" i="25"/>
  <c r="CT187" i="25"/>
  <c r="CU187" i="25"/>
  <c r="CV187" i="25"/>
  <c r="CW187" i="25"/>
  <c r="CX187" i="25"/>
  <c r="CY187" i="25"/>
  <c r="CZ187" i="25"/>
  <c r="DA187" i="25"/>
  <c r="DB187" i="25"/>
  <c r="DC187" i="25"/>
  <c r="DD187" i="25"/>
  <c r="DE187" i="25"/>
  <c r="DF187" i="25"/>
  <c r="DG187" i="25"/>
  <c r="DH187" i="25"/>
  <c r="DI187" i="25"/>
  <c r="DJ187" i="25"/>
  <c r="DK187" i="25"/>
  <c r="DL187" i="25"/>
  <c r="DM187" i="25"/>
  <c r="DN187" i="25"/>
  <c r="DO187" i="25"/>
  <c r="DP187" i="25"/>
  <c r="DU187" i="25"/>
  <c r="DV187" i="25"/>
  <c r="DW187" i="25"/>
  <c r="DX187" i="25"/>
  <c r="DY187" i="25"/>
  <c r="DZ187" i="25"/>
  <c r="EA187" i="25"/>
  <c r="EB187" i="25"/>
  <c r="EC187" i="25"/>
  <c r="ED187" i="25"/>
  <c r="F188" i="25"/>
  <c r="G188" i="25"/>
  <c r="H188" i="25"/>
  <c r="I188" i="25"/>
  <c r="J188" i="25"/>
  <c r="K188" i="25"/>
  <c r="L188" i="25"/>
  <c r="M188" i="25"/>
  <c r="N188" i="25"/>
  <c r="O188" i="25"/>
  <c r="P188" i="25"/>
  <c r="Q188" i="25"/>
  <c r="R188" i="25"/>
  <c r="S188" i="25"/>
  <c r="T188" i="25"/>
  <c r="U188" i="25"/>
  <c r="V188" i="25"/>
  <c r="W188" i="25"/>
  <c r="X188" i="25"/>
  <c r="Y188" i="25"/>
  <c r="Z188" i="25"/>
  <c r="AA188" i="25"/>
  <c r="AB188" i="25"/>
  <c r="AC188" i="25"/>
  <c r="AD188" i="25"/>
  <c r="AE188" i="25"/>
  <c r="AF188" i="25"/>
  <c r="AG188" i="25"/>
  <c r="AH188" i="25"/>
  <c r="AI188" i="25"/>
  <c r="AJ188" i="25"/>
  <c r="AK188" i="25"/>
  <c r="AL188" i="25"/>
  <c r="AM188" i="25"/>
  <c r="AN188" i="25"/>
  <c r="AO188" i="25"/>
  <c r="AP188" i="25"/>
  <c r="AQ188" i="25"/>
  <c r="AR188" i="25"/>
  <c r="AS188" i="25"/>
  <c r="AT188" i="25"/>
  <c r="AU188" i="25"/>
  <c r="AV188" i="25"/>
  <c r="AW188" i="25"/>
  <c r="AX188" i="25"/>
  <c r="AY188" i="25"/>
  <c r="AZ188" i="25"/>
  <c r="BA188" i="25"/>
  <c r="BB188" i="25"/>
  <c r="BC188" i="25"/>
  <c r="BD188" i="25"/>
  <c r="BE188" i="25"/>
  <c r="BF188" i="25"/>
  <c r="BG188" i="25"/>
  <c r="BH188" i="25"/>
  <c r="BI188" i="25"/>
  <c r="BJ188" i="25"/>
  <c r="BK188" i="25"/>
  <c r="BL188" i="25"/>
  <c r="BM188" i="25"/>
  <c r="BN188" i="25"/>
  <c r="BO188" i="25"/>
  <c r="BP188" i="25"/>
  <c r="BQ188" i="25"/>
  <c r="BR188" i="25"/>
  <c r="BS188" i="25"/>
  <c r="BT188" i="25"/>
  <c r="BU188" i="25"/>
  <c r="BV188" i="25"/>
  <c r="BW188" i="25"/>
  <c r="BX188" i="25"/>
  <c r="BY188" i="25"/>
  <c r="BZ188" i="25"/>
  <c r="CA188" i="25"/>
  <c r="CB188" i="25"/>
  <c r="CC188" i="25"/>
  <c r="CD188" i="25"/>
  <c r="CE188" i="25"/>
  <c r="CF188" i="25"/>
  <c r="CG188" i="25"/>
  <c r="CH188" i="25"/>
  <c r="CI188" i="25"/>
  <c r="CJ188" i="25"/>
  <c r="CK188" i="25"/>
  <c r="CL188" i="25"/>
  <c r="CM188" i="25"/>
  <c r="CN188" i="25"/>
  <c r="CO188" i="25"/>
  <c r="CP188" i="25"/>
  <c r="CQ188" i="25"/>
  <c r="CR188" i="25"/>
  <c r="CS188" i="25"/>
  <c r="CT188" i="25"/>
  <c r="CU188" i="25"/>
  <c r="CV188" i="25"/>
  <c r="CW188" i="25"/>
  <c r="CX188" i="25"/>
  <c r="CY188" i="25"/>
  <c r="CZ188" i="25"/>
  <c r="DA188" i="25"/>
  <c r="DB188" i="25"/>
  <c r="DC188" i="25"/>
  <c r="DD188" i="25"/>
  <c r="DE188" i="25"/>
  <c r="DF188" i="25"/>
  <c r="DG188" i="25"/>
  <c r="DH188" i="25"/>
  <c r="DI188" i="25"/>
  <c r="DJ188" i="25"/>
  <c r="DK188" i="25"/>
  <c r="DL188" i="25"/>
  <c r="DM188" i="25"/>
  <c r="DN188" i="25"/>
  <c r="DO188" i="25"/>
  <c r="DP188" i="25"/>
  <c r="DU188" i="25"/>
  <c r="DV188" i="25"/>
  <c r="DW188" i="25"/>
  <c r="DX188" i="25"/>
  <c r="DY188" i="25"/>
  <c r="DZ188" i="25"/>
  <c r="EA188" i="25"/>
  <c r="EB188" i="25"/>
  <c r="EC188" i="25"/>
  <c r="ED188" i="25"/>
  <c r="F189" i="25"/>
  <c r="G189" i="25"/>
  <c r="H189" i="25"/>
  <c r="I189" i="25"/>
  <c r="J189" i="25"/>
  <c r="K189" i="25"/>
  <c r="L189" i="25"/>
  <c r="M189" i="25"/>
  <c r="N189" i="25"/>
  <c r="O189" i="25"/>
  <c r="P189" i="25"/>
  <c r="Q189" i="25"/>
  <c r="R189" i="25"/>
  <c r="S189" i="25"/>
  <c r="T189" i="25"/>
  <c r="U189" i="25"/>
  <c r="V189" i="25"/>
  <c r="W189" i="25"/>
  <c r="X189" i="25"/>
  <c r="Y189" i="25"/>
  <c r="Z189" i="25"/>
  <c r="AA189" i="25"/>
  <c r="AB189" i="25"/>
  <c r="AC189" i="25"/>
  <c r="AD189" i="25"/>
  <c r="AE189" i="25"/>
  <c r="AF189" i="25"/>
  <c r="AG189" i="25"/>
  <c r="AH189" i="25"/>
  <c r="AI189" i="25"/>
  <c r="AJ189" i="25"/>
  <c r="AK189" i="25"/>
  <c r="AL189" i="25"/>
  <c r="AM189" i="25"/>
  <c r="AN189" i="25"/>
  <c r="AO189" i="25"/>
  <c r="AP189" i="25"/>
  <c r="AQ189" i="25"/>
  <c r="AR189" i="25"/>
  <c r="AS189" i="25"/>
  <c r="AT189" i="25"/>
  <c r="AU189" i="25"/>
  <c r="AV189" i="25"/>
  <c r="AW189" i="25"/>
  <c r="AX189" i="25"/>
  <c r="AY189" i="25"/>
  <c r="AZ189" i="25"/>
  <c r="BA189" i="25"/>
  <c r="BB189" i="25"/>
  <c r="BC189" i="25"/>
  <c r="BD189" i="25"/>
  <c r="BE189" i="25"/>
  <c r="BF189" i="25"/>
  <c r="BG189" i="25"/>
  <c r="BH189" i="25"/>
  <c r="BI189" i="25"/>
  <c r="BJ189" i="25"/>
  <c r="BK189" i="25"/>
  <c r="BL189" i="25"/>
  <c r="BM189" i="25"/>
  <c r="BN189" i="25"/>
  <c r="BO189" i="25"/>
  <c r="BP189" i="25"/>
  <c r="BQ189" i="25"/>
  <c r="BR189" i="25"/>
  <c r="BS189" i="25"/>
  <c r="BT189" i="25"/>
  <c r="BU189" i="25"/>
  <c r="BV189" i="25"/>
  <c r="BW189" i="25"/>
  <c r="BX189" i="25"/>
  <c r="BY189" i="25"/>
  <c r="BZ189" i="25"/>
  <c r="CA189" i="25"/>
  <c r="CB189" i="25"/>
  <c r="CC189" i="25"/>
  <c r="CD189" i="25"/>
  <c r="CE189" i="25"/>
  <c r="CF189" i="25"/>
  <c r="CG189" i="25"/>
  <c r="CH189" i="25"/>
  <c r="CI189" i="25"/>
  <c r="CJ189" i="25"/>
  <c r="CK189" i="25"/>
  <c r="CL189" i="25"/>
  <c r="CM189" i="25"/>
  <c r="CN189" i="25"/>
  <c r="CO189" i="25"/>
  <c r="CP189" i="25"/>
  <c r="CQ189" i="25"/>
  <c r="CR189" i="25"/>
  <c r="CS189" i="25"/>
  <c r="CT189" i="25"/>
  <c r="CU189" i="25"/>
  <c r="CV189" i="25"/>
  <c r="CW189" i="25"/>
  <c r="CX189" i="25"/>
  <c r="CY189" i="25"/>
  <c r="CZ189" i="25"/>
  <c r="DA189" i="25"/>
  <c r="DB189" i="25"/>
  <c r="DC189" i="25"/>
  <c r="DD189" i="25"/>
  <c r="DE189" i="25"/>
  <c r="DF189" i="25"/>
  <c r="DG189" i="25"/>
  <c r="DH189" i="25"/>
  <c r="DI189" i="25"/>
  <c r="DJ189" i="25"/>
  <c r="DK189" i="25"/>
  <c r="DL189" i="25"/>
  <c r="DM189" i="25"/>
  <c r="DN189" i="25"/>
  <c r="DO189" i="25"/>
  <c r="DP189" i="25"/>
  <c r="DU189" i="25"/>
  <c r="DV189" i="25"/>
  <c r="DW189" i="25"/>
  <c r="DX189" i="25"/>
  <c r="DY189" i="25"/>
  <c r="DZ189" i="25"/>
  <c r="EA189" i="25"/>
  <c r="EB189" i="25"/>
  <c r="EC189" i="25"/>
  <c r="ED189" i="25"/>
  <c r="F195" i="25"/>
  <c r="G195" i="25"/>
  <c r="H195" i="25"/>
  <c r="I195" i="25"/>
  <c r="J195" i="25"/>
  <c r="K195" i="25"/>
  <c r="L195" i="25"/>
  <c r="M195" i="25"/>
  <c r="N195" i="25"/>
  <c r="O195" i="25"/>
  <c r="P195" i="25"/>
  <c r="Q195" i="25"/>
  <c r="R195" i="25"/>
  <c r="S195" i="25"/>
  <c r="T195" i="25"/>
  <c r="U195" i="25"/>
  <c r="V195" i="25"/>
  <c r="W195" i="25"/>
  <c r="X195" i="25"/>
  <c r="Y195" i="25"/>
  <c r="Z195" i="25"/>
  <c r="AA195" i="25"/>
  <c r="AB195" i="25"/>
  <c r="AC195" i="25"/>
  <c r="AD195" i="25"/>
  <c r="AE195" i="25"/>
  <c r="AF195" i="25"/>
  <c r="AG195" i="25"/>
  <c r="AH195" i="25"/>
  <c r="AI195" i="25"/>
  <c r="AJ195" i="25"/>
  <c r="AK195" i="25"/>
  <c r="AL195" i="25"/>
  <c r="AM195" i="25"/>
  <c r="AN195" i="25"/>
  <c r="AO195" i="25"/>
  <c r="AP195" i="25"/>
  <c r="AQ195" i="25"/>
  <c r="AR195" i="25"/>
  <c r="AS195" i="25"/>
  <c r="AT195" i="25"/>
  <c r="AU195" i="25"/>
  <c r="AV195" i="25"/>
  <c r="AW195" i="25"/>
  <c r="AX195" i="25"/>
  <c r="AY195" i="25"/>
  <c r="AZ195" i="25"/>
  <c r="BA195" i="25"/>
  <c r="BB195" i="25"/>
  <c r="BC195" i="25"/>
  <c r="BD195" i="25"/>
  <c r="BE195" i="25"/>
  <c r="BF195" i="25"/>
  <c r="BG195" i="25"/>
  <c r="BH195" i="25"/>
  <c r="BI195" i="25"/>
  <c r="BJ195" i="25"/>
  <c r="BK195" i="25"/>
  <c r="BL195" i="25"/>
  <c r="BM195" i="25"/>
  <c r="BN195" i="25"/>
  <c r="BO195" i="25"/>
  <c r="BP195" i="25"/>
  <c r="BQ195" i="25"/>
  <c r="BR195" i="25"/>
  <c r="BS195" i="25"/>
  <c r="BT195" i="25"/>
  <c r="BU195" i="25"/>
  <c r="BV195" i="25"/>
  <c r="BW195" i="25"/>
  <c r="BX195" i="25"/>
  <c r="BY195" i="25"/>
  <c r="BZ195" i="25"/>
  <c r="CA195" i="25"/>
  <c r="CB195" i="25"/>
  <c r="CC195" i="25"/>
  <c r="CD195" i="25"/>
  <c r="CE195" i="25"/>
  <c r="CF195" i="25"/>
  <c r="CG195" i="25"/>
  <c r="CH195" i="25"/>
  <c r="CI195" i="25"/>
  <c r="CJ195" i="25"/>
  <c r="CK195" i="25"/>
  <c r="CL195" i="25"/>
  <c r="CM195" i="25"/>
  <c r="CN195" i="25"/>
  <c r="CO195" i="25"/>
  <c r="CP195" i="25"/>
  <c r="CQ195" i="25"/>
  <c r="CR195" i="25"/>
  <c r="CS195" i="25"/>
  <c r="CT195" i="25"/>
  <c r="CU195" i="25"/>
  <c r="CV195" i="25"/>
  <c r="CW195" i="25"/>
  <c r="CX195" i="25"/>
  <c r="CY195" i="25"/>
  <c r="CZ195" i="25"/>
  <c r="DA195" i="25"/>
  <c r="DB195" i="25"/>
  <c r="DC195" i="25"/>
  <c r="DD195" i="25"/>
  <c r="DE195" i="25"/>
  <c r="DF195" i="25"/>
  <c r="DG195" i="25"/>
  <c r="DH195" i="25"/>
  <c r="DI195" i="25"/>
  <c r="DJ195" i="25"/>
  <c r="DK195" i="25"/>
  <c r="DL195" i="25"/>
  <c r="DM195" i="25"/>
  <c r="DN195" i="25"/>
  <c r="DO195" i="25"/>
  <c r="DP195" i="25"/>
  <c r="DT195" i="25"/>
  <c r="DU195" i="25"/>
  <c r="DV195" i="25"/>
  <c r="DW195" i="25"/>
  <c r="DX195" i="25"/>
  <c r="DY195" i="25"/>
  <c r="DZ195" i="25"/>
  <c r="EA195" i="25"/>
  <c r="EB195" i="25"/>
  <c r="EC195" i="25"/>
  <c r="ED195" i="25"/>
  <c r="F201" i="25"/>
  <c r="G201" i="25"/>
  <c r="H201" i="25"/>
  <c r="I201" i="25"/>
  <c r="J201" i="25"/>
  <c r="K201" i="25"/>
  <c r="L201" i="25"/>
  <c r="M201" i="25"/>
  <c r="N201" i="25"/>
  <c r="O201" i="25"/>
  <c r="P201" i="25"/>
  <c r="R201" i="25"/>
  <c r="T201" i="25"/>
  <c r="U201" i="25"/>
  <c r="V201" i="25"/>
  <c r="W201" i="25"/>
  <c r="Y201" i="25"/>
  <c r="Z201" i="25"/>
  <c r="AA201" i="25"/>
  <c r="AB201" i="25"/>
  <c r="AC201" i="25"/>
  <c r="AD201" i="25"/>
  <c r="AE201" i="25"/>
  <c r="AF201" i="25"/>
  <c r="AG201" i="25"/>
  <c r="AH201" i="25"/>
  <c r="AI201" i="25"/>
  <c r="AJ201" i="25"/>
  <c r="AK201" i="25"/>
  <c r="AL201" i="25"/>
  <c r="AM201" i="25"/>
  <c r="AN201" i="25"/>
  <c r="AO201" i="25"/>
  <c r="AP201" i="25"/>
  <c r="AQ201" i="25"/>
  <c r="AR201" i="25"/>
  <c r="AS201" i="25"/>
  <c r="AT201" i="25"/>
  <c r="AU201" i="25"/>
  <c r="AV201" i="25"/>
  <c r="AW201" i="25"/>
  <c r="AX201" i="25"/>
  <c r="AY201" i="25"/>
  <c r="AZ201" i="25"/>
  <c r="BA201" i="25"/>
  <c r="BB201" i="25"/>
  <c r="BC201" i="25"/>
  <c r="BD201" i="25"/>
  <c r="BE201" i="25"/>
  <c r="BF201" i="25"/>
  <c r="BG201" i="25"/>
  <c r="BH201" i="25"/>
  <c r="BI201" i="25"/>
  <c r="BJ201" i="25"/>
  <c r="BK201" i="25"/>
  <c r="BL201" i="25"/>
  <c r="BM201" i="25"/>
  <c r="BN201" i="25"/>
  <c r="BO201" i="25"/>
  <c r="BP201" i="25"/>
  <c r="BQ201" i="25"/>
  <c r="BR201" i="25"/>
  <c r="BS201" i="25"/>
  <c r="BT201" i="25"/>
  <c r="BU201" i="25"/>
  <c r="BV201" i="25"/>
  <c r="BW201" i="25"/>
  <c r="BX201" i="25"/>
  <c r="BY201" i="25"/>
  <c r="BZ201" i="25"/>
  <c r="CA201" i="25"/>
  <c r="CB201" i="25"/>
  <c r="CC201" i="25"/>
  <c r="CD201" i="25"/>
  <c r="CE201" i="25"/>
  <c r="CF201" i="25"/>
  <c r="CG201" i="25"/>
  <c r="CH201" i="25"/>
  <c r="CI201" i="25"/>
  <c r="CJ201" i="25"/>
  <c r="CK201" i="25"/>
  <c r="CL201" i="25"/>
  <c r="CM201" i="25"/>
  <c r="CN201" i="25"/>
  <c r="CO201" i="25"/>
  <c r="CP201" i="25"/>
  <c r="CQ201" i="25"/>
  <c r="CR201" i="25"/>
  <c r="CS201" i="25"/>
  <c r="CT201" i="25"/>
  <c r="CU201" i="25"/>
  <c r="CV201" i="25"/>
  <c r="CW201" i="25"/>
  <c r="CX201" i="25"/>
  <c r="CY201" i="25"/>
  <c r="CZ201" i="25"/>
  <c r="DA201" i="25"/>
  <c r="DB201" i="25"/>
  <c r="DC201" i="25"/>
  <c r="DD201" i="25"/>
  <c r="DE201" i="25"/>
  <c r="DF201" i="25"/>
  <c r="DG201" i="25"/>
  <c r="DH201" i="25"/>
  <c r="DI201" i="25"/>
  <c r="DJ201" i="25"/>
  <c r="DK201" i="25"/>
  <c r="DL201" i="25"/>
  <c r="DM201" i="25"/>
  <c r="DN201" i="25"/>
  <c r="DO201" i="25"/>
  <c r="DP201" i="25"/>
  <c r="DU201" i="25"/>
  <c r="DV201" i="25"/>
  <c r="DW201" i="25"/>
  <c r="DX201" i="25"/>
  <c r="DY201" i="25"/>
  <c r="DZ201" i="25"/>
  <c r="EA201" i="25"/>
  <c r="EB201" i="25"/>
  <c r="EC201" i="25"/>
  <c r="ED201" i="25"/>
  <c r="F207" i="25"/>
  <c r="G207" i="25"/>
  <c r="H207" i="25"/>
  <c r="I207" i="25"/>
  <c r="J207" i="25"/>
  <c r="K207" i="25"/>
  <c r="L207" i="25"/>
  <c r="M207" i="25"/>
  <c r="N207" i="25"/>
  <c r="O207" i="25"/>
  <c r="P207" i="25"/>
  <c r="Q207" i="25"/>
  <c r="R207" i="25"/>
  <c r="S207" i="25"/>
  <c r="T207" i="25"/>
  <c r="U207" i="25"/>
  <c r="V207" i="25"/>
  <c r="W207" i="25"/>
  <c r="X207" i="25"/>
  <c r="Y207" i="25"/>
  <c r="Z207" i="25"/>
  <c r="AA207" i="25"/>
  <c r="AB207" i="25"/>
  <c r="AC207" i="25"/>
  <c r="AD207" i="25"/>
  <c r="AE207" i="25"/>
  <c r="AF207" i="25"/>
  <c r="AG207" i="25"/>
  <c r="AH207" i="25"/>
  <c r="AI207" i="25"/>
  <c r="AJ207" i="25"/>
  <c r="AK207" i="25"/>
  <c r="AL207" i="25"/>
  <c r="AM207" i="25"/>
  <c r="AN207" i="25"/>
  <c r="AO207" i="25"/>
  <c r="AP207" i="25"/>
  <c r="AQ207" i="25"/>
  <c r="AR207" i="25"/>
  <c r="AS207" i="25"/>
  <c r="AT207" i="25"/>
  <c r="AU207" i="25"/>
  <c r="AV207" i="25"/>
  <c r="AW207" i="25"/>
  <c r="AX207" i="25"/>
  <c r="AY207" i="25"/>
  <c r="AZ207" i="25"/>
  <c r="BA207" i="25"/>
  <c r="BB207" i="25"/>
  <c r="BC207" i="25"/>
  <c r="BD207" i="25"/>
  <c r="BE207" i="25"/>
  <c r="BF207" i="25"/>
  <c r="BG207" i="25"/>
  <c r="BH207" i="25"/>
  <c r="BI207" i="25"/>
  <c r="BJ207" i="25"/>
  <c r="BK207" i="25"/>
  <c r="BL207" i="25"/>
  <c r="BM207" i="25"/>
  <c r="BN207" i="25"/>
  <c r="BO207" i="25"/>
  <c r="BP207" i="25"/>
  <c r="BQ207" i="25"/>
  <c r="BR207" i="25"/>
  <c r="BS207" i="25"/>
  <c r="BT207" i="25"/>
  <c r="BU207" i="25"/>
  <c r="BV207" i="25"/>
  <c r="BW207" i="25"/>
  <c r="BX207" i="25"/>
  <c r="BY207" i="25"/>
  <c r="BZ207" i="25"/>
  <c r="CA207" i="25"/>
  <c r="CB207" i="25"/>
  <c r="CC207" i="25"/>
  <c r="CD207" i="25"/>
  <c r="CE207" i="25"/>
  <c r="CF207" i="25"/>
  <c r="CG207" i="25"/>
  <c r="CH207" i="25"/>
  <c r="CI207" i="25"/>
  <c r="CJ207" i="25"/>
  <c r="CK207" i="25"/>
  <c r="CL207" i="25"/>
  <c r="CM207" i="25"/>
  <c r="CN207" i="25"/>
  <c r="CO207" i="25"/>
  <c r="CP207" i="25"/>
  <c r="CQ207" i="25"/>
  <c r="CR207" i="25"/>
  <c r="CS207" i="25"/>
  <c r="CT207" i="25"/>
  <c r="CU207" i="25"/>
  <c r="CV207" i="25"/>
  <c r="CW207" i="25"/>
  <c r="CX207" i="25"/>
  <c r="CY207" i="25"/>
  <c r="CZ207" i="25"/>
  <c r="DA207" i="25"/>
  <c r="DB207" i="25"/>
  <c r="DC207" i="25"/>
  <c r="DD207" i="25"/>
  <c r="DE207" i="25"/>
  <c r="DF207" i="25"/>
  <c r="DG207" i="25"/>
  <c r="DH207" i="25"/>
  <c r="DI207" i="25"/>
  <c r="DJ207" i="25"/>
  <c r="DK207" i="25"/>
  <c r="DL207" i="25"/>
  <c r="DM207" i="25"/>
  <c r="DN207" i="25"/>
  <c r="DO207" i="25"/>
  <c r="DP207" i="25"/>
  <c r="DT207" i="25"/>
  <c r="DU207" i="25"/>
  <c r="DV207" i="25"/>
  <c r="DW207" i="25"/>
  <c r="DX207" i="25"/>
  <c r="DY207" i="25"/>
  <c r="DZ207" i="25"/>
  <c r="EA207" i="25"/>
  <c r="EB207" i="25"/>
  <c r="EC207" i="25"/>
  <c r="ED207" i="25"/>
  <c r="G213" i="25"/>
  <c r="H213" i="25"/>
  <c r="I213" i="25"/>
  <c r="J213" i="25"/>
  <c r="K213" i="25"/>
  <c r="L213" i="25"/>
  <c r="M213" i="25"/>
  <c r="N213" i="25"/>
  <c r="O213" i="25"/>
  <c r="P213" i="25"/>
  <c r="Q213" i="25"/>
  <c r="R213" i="25"/>
  <c r="S213" i="25"/>
  <c r="T213" i="25"/>
  <c r="U213" i="25"/>
  <c r="V213" i="25"/>
  <c r="W213" i="25"/>
  <c r="X213" i="25"/>
  <c r="Y213" i="25"/>
  <c r="Z213" i="25"/>
  <c r="AA213" i="25"/>
  <c r="AB213" i="25"/>
  <c r="AC213" i="25"/>
  <c r="AD213" i="25"/>
  <c r="AE213" i="25"/>
  <c r="AF213" i="25"/>
  <c r="AG213" i="25"/>
  <c r="AH213" i="25"/>
  <c r="AI213" i="25"/>
  <c r="AJ213" i="25"/>
  <c r="AK213" i="25"/>
  <c r="AL213" i="25"/>
  <c r="AM213" i="25"/>
  <c r="AN213" i="25"/>
  <c r="AO213" i="25"/>
  <c r="AP213" i="25"/>
  <c r="AQ213" i="25"/>
  <c r="AR213" i="25"/>
  <c r="AS213" i="25"/>
  <c r="AT213" i="25"/>
  <c r="AU213" i="25"/>
  <c r="AV213" i="25"/>
  <c r="AW213" i="25"/>
  <c r="AX213" i="25"/>
  <c r="AY213" i="25"/>
  <c r="AZ213" i="25"/>
  <c r="BA213" i="25"/>
  <c r="BB213" i="25"/>
  <c r="BC213" i="25"/>
  <c r="BD213" i="25"/>
  <c r="BE213" i="25"/>
  <c r="BF213" i="25"/>
  <c r="BG213" i="25"/>
  <c r="BH213" i="25"/>
  <c r="BI213" i="25"/>
  <c r="BJ213" i="25"/>
  <c r="BK213" i="25"/>
  <c r="BL213" i="25"/>
  <c r="BM213" i="25"/>
  <c r="BN213" i="25"/>
  <c r="BO213" i="25"/>
  <c r="BP213" i="25"/>
  <c r="BQ213" i="25"/>
  <c r="BR213" i="25"/>
  <c r="BS213" i="25"/>
  <c r="BT213" i="25"/>
  <c r="BU213" i="25"/>
  <c r="BV213" i="25"/>
  <c r="BW213" i="25"/>
  <c r="BX213" i="25"/>
  <c r="BY213" i="25"/>
  <c r="BZ213" i="25"/>
  <c r="CA213" i="25"/>
  <c r="CB213" i="25"/>
  <c r="CC213" i="25"/>
  <c r="CD213" i="25"/>
  <c r="CE213" i="25"/>
  <c r="CF213" i="25"/>
  <c r="CG213" i="25"/>
  <c r="CH213" i="25"/>
  <c r="CI213" i="25"/>
  <c r="CJ213" i="25"/>
  <c r="CK213" i="25"/>
  <c r="CL213" i="25"/>
  <c r="CM213" i="25"/>
  <c r="CN213" i="25"/>
  <c r="CO213" i="25"/>
  <c r="CP213" i="25"/>
  <c r="CQ213" i="25"/>
  <c r="CR213" i="25"/>
  <c r="CS213" i="25"/>
  <c r="CT213" i="25"/>
  <c r="CU213" i="25"/>
  <c r="CV213" i="25"/>
  <c r="CW213" i="25"/>
  <c r="CX213" i="25"/>
  <c r="CY213" i="25"/>
  <c r="CZ213" i="25"/>
  <c r="DA213" i="25"/>
  <c r="DB213" i="25"/>
  <c r="DC213" i="25"/>
  <c r="DD213" i="25"/>
  <c r="DE213" i="25"/>
  <c r="DF213" i="25"/>
  <c r="DG213" i="25"/>
  <c r="DH213" i="25"/>
  <c r="DI213" i="25"/>
  <c r="DJ213" i="25"/>
  <c r="DK213" i="25"/>
  <c r="DL213" i="25"/>
  <c r="DM213" i="25"/>
  <c r="DN213" i="25"/>
  <c r="DO213" i="25"/>
  <c r="DP213" i="25"/>
  <c r="DV213" i="25"/>
  <c r="DW213" i="25"/>
  <c r="DX213" i="25"/>
  <c r="DY213" i="25"/>
  <c r="DZ213" i="25"/>
  <c r="EA213" i="25"/>
  <c r="EB213" i="25"/>
  <c r="EC213" i="25"/>
  <c r="ED213" i="25"/>
  <c r="F219" i="25"/>
  <c r="G219" i="25"/>
  <c r="H219" i="25"/>
  <c r="I219" i="25"/>
  <c r="J219" i="25"/>
  <c r="K219" i="25"/>
  <c r="L219" i="25"/>
  <c r="M219" i="25"/>
  <c r="N219" i="25"/>
  <c r="O219" i="25"/>
  <c r="P219" i="25"/>
  <c r="Q219" i="25"/>
  <c r="R219" i="25"/>
  <c r="S219" i="25"/>
  <c r="T219" i="25"/>
  <c r="U219" i="25"/>
  <c r="V219" i="25"/>
  <c r="W219" i="25"/>
  <c r="X219" i="25"/>
  <c r="Y219" i="25"/>
  <c r="Z219" i="25"/>
  <c r="AA219" i="25"/>
  <c r="AB219" i="25"/>
  <c r="AC219" i="25"/>
  <c r="AD219" i="25"/>
  <c r="AE219" i="25"/>
  <c r="AF219" i="25"/>
  <c r="AG219" i="25"/>
  <c r="AH219" i="25"/>
  <c r="AI219" i="25"/>
  <c r="AJ219" i="25"/>
  <c r="AK219" i="25"/>
  <c r="AL219" i="25"/>
  <c r="AM219" i="25"/>
  <c r="AN219" i="25"/>
  <c r="AO219" i="25"/>
  <c r="AP219" i="25"/>
  <c r="AQ219" i="25"/>
  <c r="AR219" i="25"/>
  <c r="AS219" i="25"/>
  <c r="AT219" i="25"/>
  <c r="AU219" i="25"/>
  <c r="AV219" i="25"/>
  <c r="AW219" i="25"/>
  <c r="AX219" i="25"/>
  <c r="AY219" i="25"/>
  <c r="AZ219" i="25"/>
  <c r="BA219" i="25"/>
  <c r="BB219" i="25"/>
  <c r="BC219" i="25"/>
  <c r="BD219" i="25"/>
  <c r="BE219" i="25"/>
  <c r="BF219" i="25"/>
  <c r="BG219" i="25"/>
  <c r="BH219" i="25"/>
  <c r="BI219" i="25"/>
  <c r="BJ219" i="25"/>
  <c r="BK219" i="25"/>
  <c r="BL219" i="25"/>
  <c r="BM219" i="25"/>
  <c r="BN219" i="25"/>
  <c r="BO219" i="25"/>
  <c r="BP219" i="25"/>
  <c r="BQ219" i="25"/>
  <c r="BR219" i="25"/>
  <c r="BS219" i="25"/>
  <c r="BT219" i="25"/>
  <c r="BU219" i="25"/>
  <c r="BV219" i="25"/>
  <c r="BW219" i="25"/>
  <c r="BX219" i="25"/>
  <c r="BY219" i="25"/>
  <c r="BZ219" i="25"/>
  <c r="CA219" i="25"/>
  <c r="CB219" i="25"/>
  <c r="CC219" i="25"/>
  <c r="CD219" i="25"/>
  <c r="CE219" i="25"/>
  <c r="CF219" i="25"/>
  <c r="CG219" i="25"/>
  <c r="CH219" i="25"/>
  <c r="CI219" i="25"/>
  <c r="CJ219" i="25"/>
  <c r="CK219" i="25"/>
  <c r="CL219" i="25"/>
  <c r="CM219" i="25"/>
  <c r="CN219" i="25"/>
  <c r="CO219" i="25"/>
  <c r="CP219" i="25"/>
  <c r="CQ219" i="25"/>
  <c r="CR219" i="25"/>
  <c r="CS219" i="25"/>
  <c r="CT219" i="25"/>
  <c r="CU219" i="25"/>
  <c r="CV219" i="25"/>
  <c r="CW219" i="25"/>
  <c r="CX219" i="25"/>
  <c r="CY219" i="25"/>
  <c r="CZ219" i="25"/>
  <c r="DA219" i="25"/>
  <c r="DB219" i="25"/>
  <c r="DC219" i="25"/>
  <c r="DD219" i="25"/>
  <c r="DE219" i="25"/>
  <c r="DF219" i="25"/>
  <c r="DG219" i="25"/>
  <c r="DH219" i="25"/>
  <c r="DI219" i="25"/>
  <c r="DJ219" i="25"/>
  <c r="DK219" i="25"/>
  <c r="DL219" i="25"/>
  <c r="DM219" i="25"/>
  <c r="DN219" i="25"/>
  <c r="DO219" i="25"/>
  <c r="DP219" i="25"/>
  <c r="DV219" i="25"/>
  <c r="DW219" i="25"/>
  <c r="DX219" i="25"/>
  <c r="DY219" i="25"/>
  <c r="DZ219" i="25"/>
  <c r="EA219" i="25"/>
  <c r="EB219" i="25"/>
  <c r="EC219" i="25"/>
  <c r="ED219" i="25"/>
  <c r="F225" i="25"/>
  <c r="G225" i="25"/>
  <c r="H225" i="25"/>
  <c r="I225" i="25"/>
  <c r="J225" i="25"/>
  <c r="K225" i="25"/>
  <c r="L225" i="25"/>
  <c r="M225" i="25"/>
  <c r="N225" i="25"/>
  <c r="O225" i="25"/>
  <c r="P225" i="25"/>
  <c r="Q225" i="25"/>
  <c r="R225" i="25"/>
  <c r="S225" i="25"/>
  <c r="T225" i="25"/>
  <c r="U225" i="25"/>
  <c r="V225" i="25"/>
  <c r="W225" i="25"/>
  <c r="X225" i="25"/>
  <c r="Y225" i="25"/>
  <c r="Z225" i="25"/>
  <c r="AA225" i="25"/>
  <c r="AB225" i="25"/>
  <c r="AC225" i="25"/>
  <c r="AD225" i="25"/>
  <c r="AE225" i="25"/>
  <c r="AF225" i="25"/>
  <c r="AG225" i="25"/>
  <c r="AH225" i="25"/>
  <c r="AI225" i="25"/>
  <c r="AJ225" i="25"/>
  <c r="AK225" i="25"/>
  <c r="AL225" i="25"/>
  <c r="AM225" i="25"/>
  <c r="AN225" i="25"/>
  <c r="AO225" i="25"/>
  <c r="AP225" i="25"/>
  <c r="AQ225" i="25"/>
  <c r="AR225" i="25"/>
  <c r="AS225" i="25"/>
  <c r="AT225" i="25"/>
  <c r="AU225" i="25"/>
  <c r="AV225" i="25"/>
  <c r="AW225" i="25"/>
  <c r="AX225" i="25"/>
  <c r="AY225" i="25"/>
  <c r="AZ225" i="25"/>
  <c r="BA225" i="25"/>
  <c r="BB225" i="25"/>
  <c r="BC225" i="25"/>
  <c r="BD225" i="25"/>
  <c r="BE225" i="25"/>
  <c r="BF225" i="25"/>
  <c r="BG225" i="25"/>
  <c r="BH225" i="25"/>
  <c r="BI225" i="25"/>
  <c r="BJ225" i="25"/>
  <c r="BK225" i="25"/>
  <c r="BL225" i="25"/>
  <c r="BM225" i="25"/>
  <c r="BN225" i="25"/>
  <c r="BO225" i="25"/>
  <c r="BP225" i="25"/>
  <c r="BQ225" i="25"/>
  <c r="BR225" i="25"/>
  <c r="BS225" i="25"/>
  <c r="BT225" i="25"/>
  <c r="BU225" i="25"/>
  <c r="BV225" i="25"/>
  <c r="BW225" i="25"/>
  <c r="BX225" i="25"/>
  <c r="BY225" i="25"/>
  <c r="BZ225" i="25"/>
  <c r="CA225" i="25"/>
  <c r="CB225" i="25"/>
  <c r="CC225" i="25"/>
  <c r="CD225" i="25"/>
  <c r="CE225" i="25"/>
  <c r="CF225" i="25"/>
  <c r="CG225" i="25"/>
  <c r="CH225" i="25"/>
  <c r="CI225" i="25"/>
  <c r="CJ225" i="25"/>
  <c r="CK225" i="25"/>
  <c r="CL225" i="25"/>
  <c r="CM225" i="25"/>
  <c r="CN225" i="25"/>
  <c r="CO225" i="25"/>
  <c r="CP225" i="25"/>
  <c r="CQ225" i="25"/>
  <c r="CR225" i="25"/>
  <c r="CS225" i="25"/>
  <c r="CT225" i="25"/>
  <c r="CU225" i="25"/>
  <c r="CV225" i="25"/>
  <c r="CW225" i="25"/>
  <c r="CX225" i="25"/>
  <c r="CY225" i="25"/>
  <c r="CZ225" i="25"/>
  <c r="DA225" i="25"/>
  <c r="DB225" i="25"/>
  <c r="DC225" i="25"/>
  <c r="DD225" i="25"/>
  <c r="DE225" i="25"/>
  <c r="DF225" i="25"/>
  <c r="DG225" i="25"/>
  <c r="DH225" i="25"/>
  <c r="DI225" i="25"/>
  <c r="DJ225" i="25"/>
  <c r="DK225" i="25"/>
  <c r="DL225" i="25"/>
  <c r="DM225" i="25"/>
  <c r="DN225" i="25"/>
  <c r="DO225" i="25"/>
  <c r="DP225" i="25"/>
  <c r="DU225" i="25"/>
  <c r="DV225" i="25"/>
  <c r="DW225" i="25"/>
  <c r="DX225" i="25"/>
  <c r="DY225" i="25"/>
  <c r="DZ225" i="25"/>
  <c r="EA225" i="25"/>
  <c r="EB225" i="25"/>
  <c r="EC225" i="25"/>
  <c r="ED225" i="25"/>
  <c r="F231" i="25"/>
  <c r="G231" i="25"/>
  <c r="H231" i="25"/>
  <c r="I231" i="25"/>
  <c r="J231" i="25"/>
  <c r="K231" i="25"/>
  <c r="L231" i="25"/>
  <c r="M231" i="25"/>
  <c r="N231" i="25"/>
  <c r="O231" i="25"/>
  <c r="P231" i="25"/>
  <c r="Q231" i="25"/>
  <c r="R231" i="25"/>
  <c r="S231" i="25"/>
  <c r="T231" i="25"/>
  <c r="U231" i="25"/>
  <c r="V231" i="25"/>
  <c r="W231" i="25"/>
  <c r="X231" i="25"/>
  <c r="Y231" i="25"/>
  <c r="Z231" i="25"/>
  <c r="AA231" i="25"/>
  <c r="AB231" i="25"/>
  <c r="AC231" i="25"/>
  <c r="AD231" i="25"/>
  <c r="AE231" i="25"/>
  <c r="AF231" i="25"/>
  <c r="AG231" i="25"/>
  <c r="AH231" i="25"/>
  <c r="AI231" i="25"/>
  <c r="AJ231" i="25"/>
  <c r="AK231" i="25"/>
  <c r="AL231" i="25"/>
  <c r="AM231" i="25"/>
  <c r="AN231" i="25"/>
  <c r="AO231" i="25"/>
  <c r="AP231" i="25"/>
  <c r="AQ231" i="25"/>
  <c r="AR231" i="25"/>
  <c r="AS231" i="25"/>
  <c r="AT231" i="25"/>
  <c r="AU231" i="25"/>
  <c r="AV231" i="25"/>
  <c r="AW231" i="25"/>
  <c r="AX231" i="25"/>
  <c r="AY231" i="25"/>
  <c r="AZ231" i="25"/>
  <c r="BA231" i="25"/>
  <c r="BB231" i="25"/>
  <c r="BC231" i="25"/>
  <c r="BD231" i="25"/>
  <c r="BE231" i="25"/>
  <c r="BF231" i="25"/>
  <c r="BG231" i="25"/>
  <c r="BH231" i="25"/>
  <c r="BI231" i="25"/>
  <c r="BJ231" i="25"/>
  <c r="BK231" i="25"/>
  <c r="BL231" i="25"/>
  <c r="BM231" i="25"/>
  <c r="BN231" i="25"/>
  <c r="BO231" i="25"/>
  <c r="BP231" i="25"/>
  <c r="BQ231" i="25"/>
  <c r="BR231" i="25"/>
  <c r="BS231" i="25"/>
  <c r="BT231" i="25"/>
  <c r="BU231" i="25"/>
  <c r="BV231" i="25"/>
  <c r="BW231" i="25"/>
  <c r="BX231" i="25"/>
  <c r="BY231" i="25"/>
  <c r="BZ231" i="25"/>
  <c r="CA231" i="25"/>
  <c r="CB231" i="25"/>
  <c r="CC231" i="25"/>
  <c r="CD231" i="25"/>
  <c r="CE231" i="25"/>
  <c r="CF231" i="25"/>
  <c r="CG231" i="25"/>
  <c r="CH231" i="25"/>
  <c r="CI231" i="25"/>
  <c r="CJ231" i="25"/>
  <c r="CK231" i="25"/>
  <c r="CL231" i="25"/>
  <c r="CM231" i="25"/>
  <c r="CN231" i="25"/>
  <c r="CO231" i="25"/>
  <c r="CP231" i="25"/>
  <c r="CQ231" i="25"/>
  <c r="CR231" i="25"/>
  <c r="CS231" i="25"/>
  <c r="CT231" i="25"/>
  <c r="CU231" i="25"/>
  <c r="CV231" i="25"/>
  <c r="CW231" i="25"/>
  <c r="CX231" i="25"/>
  <c r="CY231" i="25"/>
  <c r="CZ231" i="25"/>
  <c r="DA231" i="25"/>
  <c r="DB231" i="25"/>
  <c r="DC231" i="25"/>
  <c r="DD231" i="25"/>
  <c r="DE231" i="25"/>
  <c r="DF231" i="25"/>
  <c r="DG231" i="25"/>
  <c r="DH231" i="25"/>
  <c r="DI231" i="25"/>
  <c r="DJ231" i="25"/>
  <c r="DK231" i="25"/>
  <c r="DL231" i="25"/>
  <c r="DM231" i="25"/>
  <c r="DN231" i="25"/>
  <c r="DO231" i="25"/>
  <c r="DP231" i="25"/>
  <c r="DU231" i="25"/>
  <c r="DV231" i="25"/>
  <c r="DW231" i="25"/>
  <c r="DX231" i="25"/>
  <c r="DY231" i="25"/>
  <c r="DZ231" i="25"/>
  <c r="EA231" i="25"/>
  <c r="EB231" i="25"/>
  <c r="EC231" i="25"/>
  <c r="ED231" i="25"/>
  <c r="F232" i="25"/>
  <c r="G232" i="25"/>
  <c r="H232" i="25"/>
  <c r="I232" i="25"/>
  <c r="J232" i="25"/>
  <c r="K232" i="25"/>
  <c r="L232" i="25"/>
  <c r="M232" i="25"/>
  <c r="N232" i="25"/>
  <c r="O232" i="25"/>
  <c r="P232" i="25"/>
  <c r="Q232" i="25"/>
  <c r="R232" i="25"/>
  <c r="S232" i="25"/>
  <c r="T232" i="25"/>
  <c r="U232" i="25"/>
  <c r="V232" i="25"/>
  <c r="W232" i="25"/>
  <c r="X232" i="25"/>
  <c r="Y232" i="25"/>
  <c r="Z232" i="25"/>
  <c r="AA232" i="25"/>
  <c r="AB232" i="25"/>
  <c r="AC232" i="25"/>
  <c r="AD232" i="25"/>
  <c r="AE232" i="25"/>
  <c r="AF232" i="25"/>
  <c r="AG232" i="25"/>
  <c r="AH232" i="25"/>
  <c r="AI232" i="25"/>
  <c r="AJ232" i="25"/>
  <c r="AK232" i="25"/>
  <c r="AL232" i="25"/>
  <c r="AM232" i="25"/>
  <c r="AN232" i="25"/>
  <c r="AO232" i="25"/>
  <c r="AP232" i="25"/>
  <c r="AQ232" i="25"/>
  <c r="AR232" i="25"/>
  <c r="AS232" i="25"/>
  <c r="AT232" i="25"/>
  <c r="AU232" i="25"/>
  <c r="AV232" i="25"/>
  <c r="AW232" i="25"/>
  <c r="AX232" i="25"/>
  <c r="AY232" i="25"/>
  <c r="AZ232" i="25"/>
  <c r="BA232" i="25"/>
  <c r="BB232" i="25"/>
  <c r="BC232" i="25"/>
  <c r="BD232" i="25"/>
  <c r="BE232" i="25"/>
  <c r="BF232" i="25"/>
  <c r="BG232" i="25"/>
  <c r="BH232" i="25"/>
  <c r="BI232" i="25"/>
  <c r="BJ232" i="25"/>
  <c r="BK232" i="25"/>
  <c r="BL232" i="25"/>
  <c r="BM232" i="25"/>
  <c r="BN232" i="25"/>
  <c r="BO232" i="25"/>
  <c r="BP232" i="25"/>
  <c r="BQ232" i="25"/>
  <c r="BR232" i="25"/>
  <c r="BS232" i="25"/>
  <c r="BT232" i="25"/>
  <c r="BU232" i="25"/>
  <c r="BV232" i="25"/>
  <c r="BW232" i="25"/>
  <c r="BX232" i="25"/>
  <c r="BY232" i="25"/>
  <c r="BZ232" i="25"/>
  <c r="CA232" i="25"/>
  <c r="CB232" i="25"/>
  <c r="CC232" i="25"/>
  <c r="CD232" i="25"/>
  <c r="CE232" i="25"/>
  <c r="CF232" i="25"/>
  <c r="CG232" i="25"/>
  <c r="CH232" i="25"/>
  <c r="CI232" i="25"/>
  <c r="CJ232" i="25"/>
  <c r="CK232" i="25"/>
  <c r="CL232" i="25"/>
  <c r="CM232" i="25"/>
  <c r="CN232" i="25"/>
  <c r="CO232" i="25"/>
  <c r="CP232" i="25"/>
  <c r="CQ232" i="25"/>
  <c r="CR232" i="25"/>
  <c r="CS232" i="25"/>
  <c r="CT232" i="25"/>
  <c r="CU232" i="25"/>
  <c r="CV232" i="25"/>
  <c r="CW232" i="25"/>
  <c r="CX232" i="25"/>
  <c r="CY232" i="25"/>
  <c r="CZ232" i="25"/>
  <c r="DA232" i="25"/>
  <c r="DB232" i="25"/>
  <c r="DC232" i="25"/>
  <c r="DD232" i="25"/>
  <c r="DE232" i="25"/>
  <c r="DF232" i="25"/>
  <c r="DG232" i="25"/>
  <c r="DH232" i="25"/>
  <c r="DI232" i="25"/>
  <c r="DJ232" i="25"/>
  <c r="DK232" i="25"/>
  <c r="DL232" i="25"/>
  <c r="DM232" i="25"/>
  <c r="DN232" i="25"/>
  <c r="DO232" i="25"/>
  <c r="DP232" i="25"/>
  <c r="DU232" i="25"/>
  <c r="DV232" i="25"/>
  <c r="DW232" i="25"/>
  <c r="DX232" i="25"/>
  <c r="DY232" i="25"/>
  <c r="DZ232" i="25"/>
  <c r="EA232" i="25"/>
  <c r="EB232" i="25"/>
  <c r="EC232" i="25"/>
  <c r="ED232" i="25"/>
  <c r="F238" i="25"/>
  <c r="G238" i="25"/>
  <c r="H238" i="25"/>
  <c r="I238" i="25"/>
  <c r="J238" i="25"/>
  <c r="K238" i="25"/>
  <c r="L238" i="25"/>
  <c r="M238" i="25"/>
  <c r="N238" i="25"/>
  <c r="O238" i="25"/>
  <c r="P238" i="25"/>
  <c r="Q238" i="25"/>
  <c r="R238" i="25"/>
  <c r="S238" i="25"/>
  <c r="T238" i="25"/>
  <c r="U238" i="25"/>
  <c r="V238" i="25"/>
  <c r="W238" i="25"/>
  <c r="X238" i="25"/>
  <c r="Y238" i="25"/>
  <c r="Z238" i="25"/>
  <c r="AA238" i="25"/>
  <c r="AB238" i="25"/>
  <c r="AC238" i="25"/>
  <c r="AD238" i="25"/>
  <c r="AE238" i="25"/>
  <c r="AF238" i="25"/>
  <c r="AG238" i="25"/>
  <c r="AH238" i="25"/>
  <c r="AI238" i="25"/>
  <c r="AJ238" i="25"/>
  <c r="AK238" i="25"/>
  <c r="AL238" i="25"/>
  <c r="AM238" i="25"/>
  <c r="AN238" i="25"/>
  <c r="AO238" i="25"/>
  <c r="AP238" i="25"/>
  <c r="AQ238" i="25"/>
  <c r="AR238" i="25"/>
  <c r="AS238" i="25"/>
  <c r="AT238" i="25"/>
  <c r="AU238" i="25"/>
  <c r="AV238" i="25"/>
  <c r="AW238" i="25"/>
  <c r="AX238" i="25"/>
  <c r="AY238" i="25"/>
  <c r="AZ238" i="25"/>
  <c r="BA238" i="25"/>
  <c r="BB238" i="25"/>
  <c r="BC238" i="25"/>
  <c r="BD238" i="25"/>
  <c r="BE238" i="25"/>
  <c r="BF238" i="25"/>
  <c r="BG238" i="25"/>
  <c r="BH238" i="25"/>
  <c r="BI238" i="25"/>
  <c r="BJ238" i="25"/>
  <c r="BK238" i="25"/>
  <c r="BL238" i="25"/>
  <c r="BM238" i="25"/>
  <c r="BN238" i="25"/>
  <c r="BO238" i="25"/>
  <c r="BP238" i="25"/>
  <c r="BQ238" i="25"/>
  <c r="BR238" i="25"/>
  <c r="BS238" i="25"/>
  <c r="BT238" i="25"/>
  <c r="BU238" i="25"/>
  <c r="BV238" i="25"/>
  <c r="BW238" i="25"/>
  <c r="BX238" i="25"/>
  <c r="BY238" i="25"/>
  <c r="BZ238" i="25"/>
  <c r="CA238" i="25"/>
  <c r="CB238" i="25"/>
  <c r="CC238" i="25"/>
  <c r="CD238" i="25"/>
  <c r="CE238" i="25"/>
  <c r="CF238" i="25"/>
  <c r="CG238" i="25"/>
  <c r="CH238" i="25"/>
  <c r="CI238" i="25"/>
  <c r="CJ238" i="25"/>
  <c r="CK238" i="25"/>
  <c r="CL238" i="25"/>
  <c r="CM238" i="25"/>
  <c r="CN238" i="25"/>
  <c r="CO238" i="25"/>
  <c r="CP238" i="25"/>
  <c r="CQ238" i="25"/>
  <c r="CR238" i="25"/>
  <c r="CS238" i="25"/>
  <c r="CT238" i="25"/>
  <c r="CU238" i="25"/>
  <c r="CV238" i="25"/>
  <c r="CW238" i="25"/>
  <c r="CX238" i="25"/>
  <c r="CY238" i="25"/>
  <c r="CZ238" i="25"/>
  <c r="DA238" i="25"/>
  <c r="DB238" i="25"/>
  <c r="DC238" i="25"/>
  <c r="DD238" i="25"/>
  <c r="DE238" i="25"/>
  <c r="DF238" i="25"/>
  <c r="DG238" i="25"/>
  <c r="DH238" i="25"/>
  <c r="DI238" i="25"/>
  <c r="DJ238" i="25"/>
  <c r="DK238" i="25"/>
  <c r="DL238" i="25"/>
  <c r="DM238" i="25"/>
  <c r="DN238" i="25"/>
  <c r="DO238" i="25"/>
  <c r="DP238" i="25"/>
  <c r="DU238" i="25"/>
  <c r="DV238" i="25"/>
  <c r="DW238" i="25"/>
  <c r="DX238" i="25"/>
  <c r="DY238" i="25"/>
  <c r="DZ238" i="25"/>
  <c r="EA238" i="25"/>
  <c r="EB238" i="25"/>
  <c r="EC238" i="25"/>
  <c r="ED238" i="25"/>
  <c r="F239" i="25"/>
  <c r="G239" i="25"/>
  <c r="H239" i="25"/>
  <c r="I239" i="25"/>
  <c r="J239" i="25"/>
  <c r="K239" i="25"/>
  <c r="L239" i="25"/>
  <c r="M239" i="25"/>
  <c r="N239" i="25"/>
  <c r="O239" i="25"/>
  <c r="P239" i="25"/>
  <c r="Q239" i="25"/>
  <c r="R239" i="25"/>
  <c r="S239" i="25"/>
  <c r="T239" i="25"/>
  <c r="U239" i="25"/>
  <c r="V239" i="25"/>
  <c r="W239" i="25"/>
  <c r="X239" i="25"/>
  <c r="Y239" i="25"/>
  <c r="Z239" i="25"/>
  <c r="AA239" i="25"/>
  <c r="AB239" i="25"/>
  <c r="AC239" i="25"/>
  <c r="AD239" i="25"/>
  <c r="AE239" i="25"/>
  <c r="AF239" i="25"/>
  <c r="AG239" i="25"/>
  <c r="AH239" i="25"/>
  <c r="AI239" i="25"/>
  <c r="AJ239" i="25"/>
  <c r="AK239" i="25"/>
  <c r="AL239" i="25"/>
  <c r="AM239" i="25"/>
  <c r="AN239" i="25"/>
  <c r="AO239" i="25"/>
  <c r="AP239" i="25"/>
  <c r="AQ239" i="25"/>
  <c r="AR239" i="25"/>
  <c r="AS239" i="25"/>
  <c r="AT239" i="25"/>
  <c r="AU239" i="25"/>
  <c r="AV239" i="25"/>
  <c r="AW239" i="25"/>
  <c r="AX239" i="25"/>
  <c r="AY239" i="25"/>
  <c r="AZ239" i="25"/>
  <c r="BA239" i="25"/>
  <c r="BB239" i="25"/>
  <c r="BC239" i="25"/>
  <c r="BD239" i="25"/>
  <c r="BE239" i="25"/>
  <c r="BF239" i="25"/>
  <c r="BG239" i="25"/>
  <c r="BH239" i="25"/>
  <c r="BI239" i="25"/>
  <c r="BJ239" i="25"/>
  <c r="BK239" i="25"/>
  <c r="BL239" i="25"/>
  <c r="BM239" i="25"/>
  <c r="BN239" i="25"/>
  <c r="BO239" i="25"/>
  <c r="BP239" i="25"/>
  <c r="BQ239" i="25"/>
  <c r="BR239" i="25"/>
  <c r="BS239" i="25"/>
  <c r="BT239" i="25"/>
  <c r="BU239" i="25"/>
  <c r="BV239" i="25"/>
  <c r="BW239" i="25"/>
  <c r="BX239" i="25"/>
  <c r="BY239" i="25"/>
  <c r="BZ239" i="25"/>
  <c r="CA239" i="25"/>
  <c r="CB239" i="25"/>
  <c r="CC239" i="25"/>
  <c r="CD239" i="25"/>
  <c r="CE239" i="25"/>
  <c r="CF239" i="25"/>
  <c r="CG239" i="25"/>
  <c r="CH239" i="25"/>
  <c r="CI239" i="25"/>
  <c r="CJ239" i="25"/>
  <c r="CK239" i="25"/>
  <c r="CL239" i="25"/>
  <c r="CM239" i="25"/>
  <c r="CN239" i="25"/>
  <c r="CO239" i="25"/>
  <c r="CP239" i="25"/>
  <c r="CQ239" i="25"/>
  <c r="CR239" i="25"/>
  <c r="CS239" i="25"/>
  <c r="CT239" i="25"/>
  <c r="CU239" i="25"/>
  <c r="CV239" i="25"/>
  <c r="CW239" i="25"/>
  <c r="CX239" i="25"/>
  <c r="CY239" i="25"/>
  <c r="CZ239" i="25"/>
  <c r="DA239" i="25"/>
  <c r="DB239" i="25"/>
  <c r="DC239" i="25"/>
  <c r="DD239" i="25"/>
  <c r="DE239" i="25"/>
  <c r="DF239" i="25"/>
  <c r="DG239" i="25"/>
  <c r="DH239" i="25"/>
  <c r="DI239" i="25"/>
  <c r="DJ239" i="25"/>
  <c r="DK239" i="25"/>
  <c r="DL239" i="25"/>
  <c r="DM239" i="25"/>
  <c r="DN239" i="25"/>
  <c r="DO239" i="25"/>
  <c r="DP239" i="25"/>
  <c r="DU239" i="25"/>
  <c r="DV239" i="25"/>
  <c r="DW239" i="25"/>
  <c r="DX239" i="25"/>
  <c r="DY239" i="25"/>
  <c r="DZ239" i="25"/>
  <c r="EA239" i="25"/>
  <c r="EB239" i="25"/>
  <c r="EC239" i="25"/>
  <c r="ED239" i="25"/>
  <c r="F245" i="25"/>
  <c r="G245" i="25"/>
  <c r="H245" i="25"/>
  <c r="I245" i="25"/>
  <c r="J245" i="25"/>
  <c r="K245" i="25"/>
  <c r="L245" i="25"/>
  <c r="M245" i="25"/>
  <c r="N245" i="25"/>
  <c r="O245" i="25"/>
  <c r="P245" i="25"/>
  <c r="Q245" i="25"/>
  <c r="R245" i="25"/>
  <c r="S245" i="25"/>
  <c r="T245" i="25"/>
  <c r="U245" i="25"/>
  <c r="V245" i="25"/>
  <c r="W245" i="25"/>
  <c r="X245" i="25"/>
  <c r="Y245" i="25"/>
  <c r="Z245" i="25"/>
  <c r="AA245" i="25"/>
  <c r="AB245" i="25"/>
  <c r="AC245" i="25"/>
  <c r="AD245" i="25"/>
  <c r="AE245" i="25"/>
  <c r="AF245" i="25"/>
  <c r="AG245" i="25"/>
  <c r="AH245" i="25"/>
  <c r="AI245" i="25"/>
  <c r="AJ245" i="25"/>
  <c r="AK245" i="25"/>
  <c r="AL245" i="25"/>
  <c r="AM245" i="25"/>
  <c r="AN245" i="25"/>
  <c r="AO245" i="25"/>
  <c r="AP245" i="25"/>
  <c r="AQ245" i="25"/>
  <c r="AR245" i="25"/>
  <c r="AS245" i="25"/>
  <c r="AT245" i="25"/>
  <c r="AU245" i="25"/>
  <c r="AV245" i="25"/>
  <c r="AW245" i="25"/>
  <c r="AX245" i="25"/>
  <c r="AY245" i="25"/>
  <c r="AZ245" i="25"/>
  <c r="BA245" i="25"/>
  <c r="BB245" i="25"/>
  <c r="BC245" i="25"/>
  <c r="BD245" i="25"/>
  <c r="BE245" i="25"/>
  <c r="BF245" i="25"/>
  <c r="BG245" i="25"/>
  <c r="BH245" i="25"/>
  <c r="BI245" i="25"/>
  <c r="BJ245" i="25"/>
  <c r="BK245" i="25"/>
  <c r="BL245" i="25"/>
  <c r="BM245" i="25"/>
  <c r="BN245" i="25"/>
  <c r="BO245" i="25"/>
  <c r="BP245" i="25"/>
  <c r="BQ245" i="25"/>
  <c r="BR245" i="25"/>
  <c r="BS245" i="25"/>
  <c r="BT245" i="25"/>
  <c r="BU245" i="25"/>
  <c r="BV245" i="25"/>
  <c r="BW245" i="25"/>
  <c r="BX245" i="25"/>
  <c r="BY245" i="25"/>
  <c r="BZ245" i="25"/>
  <c r="CA245" i="25"/>
  <c r="CB245" i="25"/>
  <c r="CC245" i="25"/>
  <c r="CD245" i="25"/>
  <c r="CE245" i="25"/>
  <c r="CF245" i="25"/>
  <c r="CG245" i="25"/>
  <c r="CH245" i="25"/>
  <c r="CI245" i="25"/>
  <c r="CJ245" i="25"/>
  <c r="CK245" i="25"/>
  <c r="CL245" i="25"/>
  <c r="CM245" i="25"/>
  <c r="CN245" i="25"/>
  <c r="CO245" i="25"/>
  <c r="CP245" i="25"/>
  <c r="CQ245" i="25"/>
  <c r="CR245" i="25"/>
  <c r="CS245" i="25"/>
  <c r="CT245" i="25"/>
  <c r="CU245" i="25"/>
  <c r="CV245" i="25"/>
  <c r="CW245" i="25"/>
  <c r="CX245" i="25"/>
  <c r="CY245" i="25"/>
  <c r="CZ245" i="25"/>
  <c r="DA245" i="25"/>
  <c r="DB245" i="25"/>
  <c r="DC245" i="25"/>
  <c r="DD245" i="25"/>
  <c r="DE245" i="25"/>
  <c r="DF245" i="25"/>
  <c r="DG245" i="25"/>
  <c r="DH245" i="25"/>
  <c r="DI245" i="25"/>
  <c r="DJ245" i="25"/>
  <c r="DK245" i="25"/>
  <c r="DL245" i="25"/>
  <c r="DM245" i="25"/>
  <c r="DN245" i="25"/>
  <c r="DO245" i="25"/>
  <c r="DP245" i="25"/>
  <c r="DV245" i="25"/>
  <c r="DW245" i="25"/>
  <c r="DX245" i="25"/>
  <c r="DY245" i="25"/>
  <c r="DZ245" i="25"/>
  <c r="EA245" i="25"/>
  <c r="EB245" i="25"/>
  <c r="EC245" i="25"/>
  <c r="ED245" i="25"/>
  <c r="F251" i="25"/>
  <c r="G251" i="25"/>
  <c r="H251" i="25"/>
  <c r="K251" i="25"/>
  <c r="L251" i="25"/>
  <c r="M251" i="25"/>
  <c r="N251" i="25"/>
  <c r="O251" i="25"/>
  <c r="P251" i="25"/>
  <c r="Q251" i="25"/>
  <c r="R251" i="25"/>
  <c r="S251" i="25"/>
  <c r="T251" i="25"/>
  <c r="U251" i="25"/>
  <c r="V251" i="25"/>
  <c r="W251" i="25"/>
  <c r="X251" i="25"/>
  <c r="Y251" i="25"/>
  <c r="Z251" i="25"/>
  <c r="AA251" i="25"/>
  <c r="AB251" i="25"/>
  <c r="AC251" i="25"/>
  <c r="AD251" i="25"/>
  <c r="AE251" i="25"/>
  <c r="AF251" i="25"/>
  <c r="AG251" i="25"/>
  <c r="AH251" i="25"/>
  <c r="AI251" i="25"/>
  <c r="AJ251" i="25"/>
  <c r="AK251" i="25"/>
  <c r="AL251" i="25"/>
  <c r="AM251" i="25"/>
  <c r="AN251" i="25"/>
  <c r="AO251" i="25"/>
  <c r="AP251" i="25"/>
  <c r="AQ251" i="25"/>
  <c r="AR251" i="25"/>
  <c r="AS251" i="25"/>
  <c r="AT251" i="25"/>
  <c r="AU251" i="25"/>
  <c r="AV251" i="25"/>
  <c r="AW251" i="25"/>
  <c r="AX251" i="25"/>
  <c r="AY251" i="25"/>
  <c r="AZ251" i="25"/>
  <c r="BA251" i="25"/>
  <c r="BB251" i="25"/>
  <c r="BC251" i="25"/>
  <c r="BD251" i="25"/>
  <c r="BE251" i="25"/>
  <c r="BF251" i="25"/>
  <c r="BG251" i="25"/>
  <c r="BH251" i="25"/>
  <c r="BI251" i="25"/>
  <c r="BJ251" i="25"/>
  <c r="BK251" i="25"/>
  <c r="BL251" i="25"/>
  <c r="BM251" i="25"/>
  <c r="BN251" i="25"/>
  <c r="BO251" i="25"/>
  <c r="BP251" i="25"/>
  <c r="BQ251" i="25"/>
  <c r="BR251" i="25"/>
  <c r="BS251" i="25"/>
  <c r="BT251" i="25"/>
  <c r="BU251" i="25"/>
  <c r="BV251" i="25"/>
  <c r="BW251" i="25"/>
  <c r="BX251" i="25"/>
  <c r="BY251" i="25"/>
  <c r="BZ251" i="25"/>
  <c r="CA251" i="25"/>
  <c r="CB251" i="25"/>
  <c r="CC251" i="25"/>
  <c r="CD251" i="25"/>
  <c r="CE251" i="25"/>
  <c r="CF251" i="25"/>
  <c r="CG251" i="25"/>
  <c r="CH251" i="25"/>
  <c r="CI251" i="25"/>
  <c r="CJ251" i="25"/>
  <c r="CK251" i="25"/>
  <c r="CL251" i="25"/>
  <c r="CM251" i="25"/>
  <c r="CN251" i="25"/>
  <c r="CO251" i="25"/>
  <c r="CP251" i="25"/>
  <c r="CQ251" i="25"/>
  <c r="CR251" i="25"/>
  <c r="CS251" i="25"/>
  <c r="CT251" i="25"/>
  <c r="CU251" i="25"/>
  <c r="CV251" i="25"/>
  <c r="CW251" i="25"/>
  <c r="CX251" i="25"/>
  <c r="CY251" i="25"/>
  <c r="CZ251" i="25"/>
  <c r="DA251" i="25"/>
  <c r="DB251" i="25"/>
  <c r="DC251" i="25"/>
  <c r="DD251" i="25"/>
  <c r="DE251" i="25"/>
  <c r="DF251" i="25"/>
  <c r="DG251" i="25"/>
  <c r="DH251" i="25"/>
  <c r="DI251" i="25"/>
  <c r="DJ251" i="25"/>
  <c r="DK251" i="25"/>
  <c r="DL251" i="25"/>
  <c r="DM251" i="25"/>
  <c r="DN251" i="25"/>
  <c r="DO251" i="25"/>
  <c r="DP251" i="25"/>
  <c r="DT251" i="25"/>
  <c r="DU251" i="25"/>
  <c r="DV251" i="25"/>
  <c r="DW251" i="25"/>
  <c r="DX251" i="25"/>
  <c r="DY251" i="25"/>
  <c r="DZ251" i="25"/>
  <c r="EA251" i="25"/>
  <c r="EB251" i="25"/>
  <c r="EC251" i="25"/>
  <c r="ED251" i="25"/>
  <c r="F257" i="25"/>
  <c r="G257" i="25"/>
  <c r="H257" i="25"/>
  <c r="I257" i="25"/>
  <c r="J257" i="25"/>
  <c r="K257" i="25"/>
  <c r="L257" i="25"/>
  <c r="M257" i="25"/>
  <c r="N257" i="25"/>
  <c r="O257" i="25"/>
  <c r="P257" i="25"/>
  <c r="Q257" i="25"/>
  <c r="R257" i="25"/>
  <c r="S257" i="25"/>
  <c r="T257" i="25"/>
  <c r="U257" i="25"/>
  <c r="V257" i="25"/>
  <c r="W257" i="25"/>
  <c r="X257" i="25"/>
  <c r="Y257" i="25"/>
  <c r="Z257" i="25"/>
  <c r="AA257" i="25"/>
  <c r="AB257" i="25"/>
  <c r="AC257" i="25"/>
  <c r="AD257" i="25"/>
  <c r="AE257" i="25"/>
  <c r="AF257" i="25"/>
  <c r="AG257" i="25"/>
  <c r="AH257" i="25"/>
  <c r="AI257" i="25"/>
  <c r="AJ257" i="25"/>
  <c r="AK257" i="25"/>
  <c r="AL257" i="25"/>
  <c r="AM257" i="25"/>
  <c r="AN257" i="25"/>
  <c r="AO257" i="25"/>
  <c r="AP257" i="25"/>
  <c r="AQ257" i="25"/>
  <c r="AR257" i="25"/>
  <c r="AS257" i="25"/>
  <c r="AT257" i="25"/>
  <c r="AU257" i="25"/>
  <c r="AV257" i="25"/>
  <c r="AW257" i="25"/>
  <c r="AZ257" i="25"/>
  <c r="BA257" i="25"/>
  <c r="BB257" i="25"/>
  <c r="BC257" i="25"/>
  <c r="BD257" i="25"/>
  <c r="BE257" i="25"/>
  <c r="BF257" i="25"/>
  <c r="BG257" i="25"/>
  <c r="BH257" i="25"/>
  <c r="BI257" i="25"/>
  <c r="BJ257" i="25"/>
  <c r="BK257" i="25"/>
  <c r="BL257" i="25"/>
  <c r="BM257" i="25"/>
  <c r="BN257" i="25"/>
  <c r="BO257" i="25"/>
  <c r="BP257" i="25"/>
  <c r="BQ257" i="25"/>
  <c r="BR257" i="25"/>
  <c r="BS257" i="25"/>
  <c r="BT257" i="25"/>
  <c r="BU257" i="25"/>
  <c r="BV257" i="25"/>
  <c r="BW257" i="25"/>
  <c r="BX257" i="25"/>
  <c r="BY257" i="25"/>
  <c r="BZ257" i="25"/>
  <c r="CA257" i="25"/>
  <c r="CB257" i="25"/>
  <c r="CC257" i="25"/>
  <c r="CD257" i="25"/>
  <c r="CE257" i="25"/>
  <c r="CF257" i="25"/>
  <c r="CG257" i="25"/>
  <c r="CH257" i="25"/>
  <c r="CI257" i="25"/>
  <c r="CJ257" i="25"/>
  <c r="CK257" i="25"/>
  <c r="CL257" i="25"/>
  <c r="CM257" i="25"/>
  <c r="CN257" i="25"/>
  <c r="CO257" i="25"/>
  <c r="CP257" i="25"/>
  <c r="CQ257" i="25"/>
  <c r="CR257" i="25"/>
  <c r="CS257" i="25"/>
  <c r="CT257" i="25"/>
  <c r="CU257" i="25"/>
  <c r="CV257" i="25"/>
  <c r="CW257" i="25"/>
  <c r="CX257" i="25"/>
  <c r="CY257" i="25"/>
  <c r="CZ257" i="25"/>
  <c r="DA257" i="25"/>
  <c r="DB257" i="25"/>
  <c r="DC257" i="25"/>
  <c r="DD257" i="25"/>
  <c r="DE257" i="25"/>
  <c r="DF257" i="25"/>
  <c r="DG257" i="25"/>
  <c r="DH257" i="25"/>
  <c r="DI257" i="25"/>
  <c r="DJ257" i="25"/>
  <c r="DK257" i="25"/>
  <c r="DL257" i="25"/>
  <c r="DM257" i="25"/>
  <c r="DN257" i="25"/>
  <c r="DO257" i="25"/>
  <c r="DP257" i="25"/>
  <c r="DU257" i="25"/>
  <c r="DV257" i="25"/>
  <c r="DW257" i="25"/>
  <c r="DX257" i="25"/>
  <c r="DY257" i="25"/>
  <c r="DZ257" i="25"/>
  <c r="EA257" i="25"/>
  <c r="EB257" i="25"/>
  <c r="EC257" i="25"/>
  <c r="ED257" i="25"/>
  <c r="F263" i="25"/>
  <c r="G263" i="25"/>
  <c r="H263" i="25"/>
  <c r="I263" i="25"/>
  <c r="J263" i="25"/>
  <c r="K263" i="25"/>
  <c r="L263" i="25"/>
  <c r="M263" i="25"/>
  <c r="N263" i="25"/>
  <c r="O263" i="25"/>
  <c r="P263" i="25"/>
  <c r="Q263" i="25"/>
  <c r="R263" i="25"/>
  <c r="S263" i="25"/>
  <c r="T263" i="25"/>
  <c r="U263" i="25"/>
  <c r="V263" i="25"/>
  <c r="W263" i="25"/>
  <c r="X263" i="25"/>
  <c r="Y263" i="25"/>
  <c r="Z263" i="25"/>
  <c r="AA263" i="25"/>
  <c r="AB263" i="25"/>
  <c r="AC263" i="25"/>
  <c r="AD263" i="25"/>
  <c r="AE263" i="25"/>
  <c r="AF263" i="25"/>
  <c r="AG263" i="25"/>
  <c r="AH263" i="25"/>
  <c r="AI263" i="25"/>
  <c r="AJ263" i="25"/>
  <c r="AK263" i="25"/>
  <c r="AL263" i="25"/>
  <c r="AM263" i="25"/>
  <c r="AN263" i="25"/>
  <c r="AO263" i="25"/>
  <c r="AP263" i="25"/>
  <c r="AQ263" i="25"/>
  <c r="AR263" i="25"/>
  <c r="AS263" i="25"/>
  <c r="AT263" i="25"/>
  <c r="AU263" i="25"/>
  <c r="AV263" i="25"/>
  <c r="AW263" i="25"/>
  <c r="AX263" i="25"/>
  <c r="AY263" i="25"/>
  <c r="AZ263" i="25"/>
  <c r="BA263" i="25"/>
  <c r="BB263" i="25"/>
  <c r="BC263" i="25"/>
  <c r="BD263" i="25"/>
  <c r="BE263" i="25"/>
  <c r="BF263" i="25"/>
  <c r="BG263" i="25"/>
  <c r="BH263" i="25"/>
  <c r="BI263" i="25"/>
  <c r="BJ263" i="25"/>
  <c r="BK263" i="25"/>
  <c r="BL263" i="25"/>
  <c r="BM263" i="25"/>
  <c r="BN263" i="25"/>
  <c r="BO263" i="25"/>
  <c r="BP263" i="25"/>
  <c r="BQ263" i="25"/>
  <c r="BR263" i="25"/>
  <c r="BS263" i="25"/>
  <c r="BT263" i="25"/>
  <c r="BU263" i="25"/>
  <c r="BV263" i="25"/>
  <c r="BW263" i="25"/>
  <c r="BX263" i="25"/>
  <c r="BY263" i="25"/>
  <c r="BZ263" i="25"/>
  <c r="CA263" i="25"/>
  <c r="CB263" i="25"/>
  <c r="CC263" i="25"/>
  <c r="CD263" i="25"/>
  <c r="CE263" i="25"/>
  <c r="CF263" i="25"/>
  <c r="CG263" i="25"/>
  <c r="CH263" i="25"/>
  <c r="CI263" i="25"/>
  <c r="CJ263" i="25"/>
  <c r="CK263" i="25"/>
  <c r="CL263" i="25"/>
  <c r="CM263" i="25"/>
  <c r="CN263" i="25"/>
  <c r="CO263" i="25"/>
  <c r="CP263" i="25"/>
  <c r="CQ263" i="25"/>
  <c r="CR263" i="25"/>
  <c r="CS263" i="25"/>
  <c r="CT263" i="25"/>
  <c r="CU263" i="25"/>
  <c r="CV263" i="25"/>
  <c r="CW263" i="25"/>
  <c r="CX263" i="25"/>
  <c r="CY263" i="25"/>
  <c r="CZ263" i="25"/>
  <c r="DA263" i="25"/>
  <c r="DB263" i="25"/>
  <c r="DC263" i="25"/>
  <c r="DD263" i="25"/>
  <c r="DE263" i="25"/>
  <c r="DF263" i="25"/>
  <c r="DG263" i="25"/>
  <c r="DH263" i="25"/>
  <c r="DI263" i="25"/>
  <c r="DJ263" i="25"/>
  <c r="DK263" i="25"/>
  <c r="DL263" i="25"/>
  <c r="DM263" i="25"/>
  <c r="DN263" i="25"/>
  <c r="DO263" i="25"/>
  <c r="DP263" i="25"/>
  <c r="DT263" i="25"/>
  <c r="DU263" i="25"/>
  <c r="DV263" i="25"/>
  <c r="DW263" i="25"/>
  <c r="DX263" i="25"/>
  <c r="DY263" i="25"/>
  <c r="DZ263" i="25"/>
  <c r="EA263" i="25"/>
  <c r="EB263" i="25"/>
  <c r="EC263" i="25"/>
  <c r="ED263" i="25"/>
  <c r="F6" i="25"/>
  <c r="G6" i="25"/>
  <c r="H6" i="25"/>
  <c r="I6" i="25"/>
  <c r="J6" i="25"/>
  <c r="K6" i="25"/>
  <c r="L6" i="25"/>
  <c r="M6" i="25"/>
  <c r="N6" i="25"/>
  <c r="O6" i="25"/>
  <c r="P6" i="25"/>
  <c r="Q6" i="25"/>
  <c r="R6" i="25"/>
  <c r="S6" i="25"/>
  <c r="T6" i="25"/>
  <c r="U6" i="25"/>
  <c r="V6" i="25"/>
  <c r="W6" i="25"/>
  <c r="X6" i="25"/>
  <c r="Y6" i="25"/>
  <c r="Z6" i="25"/>
  <c r="AA6" i="25"/>
  <c r="AB6" i="25"/>
  <c r="AC6" i="25"/>
  <c r="AD6" i="25"/>
  <c r="AE6" i="25"/>
  <c r="AF6" i="25"/>
  <c r="AG6" i="25"/>
  <c r="AH6" i="25"/>
  <c r="AI6" i="25"/>
  <c r="AJ6" i="25"/>
  <c r="AK6" i="25"/>
  <c r="AL6" i="25"/>
  <c r="AM6" i="25"/>
  <c r="AN6" i="25"/>
  <c r="AO6" i="25"/>
  <c r="AP6" i="25"/>
  <c r="AQ6" i="25"/>
  <c r="AR6" i="25"/>
  <c r="AS6" i="25"/>
  <c r="AT6" i="25"/>
  <c r="AU6" i="25"/>
  <c r="AV6" i="25"/>
  <c r="AW6" i="25"/>
  <c r="AX6" i="25"/>
  <c r="AY6" i="25"/>
  <c r="AZ6" i="25"/>
  <c r="BA6" i="25"/>
  <c r="BB6" i="25"/>
  <c r="BC6" i="25"/>
  <c r="BD6" i="25"/>
  <c r="BE6" i="25"/>
  <c r="BF6" i="25"/>
  <c r="BG6" i="25"/>
  <c r="BH6" i="25"/>
  <c r="BI6" i="25"/>
  <c r="BJ6" i="25"/>
  <c r="BK6" i="25"/>
  <c r="BL6" i="25"/>
  <c r="BM6" i="25"/>
  <c r="BN6" i="25"/>
  <c r="BO6" i="25"/>
  <c r="BP6" i="25"/>
  <c r="BQ6" i="25"/>
  <c r="BR6" i="25"/>
  <c r="BS6" i="25"/>
  <c r="BT6" i="25"/>
  <c r="BU6" i="25"/>
  <c r="BV6" i="25"/>
  <c r="BW6" i="25"/>
  <c r="BX6" i="25"/>
  <c r="BY6" i="25"/>
  <c r="BZ6" i="25"/>
  <c r="CA6" i="25"/>
  <c r="CB6" i="25"/>
  <c r="CC6" i="25"/>
  <c r="CD6" i="25"/>
  <c r="CE6" i="25"/>
  <c r="CF6" i="25"/>
  <c r="CG6" i="25"/>
  <c r="CH6" i="25"/>
  <c r="CI6" i="25"/>
  <c r="CJ6" i="25"/>
  <c r="CK6" i="25"/>
  <c r="CL6" i="25"/>
  <c r="CM6" i="25"/>
  <c r="CN6" i="25"/>
  <c r="CO6" i="25"/>
  <c r="CP6" i="25"/>
  <c r="CQ6" i="25"/>
  <c r="CR6" i="25"/>
  <c r="CS6" i="25"/>
  <c r="CT6" i="25"/>
  <c r="CU6" i="25"/>
  <c r="CV6" i="25"/>
  <c r="CW6" i="25"/>
  <c r="CX6" i="25"/>
  <c r="CY6" i="25"/>
  <c r="CZ6" i="25"/>
  <c r="DA6" i="25"/>
  <c r="DB6" i="25"/>
  <c r="DC6" i="25"/>
  <c r="DD6" i="25"/>
  <c r="DE6" i="25"/>
  <c r="DF6" i="25"/>
  <c r="DG6" i="25"/>
  <c r="DH6" i="25"/>
  <c r="DI6" i="25"/>
  <c r="DJ6" i="25"/>
  <c r="DK6" i="25"/>
  <c r="DL6" i="25"/>
  <c r="DM6" i="25"/>
  <c r="DN6" i="25"/>
  <c r="DO6" i="25"/>
  <c r="DP6" i="25"/>
  <c r="DQ6" i="25"/>
  <c r="DR6" i="25"/>
  <c r="DS6" i="25"/>
  <c r="DT6" i="25"/>
  <c r="DU6" i="25"/>
  <c r="DV6" i="25"/>
  <c r="DW6" i="25"/>
  <c r="DX6" i="25"/>
  <c r="DY6" i="25"/>
  <c r="DZ6" i="25"/>
  <c r="EA6" i="25"/>
  <c r="EB6" i="25"/>
  <c r="EC6" i="25"/>
  <c r="ED6" i="25"/>
  <c r="F7" i="25"/>
  <c r="G7" i="25"/>
  <c r="H7" i="25"/>
  <c r="I7" i="25"/>
  <c r="J7" i="25"/>
  <c r="K7" i="25"/>
  <c r="L7" i="25"/>
  <c r="M7" i="25"/>
  <c r="N7" i="25"/>
  <c r="O7" i="25"/>
  <c r="P7" i="25"/>
  <c r="Q7" i="25"/>
  <c r="R7" i="25"/>
  <c r="S7" i="25"/>
  <c r="T7" i="25"/>
  <c r="U7" i="25"/>
  <c r="V7" i="25"/>
  <c r="W7" i="25"/>
  <c r="X7" i="25"/>
  <c r="Y7" i="25"/>
  <c r="Z7" i="25"/>
  <c r="AA7" i="25"/>
  <c r="AB7" i="25"/>
  <c r="AC7" i="25"/>
  <c r="AD7" i="25"/>
  <c r="AE7" i="25"/>
  <c r="AF7" i="25"/>
  <c r="AG7" i="25"/>
  <c r="AH7" i="25"/>
  <c r="AI7" i="25"/>
  <c r="AJ7" i="25"/>
  <c r="AK7" i="25"/>
  <c r="AL7" i="25"/>
  <c r="AM7" i="25"/>
  <c r="AN7" i="25"/>
  <c r="AO7" i="25"/>
  <c r="AP7" i="25"/>
  <c r="AQ7" i="25"/>
  <c r="AR7" i="25"/>
  <c r="AS7" i="25"/>
  <c r="AT7" i="25"/>
  <c r="AU7" i="25"/>
  <c r="AV7" i="25"/>
  <c r="AW7" i="25"/>
  <c r="AX7" i="25"/>
  <c r="AY7" i="25"/>
  <c r="AZ7" i="25"/>
  <c r="BA7" i="25"/>
  <c r="BB7" i="25"/>
  <c r="BC7" i="25"/>
  <c r="BD7" i="25"/>
  <c r="BE7" i="25"/>
  <c r="BF7" i="25"/>
  <c r="BG7" i="25"/>
  <c r="BH7" i="25"/>
  <c r="BI7" i="25"/>
  <c r="BJ7" i="25"/>
  <c r="BK7" i="25"/>
  <c r="BL7" i="25"/>
  <c r="BM7" i="25"/>
  <c r="BN7" i="25"/>
  <c r="BO7" i="25"/>
  <c r="BP7" i="25"/>
  <c r="BQ7" i="25"/>
  <c r="BR7" i="25"/>
  <c r="BS7" i="25"/>
  <c r="BT7" i="25"/>
  <c r="BU7" i="25"/>
  <c r="BV7" i="25"/>
  <c r="BW7" i="25"/>
  <c r="BX7" i="25"/>
  <c r="BY7" i="25"/>
  <c r="BZ7" i="25"/>
  <c r="CA7" i="25"/>
  <c r="CB7" i="25"/>
  <c r="CC7" i="25"/>
  <c r="CD7" i="25"/>
  <c r="CE7" i="25"/>
  <c r="CF7" i="25"/>
  <c r="CG7" i="25"/>
  <c r="CH7" i="25"/>
  <c r="CI7" i="25"/>
  <c r="CJ7" i="25"/>
  <c r="CK7" i="25"/>
  <c r="CL7" i="25"/>
  <c r="CM7" i="25"/>
  <c r="CN7" i="25"/>
  <c r="CO7" i="25"/>
  <c r="CP7" i="25"/>
  <c r="CQ7" i="25"/>
  <c r="CR7" i="25"/>
  <c r="CS7" i="25"/>
  <c r="CT7" i="25"/>
  <c r="CU7" i="25"/>
  <c r="CV7" i="25"/>
  <c r="CW7" i="25"/>
  <c r="CX7" i="25"/>
  <c r="CY7" i="25"/>
  <c r="CZ7" i="25"/>
  <c r="DA7" i="25"/>
  <c r="DB7" i="25"/>
  <c r="DC7" i="25"/>
  <c r="DD7" i="25"/>
  <c r="DE7" i="25"/>
  <c r="DF7" i="25"/>
  <c r="DG7" i="25"/>
  <c r="DH7" i="25"/>
  <c r="DI7" i="25"/>
  <c r="DJ7" i="25"/>
  <c r="DK7" i="25"/>
  <c r="DL7" i="25"/>
  <c r="DM7" i="25"/>
  <c r="DN7" i="25"/>
  <c r="DO7" i="25"/>
  <c r="DP7" i="25"/>
  <c r="DQ7" i="25"/>
  <c r="DR7" i="25"/>
  <c r="DS7" i="25"/>
  <c r="DT7" i="25"/>
  <c r="DU7" i="25"/>
  <c r="DV7" i="25"/>
  <c r="DW7" i="25"/>
  <c r="DX7" i="25"/>
  <c r="DY7" i="25"/>
  <c r="DZ7" i="25"/>
  <c r="EA7" i="25"/>
  <c r="EB7" i="25"/>
  <c r="EC7" i="25"/>
  <c r="ED7" i="25"/>
  <c r="F14" i="25"/>
  <c r="G14" i="25"/>
  <c r="H14" i="25"/>
  <c r="I14" i="25"/>
  <c r="J14" i="25"/>
  <c r="K14" i="25"/>
  <c r="L14" i="25"/>
  <c r="M14" i="25"/>
  <c r="N14" i="25"/>
  <c r="O14" i="25"/>
  <c r="P14" i="25"/>
  <c r="Q14" i="25"/>
  <c r="R14" i="25"/>
  <c r="S14" i="25"/>
  <c r="T14" i="25"/>
  <c r="U14" i="25"/>
  <c r="V14" i="25"/>
  <c r="W14" i="25"/>
  <c r="X14" i="25"/>
  <c r="Y14" i="25"/>
  <c r="Z14" i="25"/>
  <c r="AA14" i="25"/>
  <c r="AB14" i="25"/>
  <c r="AC14" i="25"/>
  <c r="AD14" i="25"/>
  <c r="AE14" i="25"/>
  <c r="AF14" i="25"/>
  <c r="AG14" i="25"/>
  <c r="AH14" i="25"/>
  <c r="AI14" i="25"/>
  <c r="AJ14" i="25"/>
  <c r="AK14" i="25"/>
  <c r="AL14" i="25"/>
  <c r="AM14" i="25"/>
  <c r="AN14" i="25"/>
  <c r="AO14" i="25"/>
  <c r="AP14" i="25"/>
  <c r="AQ14" i="25"/>
  <c r="AR14" i="25"/>
  <c r="AS14" i="25"/>
  <c r="AT14" i="25"/>
  <c r="AU14" i="25"/>
  <c r="AV14" i="25"/>
  <c r="AW14" i="25"/>
  <c r="AX14" i="25"/>
  <c r="AY14" i="25"/>
  <c r="AZ14" i="25"/>
  <c r="BA14" i="25"/>
  <c r="BB14" i="25"/>
  <c r="BC14" i="25"/>
  <c r="BD14" i="25"/>
  <c r="BE14" i="25"/>
  <c r="BF14" i="25"/>
  <c r="BG14" i="25"/>
  <c r="BH14" i="25"/>
  <c r="BI14" i="25"/>
  <c r="BJ14" i="25"/>
  <c r="BK14" i="25"/>
  <c r="BL14" i="25"/>
  <c r="BM14" i="25"/>
  <c r="BN14" i="25"/>
  <c r="BO14" i="25"/>
  <c r="BP14" i="25"/>
  <c r="BQ14" i="25"/>
  <c r="BR14" i="25"/>
  <c r="BS14" i="25"/>
  <c r="BT14" i="25"/>
  <c r="BU14" i="25"/>
  <c r="BV14" i="25"/>
  <c r="BW14" i="25"/>
  <c r="BX14" i="25"/>
  <c r="BY14" i="25"/>
  <c r="BZ14" i="25"/>
  <c r="CA14" i="25"/>
  <c r="CB14" i="25"/>
  <c r="CC14" i="25"/>
  <c r="CD14" i="25"/>
  <c r="CE14" i="25"/>
  <c r="CF14" i="25"/>
  <c r="CG14" i="25"/>
  <c r="CH14" i="25"/>
  <c r="CI14" i="25"/>
  <c r="CJ14" i="25"/>
  <c r="CK14" i="25"/>
  <c r="CL14" i="25"/>
  <c r="CM14" i="25"/>
  <c r="CN14" i="25"/>
  <c r="CO14" i="25"/>
  <c r="CP14" i="25"/>
  <c r="CQ14" i="25"/>
  <c r="CR14" i="25"/>
  <c r="CS14" i="25"/>
  <c r="CT14" i="25"/>
  <c r="CU14" i="25"/>
  <c r="CV14" i="25"/>
  <c r="CW14" i="25"/>
  <c r="CX14" i="25"/>
  <c r="CY14" i="25"/>
  <c r="CZ14" i="25"/>
  <c r="DA14" i="25"/>
  <c r="DB14" i="25"/>
  <c r="DC14" i="25"/>
  <c r="DD14" i="25"/>
  <c r="DE14" i="25"/>
  <c r="DF14" i="25"/>
  <c r="DG14" i="25"/>
  <c r="DH14" i="25"/>
  <c r="DI14" i="25"/>
  <c r="DJ14" i="25"/>
  <c r="DK14" i="25"/>
  <c r="DL14" i="25"/>
  <c r="DM14" i="25"/>
  <c r="DN14" i="25"/>
  <c r="DO14" i="25"/>
  <c r="DP14" i="25"/>
  <c r="DQ14" i="25"/>
  <c r="DR14" i="25"/>
  <c r="DS14" i="25"/>
  <c r="DT14" i="25"/>
  <c r="DU14" i="25"/>
  <c r="DV14" i="25"/>
  <c r="DW14" i="25"/>
  <c r="DX14" i="25"/>
  <c r="DY14" i="25"/>
  <c r="DZ14" i="25"/>
  <c r="EA14" i="25"/>
  <c r="EB14" i="25"/>
  <c r="EC14" i="25"/>
  <c r="ED14" i="25"/>
  <c r="F15" i="25"/>
  <c r="G15" i="25"/>
  <c r="H15" i="25"/>
  <c r="I15" i="25"/>
  <c r="J15" i="25"/>
  <c r="K15" i="25"/>
  <c r="L15" i="25"/>
  <c r="M15" i="25"/>
  <c r="N15" i="25"/>
  <c r="O15" i="25"/>
  <c r="P15" i="25"/>
  <c r="Q15" i="25"/>
  <c r="R15" i="25"/>
  <c r="S15" i="25"/>
  <c r="T15" i="25"/>
  <c r="U15" i="25"/>
  <c r="V15" i="25"/>
  <c r="W15" i="25"/>
  <c r="X15" i="25"/>
  <c r="Y15" i="25"/>
  <c r="Z15" i="25"/>
  <c r="AA15" i="25"/>
  <c r="AB15" i="25"/>
  <c r="AC15" i="25"/>
  <c r="AD15" i="25"/>
  <c r="AE15" i="25"/>
  <c r="AF15" i="25"/>
  <c r="AG15" i="25"/>
  <c r="AH15" i="25"/>
  <c r="AI15" i="25"/>
  <c r="AJ15" i="25"/>
  <c r="AK15" i="25"/>
  <c r="AL15" i="25"/>
  <c r="AM15" i="25"/>
  <c r="AN15" i="25"/>
  <c r="AO15" i="25"/>
  <c r="AP15" i="25"/>
  <c r="AQ15" i="25"/>
  <c r="AR15" i="25"/>
  <c r="AS15" i="25"/>
  <c r="AT15" i="25"/>
  <c r="AU15" i="25"/>
  <c r="AV15" i="25"/>
  <c r="AW15" i="25"/>
  <c r="AX15" i="25"/>
  <c r="AY15" i="25"/>
  <c r="AZ15" i="25"/>
  <c r="BA15" i="25"/>
  <c r="BB15" i="25"/>
  <c r="BC15" i="25"/>
  <c r="BD15" i="25"/>
  <c r="BE15" i="25"/>
  <c r="BF15" i="25"/>
  <c r="BG15" i="25"/>
  <c r="BH15" i="25"/>
  <c r="BI15" i="25"/>
  <c r="BJ15" i="25"/>
  <c r="BK15" i="25"/>
  <c r="BL15" i="25"/>
  <c r="BM15" i="25"/>
  <c r="BN15" i="25"/>
  <c r="BO15" i="25"/>
  <c r="BP15" i="25"/>
  <c r="BQ15" i="25"/>
  <c r="BR15" i="25"/>
  <c r="BS15" i="25"/>
  <c r="BT15" i="25"/>
  <c r="BU15" i="25"/>
  <c r="BV15" i="25"/>
  <c r="BW15" i="25"/>
  <c r="BX15" i="25"/>
  <c r="BY15" i="25"/>
  <c r="BZ15" i="25"/>
  <c r="CA15" i="25"/>
  <c r="CB15" i="25"/>
  <c r="CC15" i="25"/>
  <c r="CD15" i="25"/>
  <c r="CE15" i="25"/>
  <c r="CF15" i="25"/>
  <c r="CG15" i="25"/>
  <c r="CH15" i="25"/>
  <c r="CI15" i="25"/>
  <c r="CJ15" i="25"/>
  <c r="CK15" i="25"/>
  <c r="CL15" i="25"/>
  <c r="CM15" i="25"/>
  <c r="CN15" i="25"/>
  <c r="CO15" i="25"/>
  <c r="CP15" i="25"/>
  <c r="CQ15" i="25"/>
  <c r="CR15" i="25"/>
  <c r="CS15" i="25"/>
  <c r="CT15" i="25"/>
  <c r="CU15" i="25"/>
  <c r="CV15" i="25"/>
  <c r="CW15" i="25"/>
  <c r="CX15" i="25"/>
  <c r="CY15" i="25"/>
  <c r="CZ15" i="25"/>
  <c r="DA15" i="25"/>
  <c r="DB15" i="25"/>
  <c r="DC15" i="25"/>
  <c r="DD15" i="25"/>
  <c r="DE15" i="25"/>
  <c r="DF15" i="25"/>
  <c r="DG15" i="25"/>
  <c r="DH15" i="25"/>
  <c r="DI15" i="25"/>
  <c r="DJ15" i="25"/>
  <c r="DK15" i="25"/>
  <c r="DL15" i="25"/>
  <c r="DM15" i="25"/>
  <c r="DN15" i="25"/>
  <c r="DO15" i="25"/>
  <c r="DP15" i="25"/>
  <c r="DQ15" i="25"/>
  <c r="DR15" i="25"/>
  <c r="DS15" i="25"/>
  <c r="DT15" i="25"/>
  <c r="DU15" i="25"/>
  <c r="DV15" i="25"/>
  <c r="DW15" i="25"/>
  <c r="DX15" i="25"/>
  <c r="DY15" i="25"/>
  <c r="DZ15" i="25"/>
  <c r="EA15" i="25"/>
  <c r="EB15" i="25"/>
  <c r="EC15" i="25"/>
  <c r="ED15" i="25"/>
  <c r="F27" i="25"/>
  <c r="G27" i="25"/>
  <c r="H27" i="25"/>
  <c r="H32" i="25" s="1"/>
  <c r="I27" i="25"/>
  <c r="J27" i="25"/>
  <c r="K27" i="25"/>
  <c r="L27" i="25"/>
  <c r="M27" i="25"/>
  <c r="N27" i="25"/>
  <c r="O27" i="25"/>
  <c r="Q27" i="25"/>
  <c r="R27" i="25"/>
  <c r="S27" i="25"/>
  <c r="T27" i="25"/>
  <c r="U27" i="25"/>
  <c r="V27" i="25"/>
  <c r="W27" i="25"/>
  <c r="X27" i="25"/>
  <c r="Y27" i="25"/>
  <c r="Z27" i="25"/>
  <c r="AA27" i="25"/>
  <c r="AB27" i="25"/>
  <c r="AC27" i="25"/>
  <c r="AD27" i="25"/>
  <c r="AE27" i="25"/>
  <c r="AF27" i="25"/>
  <c r="AG27" i="25"/>
  <c r="AH27" i="25"/>
  <c r="AI27" i="25"/>
  <c r="AJ27" i="25"/>
  <c r="AK27" i="25"/>
  <c r="AL27" i="25"/>
  <c r="AM27" i="25"/>
  <c r="AN27" i="25"/>
  <c r="AO27" i="25"/>
  <c r="AP27" i="25"/>
  <c r="AQ27" i="25"/>
  <c r="AR27" i="25"/>
  <c r="AS27" i="25"/>
  <c r="AT27" i="25"/>
  <c r="AU27" i="25"/>
  <c r="AV27" i="25"/>
  <c r="AW27" i="25"/>
  <c r="AX27" i="25"/>
  <c r="AY27" i="25"/>
  <c r="AZ27" i="25"/>
  <c r="BA27" i="25"/>
  <c r="BB27" i="25"/>
  <c r="BC27" i="25"/>
  <c r="BD27" i="25"/>
  <c r="BE27" i="25"/>
  <c r="BF27" i="25"/>
  <c r="BG27" i="25"/>
  <c r="BH27" i="25"/>
  <c r="BH32" i="25" s="1"/>
  <c r="BI27" i="25"/>
  <c r="BJ27" i="25"/>
  <c r="BK27" i="25"/>
  <c r="BL27" i="25"/>
  <c r="BM27" i="25"/>
  <c r="BN27" i="25"/>
  <c r="BO27" i="25"/>
  <c r="BP27" i="25"/>
  <c r="BQ27" i="25"/>
  <c r="BR27" i="25"/>
  <c r="BS27" i="25"/>
  <c r="BT27" i="25"/>
  <c r="BU27" i="25"/>
  <c r="BV27" i="25"/>
  <c r="BW27" i="25"/>
  <c r="BX27" i="25"/>
  <c r="BY27" i="25"/>
  <c r="BZ27" i="25"/>
  <c r="CA27" i="25"/>
  <c r="CB27" i="25"/>
  <c r="CC27" i="25"/>
  <c r="CD27" i="25"/>
  <c r="CE27" i="25"/>
  <c r="CF27" i="25"/>
  <c r="CG27" i="25"/>
  <c r="CH27" i="25"/>
  <c r="CI27" i="25"/>
  <c r="CJ27" i="25"/>
  <c r="CK27" i="25"/>
  <c r="CL27" i="25"/>
  <c r="CM27" i="25"/>
  <c r="CN27" i="25"/>
  <c r="CO27" i="25"/>
  <c r="CP27" i="25"/>
  <c r="CQ27" i="25"/>
  <c r="CR27" i="25"/>
  <c r="CS27" i="25"/>
  <c r="CT27" i="25"/>
  <c r="CU27" i="25"/>
  <c r="CV27" i="25"/>
  <c r="CW27" i="25"/>
  <c r="CX27" i="25"/>
  <c r="CY27" i="25"/>
  <c r="CZ27" i="25"/>
  <c r="DA27" i="25"/>
  <c r="DB27" i="25"/>
  <c r="DC27" i="25"/>
  <c r="DD27" i="25"/>
  <c r="DE27" i="25"/>
  <c r="DF27" i="25"/>
  <c r="DG27" i="25"/>
  <c r="DH27" i="25"/>
  <c r="DI27" i="25"/>
  <c r="DJ27" i="25"/>
  <c r="DK27" i="25"/>
  <c r="DL27" i="25"/>
  <c r="DM27" i="25"/>
  <c r="DM32" i="25" s="1"/>
  <c r="DN27" i="25"/>
  <c r="DO27" i="25"/>
  <c r="DP27" i="25"/>
  <c r="DV27" i="25"/>
  <c r="DW27" i="25"/>
  <c r="DX27" i="25"/>
  <c r="DY27" i="25"/>
  <c r="DZ27" i="25"/>
  <c r="EA27" i="25"/>
  <c r="EB27" i="25"/>
  <c r="EC27" i="25"/>
  <c r="ED27" i="25"/>
  <c r="G33" i="25"/>
  <c r="H33" i="25"/>
  <c r="I33" i="25"/>
  <c r="J33" i="25"/>
  <c r="K33" i="25"/>
  <c r="L33" i="25"/>
  <c r="M33" i="25"/>
  <c r="N33" i="25"/>
  <c r="O33" i="25"/>
  <c r="P33" i="25"/>
  <c r="Q33" i="25"/>
  <c r="R33" i="25"/>
  <c r="S33" i="25"/>
  <c r="T33" i="25"/>
  <c r="U33" i="25"/>
  <c r="V33" i="25"/>
  <c r="W33" i="25"/>
  <c r="X33" i="25"/>
  <c r="Y33" i="25"/>
  <c r="Z33" i="25"/>
  <c r="AA33" i="25"/>
  <c r="AB33" i="25"/>
  <c r="AC33" i="25"/>
  <c r="AD33" i="25"/>
  <c r="AE33" i="25"/>
  <c r="AF33" i="25"/>
  <c r="AG33" i="25"/>
  <c r="AH33" i="25"/>
  <c r="AI33" i="25"/>
  <c r="AJ33" i="25"/>
  <c r="AK33" i="25"/>
  <c r="AL33" i="25"/>
  <c r="AM33" i="25"/>
  <c r="AN33" i="25"/>
  <c r="AO33" i="25"/>
  <c r="AP33" i="25"/>
  <c r="AQ33" i="25"/>
  <c r="AR33" i="25"/>
  <c r="AS33" i="25"/>
  <c r="AT33" i="25"/>
  <c r="AU33" i="25"/>
  <c r="AV33" i="25"/>
  <c r="AW33" i="25"/>
  <c r="AX33" i="25"/>
  <c r="AY33" i="25"/>
  <c r="AZ33" i="25"/>
  <c r="BA33" i="25"/>
  <c r="BB33" i="25"/>
  <c r="BC33" i="25"/>
  <c r="BD33" i="25"/>
  <c r="BE33" i="25"/>
  <c r="BF33" i="25"/>
  <c r="BG33" i="25"/>
  <c r="BH33" i="25"/>
  <c r="BI33" i="25"/>
  <c r="BJ33" i="25"/>
  <c r="BK33" i="25"/>
  <c r="BL33" i="25"/>
  <c r="BM33" i="25"/>
  <c r="BN33" i="25"/>
  <c r="BO33" i="25"/>
  <c r="BP33" i="25"/>
  <c r="BQ33" i="25"/>
  <c r="BR33" i="25"/>
  <c r="BS33" i="25"/>
  <c r="BT33" i="25"/>
  <c r="BU33" i="25"/>
  <c r="BV33" i="25"/>
  <c r="BW33" i="25"/>
  <c r="BX33" i="25"/>
  <c r="BY33" i="25"/>
  <c r="BZ33" i="25"/>
  <c r="CA33" i="25"/>
  <c r="CB33" i="25"/>
  <c r="CC33" i="25"/>
  <c r="CD33" i="25"/>
  <c r="CE33" i="25"/>
  <c r="CF33" i="25"/>
  <c r="CG33" i="25"/>
  <c r="CH33" i="25"/>
  <c r="CI33" i="25"/>
  <c r="CJ33" i="25"/>
  <c r="CK33" i="25"/>
  <c r="CL33" i="25"/>
  <c r="CM33" i="25"/>
  <c r="CN33" i="25"/>
  <c r="CO33" i="25"/>
  <c r="CP33" i="25"/>
  <c r="CQ33" i="25"/>
  <c r="CR33" i="25"/>
  <c r="CS33" i="25"/>
  <c r="CT33" i="25"/>
  <c r="CU33" i="25"/>
  <c r="CV33" i="25"/>
  <c r="CW33" i="25"/>
  <c r="CX33" i="25"/>
  <c r="CY33" i="25"/>
  <c r="CZ33" i="25"/>
  <c r="DA33" i="25"/>
  <c r="DB33" i="25"/>
  <c r="DC33" i="25"/>
  <c r="DD33" i="25"/>
  <c r="DE33" i="25"/>
  <c r="DF33" i="25"/>
  <c r="DG33" i="25"/>
  <c r="DH33" i="25"/>
  <c r="DI33" i="25"/>
  <c r="DJ33" i="25"/>
  <c r="DK33" i="25"/>
  <c r="DL33" i="25"/>
  <c r="DM33" i="25"/>
  <c r="DN33" i="25"/>
  <c r="DO33" i="25"/>
  <c r="DP33" i="25"/>
  <c r="DW33" i="25"/>
  <c r="DX33" i="25"/>
  <c r="DY33" i="25"/>
  <c r="DZ33" i="25"/>
  <c r="EA33" i="25"/>
  <c r="EB33" i="25"/>
  <c r="EC33" i="25"/>
  <c r="ED33" i="25"/>
  <c r="F34" i="25"/>
  <c r="G34" i="25"/>
  <c r="H34" i="25"/>
  <c r="I34" i="25"/>
  <c r="J34" i="25"/>
  <c r="K34" i="25"/>
  <c r="L34" i="25"/>
  <c r="M34" i="25"/>
  <c r="N34" i="25"/>
  <c r="O34" i="25"/>
  <c r="P34" i="25"/>
  <c r="Q34" i="25"/>
  <c r="R34" i="25"/>
  <c r="S34" i="25"/>
  <c r="T34" i="25"/>
  <c r="U34" i="25"/>
  <c r="V34" i="25"/>
  <c r="W34" i="25"/>
  <c r="X34" i="25"/>
  <c r="Y34" i="25"/>
  <c r="Z34" i="25"/>
  <c r="AA34" i="25"/>
  <c r="AB34" i="25"/>
  <c r="AC34" i="25"/>
  <c r="AD34" i="25"/>
  <c r="AE34" i="25"/>
  <c r="AF34" i="25"/>
  <c r="AG34" i="25"/>
  <c r="AH34" i="25"/>
  <c r="AI34" i="25"/>
  <c r="AJ34" i="25"/>
  <c r="AK34" i="25"/>
  <c r="AL34" i="25"/>
  <c r="AM34" i="25"/>
  <c r="AN34" i="25"/>
  <c r="AO34" i="25"/>
  <c r="AP34" i="25"/>
  <c r="AQ34" i="25"/>
  <c r="AR34" i="25"/>
  <c r="AS34" i="25"/>
  <c r="AT34" i="25"/>
  <c r="AU34" i="25"/>
  <c r="AV34" i="25"/>
  <c r="AW34" i="25"/>
  <c r="AX34" i="25"/>
  <c r="AY34" i="25"/>
  <c r="AZ34" i="25"/>
  <c r="BA34" i="25"/>
  <c r="BB34" i="25"/>
  <c r="BC34" i="25"/>
  <c r="BD34" i="25"/>
  <c r="BE34" i="25"/>
  <c r="BF34" i="25"/>
  <c r="BG34" i="25"/>
  <c r="BH34" i="25"/>
  <c r="BI34" i="25"/>
  <c r="BJ34" i="25"/>
  <c r="BK34" i="25"/>
  <c r="BL34" i="25"/>
  <c r="BM34" i="25"/>
  <c r="BN34" i="25"/>
  <c r="BO34" i="25"/>
  <c r="BP34" i="25"/>
  <c r="BQ34" i="25"/>
  <c r="BR34" i="25"/>
  <c r="BS34" i="25"/>
  <c r="BT34" i="25"/>
  <c r="BU34" i="25"/>
  <c r="BV34" i="25"/>
  <c r="BW34" i="25"/>
  <c r="BX34" i="25"/>
  <c r="BY34" i="25"/>
  <c r="BZ34" i="25"/>
  <c r="CA34" i="25"/>
  <c r="CB34" i="25"/>
  <c r="CC34" i="25"/>
  <c r="CD34" i="25"/>
  <c r="CE34" i="25"/>
  <c r="CF34" i="25"/>
  <c r="CG34" i="25"/>
  <c r="CH34" i="25"/>
  <c r="CI34" i="25"/>
  <c r="CJ34" i="25"/>
  <c r="CK34" i="25"/>
  <c r="CL34" i="25"/>
  <c r="CM34" i="25"/>
  <c r="CN34" i="25"/>
  <c r="CO34" i="25"/>
  <c r="CP34" i="25"/>
  <c r="CQ34" i="25"/>
  <c r="CR34" i="25"/>
  <c r="CS34" i="25"/>
  <c r="CT34" i="25"/>
  <c r="CU34" i="25"/>
  <c r="CV34" i="25"/>
  <c r="CW34" i="25"/>
  <c r="CX34" i="25"/>
  <c r="CY34" i="25"/>
  <c r="CZ34" i="25"/>
  <c r="DA34" i="25"/>
  <c r="DB34" i="25"/>
  <c r="DC34" i="25"/>
  <c r="DD34" i="25"/>
  <c r="DE34" i="25"/>
  <c r="DF34" i="25"/>
  <c r="DG34" i="25"/>
  <c r="DH34" i="25"/>
  <c r="DI34" i="25"/>
  <c r="DJ34" i="25"/>
  <c r="DK34" i="25"/>
  <c r="DL34" i="25"/>
  <c r="DM34" i="25"/>
  <c r="DN34" i="25"/>
  <c r="DO34" i="25"/>
  <c r="DP34" i="25"/>
  <c r="DW34" i="25"/>
  <c r="DX34" i="25"/>
  <c r="DY34" i="25"/>
  <c r="DZ34" i="25"/>
  <c r="EA34" i="25"/>
  <c r="EB34" i="25"/>
  <c r="EC34" i="25"/>
  <c r="ED34" i="25"/>
  <c r="F35" i="25"/>
  <c r="G35" i="25"/>
  <c r="H35" i="25"/>
  <c r="I35" i="25"/>
  <c r="J35" i="25"/>
  <c r="K35" i="25"/>
  <c r="L35" i="25"/>
  <c r="M35" i="25"/>
  <c r="N35" i="25"/>
  <c r="O35" i="25"/>
  <c r="P35" i="25"/>
  <c r="Q35" i="25"/>
  <c r="R35" i="25"/>
  <c r="S35" i="25"/>
  <c r="T35" i="25"/>
  <c r="U35" i="25"/>
  <c r="V35" i="25"/>
  <c r="W35" i="25"/>
  <c r="X35" i="25"/>
  <c r="Y35" i="25"/>
  <c r="Z35" i="25"/>
  <c r="AA35" i="25"/>
  <c r="AB35" i="25"/>
  <c r="AC35" i="25"/>
  <c r="AD35" i="25"/>
  <c r="AE35" i="25"/>
  <c r="AF35" i="25"/>
  <c r="AG35" i="25"/>
  <c r="AH35" i="25"/>
  <c r="AI35" i="25"/>
  <c r="AJ35" i="25"/>
  <c r="AK35" i="25"/>
  <c r="AL35" i="25"/>
  <c r="AM35" i="25"/>
  <c r="AN35" i="25"/>
  <c r="AO35" i="25"/>
  <c r="AP35" i="25"/>
  <c r="AQ35" i="25"/>
  <c r="AR35" i="25"/>
  <c r="AS35" i="25"/>
  <c r="AT35" i="25"/>
  <c r="AU35" i="25"/>
  <c r="AV35" i="25"/>
  <c r="AW35" i="25"/>
  <c r="AX35" i="25"/>
  <c r="AY35" i="25"/>
  <c r="AZ35" i="25"/>
  <c r="BA35" i="25"/>
  <c r="BB35" i="25"/>
  <c r="BC35" i="25"/>
  <c r="BD35" i="25"/>
  <c r="BE35" i="25"/>
  <c r="BF35" i="25"/>
  <c r="BG35" i="25"/>
  <c r="BH35" i="25"/>
  <c r="BI35" i="25"/>
  <c r="BJ35" i="25"/>
  <c r="BK35" i="25"/>
  <c r="BL35" i="25"/>
  <c r="BM35" i="25"/>
  <c r="BN35" i="25"/>
  <c r="BO35" i="25"/>
  <c r="BP35" i="25"/>
  <c r="BQ35" i="25"/>
  <c r="BR35" i="25"/>
  <c r="BS35" i="25"/>
  <c r="BT35" i="25"/>
  <c r="BU35" i="25"/>
  <c r="BV35" i="25"/>
  <c r="BW35" i="25"/>
  <c r="BX35" i="25"/>
  <c r="BY35" i="25"/>
  <c r="BZ35" i="25"/>
  <c r="CA35" i="25"/>
  <c r="CB35" i="25"/>
  <c r="CC35" i="25"/>
  <c r="CD35" i="25"/>
  <c r="CE35" i="25"/>
  <c r="CF35" i="25"/>
  <c r="CG35" i="25"/>
  <c r="CH35" i="25"/>
  <c r="CI35" i="25"/>
  <c r="CJ35" i="25"/>
  <c r="CK35" i="25"/>
  <c r="CL35" i="25"/>
  <c r="CM35" i="25"/>
  <c r="CN35" i="25"/>
  <c r="CO35" i="25"/>
  <c r="CP35" i="25"/>
  <c r="CQ35" i="25"/>
  <c r="CR35" i="25"/>
  <c r="CS35" i="25"/>
  <c r="CT35" i="25"/>
  <c r="CU35" i="25"/>
  <c r="CV35" i="25"/>
  <c r="CW35" i="25"/>
  <c r="CX35" i="25"/>
  <c r="CY35" i="25"/>
  <c r="CZ35" i="25"/>
  <c r="DA35" i="25"/>
  <c r="DB35" i="25"/>
  <c r="DC35" i="25"/>
  <c r="DD35" i="25"/>
  <c r="DE35" i="25"/>
  <c r="DF35" i="25"/>
  <c r="DG35" i="25"/>
  <c r="DH35" i="25"/>
  <c r="DI35" i="25"/>
  <c r="DJ35" i="25"/>
  <c r="DK35" i="25"/>
  <c r="DL35" i="25"/>
  <c r="DM35" i="25"/>
  <c r="DN35" i="25"/>
  <c r="DO35" i="25"/>
  <c r="DP35" i="25"/>
  <c r="DW35" i="25"/>
  <c r="DX35" i="25"/>
  <c r="DY35" i="25"/>
  <c r="DZ35" i="25"/>
  <c r="EA35" i="25"/>
  <c r="EB35" i="25"/>
  <c r="EC35" i="25"/>
  <c r="ED35" i="25"/>
  <c r="F41" i="25"/>
  <c r="F44" i="25" s="1"/>
  <c r="G41" i="25"/>
  <c r="H41" i="25"/>
  <c r="I41" i="25"/>
  <c r="J41" i="25"/>
  <c r="K41" i="25"/>
  <c r="L41" i="25"/>
  <c r="M41" i="25"/>
  <c r="N41" i="25"/>
  <c r="O41" i="25"/>
  <c r="Q41" i="25"/>
  <c r="R41" i="25"/>
  <c r="S41" i="25"/>
  <c r="T41" i="25"/>
  <c r="U41" i="25"/>
  <c r="V41" i="25"/>
  <c r="W41" i="25"/>
  <c r="X41" i="25"/>
  <c r="Y41" i="25"/>
  <c r="Z41" i="25"/>
  <c r="AA41" i="25"/>
  <c r="AB41" i="25"/>
  <c r="AC41" i="25"/>
  <c r="AD41" i="25"/>
  <c r="AE41" i="25"/>
  <c r="AF41" i="25"/>
  <c r="AG41" i="25"/>
  <c r="AH41" i="25"/>
  <c r="AI41" i="25"/>
  <c r="AJ41" i="25"/>
  <c r="AK41" i="25"/>
  <c r="AL41" i="25"/>
  <c r="AM41" i="25"/>
  <c r="AN41" i="25"/>
  <c r="AO41" i="25"/>
  <c r="AP41" i="25"/>
  <c r="AQ41" i="25"/>
  <c r="AR41" i="25"/>
  <c r="AS41" i="25"/>
  <c r="AT41" i="25"/>
  <c r="AU41" i="25"/>
  <c r="AV41" i="25"/>
  <c r="AW41" i="25"/>
  <c r="AX41" i="25"/>
  <c r="AY41" i="25"/>
  <c r="AZ41" i="25"/>
  <c r="BA41" i="25"/>
  <c r="BB41" i="25"/>
  <c r="BC41" i="25"/>
  <c r="BD41" i="25"/>
  <c r="BE41" i="25"/>
  <c r="BF41" i="25"/>
  <c r="BG41" i="25"/>
  <c r="BH41" i="25"/>
  <c r="BI41" i="25"/>
  <c r="BJ41" i="25"/>
  <c r="BK41" i="25"/>
  <c r="BL41" i="25"/>
  <c r="BM41" i="25"/>
  <c r="BN41" i="25"/>
  <c r="BO41" i="25"/>
  <c r="BP41" i="25"/>
  <c r="BQ41" i="25"/>
  <c r="BR41" i="25"/>
  <c r="BS41" i="25"/>
  <c r="BT41" i="25"/>
  <c r="BU41" i="25"/>
  <c r="BV41" i="25"/>
  <c r="BW41" i="25"/>
  <c r="BX41" i="25"/>
  <c r="BY41" i="25"/>
  <c r="BZ41" i="25"/>
  <c r="CA41" i="25"/>
  <c r="CB41" i="25"/>
  <c r="CC41" i="25"/>
  <c r="CD41" i="25"/>
  <c r="CE41" i="25"/>
  <c r="CF41" i="25"/>
  <c r="CG41" i="25"/>
  <c r="CH41" i="25"/>
  <c r="CI41" i="25"/>
  <c r="CJ41" i="25"/>
  <c r="CK41" i="25"/>
  <c r="CL41" i="25"/>
  <c r="CM41" i="25"/>
  <c r="CN41" i="25"/>
  <c r="CO41" i="25"/>
  <c r="CP41" i="25"/>
  <c r="CQ41" i="25"/>
  <c r="CR41" i="25"/>
  <c r="CS41" i="25"/>
  <c r="CT41" i="25"/>
  <c r="CU41" i="25"/>
  <c r="CV41" i="25"/>
  <c r="CW41" i="25"/>
  <c r="CX41" i="25"/>
  <c r="CY41" i="25"/>
  <c r="CZ41" i="25"/>
  <c r="DA41" i="25"/>
  <c r="DB41" i="25"/>
  <c r="DC41" i="25"/>
  <c r="DD41" i="25"/>
  <c r="DE41" i="25"/>
  <c r="DF41" i="25"/>
  <c r="DG41" i="25"/>
  <c r="DH41" i="25"/>
  <c r="DI41" i="25"/>
  <c r="DJ41" i="25"/>
  <c r="DK41" i="25"/>
  <c r="DL41" i="25"/>
  <c r="DM41" i="25"/>
  <c r="DN41" i="25"/>
  <c r="DO41" i="25"/>
  <c r="DP41" i="25"/>
  <c r="DY41" i="25"/>
  <c r="DZ41" i="25"/>
  <c r="EA41" i="25"/>
  <c r="EB41" i="25"/>
  <c r="EC41" i="25"/>
  <c r="ED41" i="25"/>
  <c r="F42" i="25"/>
  <c r="G42" i="25"/>
  <c r="H42" i="25"/>
  <c r="I42" i="25"/>
  <c r="J42" i="25"/>
  <c r="K42" i="25"/>
  <c r="L42" i="25"/>
  <c r="M42" i="25"/>
  <c r="N42" i="25"/>
  <c r="O42" i="25"/>
  <c r="Q42" i="25"/>
  <c r="R42" i="25"/>
  <c r="S42" i="25"/>
  <c r="T42" i="25"/>
  <c r="U42" i="25"/>
  <c r="V42" i="25"/>
  <c r="W42" i="25"/>
  <c r="X42" i="25"/>
  <c r="Y42" i="25"/>
  <c r="Z42" i="25"/>
  <c r="AA42" i="25"/>
  <c r="AB42" i="25"/>
  <c r="AC42" i="25"/>
  <c r="AD42" i="25"/>
  <c r="AE42" i="25"/>
  <c r="AF42" i="25"/>
  <c r="AG42" i="25"/>
  <c r="AH42" i="25"/>
  <c r="AI42" i="25"/>
  <c r="AJ42" i="25"/>
  <c r="AK42" i="25"/>
  <c r="AL42" i="25"/>
  <c r="AM42" i="25"/>
  <c r="AN42" i="25"/>
  <c r="AO42" i="25"/>
  <c r="AP42" i="25"/>
  <c r="AQ42" i="25"/>
  <c r="AR42" i="25"/>
  <c r="AS42" i="25"/>
  <c r="AT42" i="25"/>
  <c r="AU42" i="25"/>
  <c r="AV42" i="25"/>
  <c r="AW42" i="25"/>
  <c r="AX42" i="25"/>
  <c r="AY42" i="25"/>
  <c r="AZ42" i="25"/>
  <c r="BA42" i="25"/>
  <c r="BB42" i="25"/>
  <c r="BC42" i="25"/>
  <c r="BD42" i="25"/>
  <c r="BE42" i="25"/>
  <c r="BF42" i="25"/>
  <c r="BG42" i="25"/>
  <c r="BH42" i="25"/>
  <c r="BI42" i="25"/>
  <c r="BJ42" i="25"/>
  <c r="BK42" i="25"/>
  <c r="BL42" i="25"/>
  <c r="BM42" i="25"/>
  <c r="BN42" i="25"/>
  <c r="BO42" i="25"/>
  <c r="BP42" i="25"/>
  <c r="BQ42" i="25"/>
  <c r="BR42" i="25"/>
  <c r="BS42" i="25"/>
  <c r="BT42" i="25"/>
  <c r="BU42" i="25"/>
  <c r="BV42" i="25"/>
  <c r="BW42" i="25"/>
  <c r="BX42" i="25"/>
  <c r="BY42" i="25"/>
  <c r="BZ42" i="25"/>
  <c r="CA42" i="25"/>
  <c r="CB42" i="25"/>
  <c r="CC42" i="25"/>
  <c r="CD42" i="25"/>
  <c r="CE42" i="25"/>
  <c r="CF42" i="25"/>
  <c r="CG42" i="25"/>
  <c r="CH42" i="25"/>
  <c r="CI42" i="25"/>
  <c r="CJ42" i="25"/>
  <c r="CK42" i="25"/>
  <c r="CL42" i="25"/>
  <c r="CM42" i="25"/>
  <c r="CN42" i="25"/>
  <c r="CO42" i="25"/>
  <c r="CP42" i="25"/>
  <c r="CQ42" i="25"/>
  <c r="CR42" i="25"/>
  <c r="CS42" i="25"/>
  <c r="CT42" i="25"/>
  <c r="CU42" i="25"/>
  <c r="CV42" i="25"/>
  <c r="CW42" i="25"/>
  <c r="CX42" i="25"/>
  <c r="CY42" i="25"/>
  <c r="CZ42" i="25"/>
  <c r="DA42" i="25"/>
  <c r="DB42" i="25"/>
  <c r="DC42" i="25"/>
  <c r="DD42" i="25"/>
  <c r="DE42" i="25"/>
  <c r="DF42" i="25"/>
  <c r="DG42" i="25"/>
  <c r="DH42" i="25"/>
  <c r="DI42" i="25"/>
  <c r="DJ42" i="25"/>
  <c r="DK42" i="25"/>
  <c r="DL42" i="25"/>
  <c r="DM42" i="25"/>
  <c r="DN42" i="25"/>
  <c r="DO42" i="25"/>
  <c r="DP42" i="25"/>
  <c r="DY42" i="25"/>
  <c r="DZ42" i="25"/>
  <c r="EA42" i="25"/>
  <c r="EB42" i="25"/>
  <c r="EC42" i="25"/>
  <c r="ED42" i="25"/>
  <c r="F43" i="25"/>
  <c r="G43" i="25"/>
  <c r="H43" i="25"/>
  <c r="I43" i="25"/>
  <c r="J43" i="25"/>
  <c r="K43" i="25"/>
  <c r="L43" i="25"/>
  <c r="M43" i="25"/>
  <c r="N43" i="25"/>
  <c r="O43" i="25"/>
  <c r="Q43" i="25"/>
  <c r="R43" i="25"/>
  <c r="S43" i="25"/>
  <c r="T43" i="25"/>
  <c r="U43" i="25"/>
  <c r="V43" i="25"/>
  <c r="W43" i="25"/>
  <c r="X43" i="25"/>
  <c r="Y43" i="25"/>
  <c r="Z43" i="25"/>
  <c r="AA43" i="25"/>
  <c r="AB43" i="25"/>
  <c r="AC43" i="25"/>
  <c r="AD43" i="25"/>
  <c r="AE43" i="25"/>
  <c r="AF43" i="25"/>
  <c r="AG43" i="25"/>
  <c r="AH43" i="25"/>
  <c r="AI43" i="25"/>
  <c r="AJ43" i="25"/>
  <c r="AK43" i="25"/>
  <c r="AL43" i="25"/>
  <c r="AM43" i="25"/>
  <c r="AN43" i="25"/>
  <c r="AO43" i="25"/>
  <c r="AP43" i="25"/>
  <c r="AQ43" i="25"/>
  <c r="AR43" i="25"/>
  <c r="AS43" i="25"/>
  <c r="AT43" i="25"/>
  <c r="AU43" i="25"/>
  <c r="AV43" i="25"/>
  <c r="AW43" i="25"/>
  <c r="AX43" i="25"/>
  <c r="AY43" i="25"/>
  <c r="AZ43" i="25"/>
  <c r="BA43" i="25"/>
  <c r="BB43" i="25"/>
  <c r="BC43" i="25"/>
  <c r="BD43" i="25"/>
  <c r="BE43" i="25"/>
  <c r="BF43" i="25"/>
  <c r="BG43" i="25"/>
  <c r="BH43" i="25"/>
  <c r="BI43" i="25"/>
  <c r="BJ43" i="25"/>
  <c r="BK43" i="25"/>
  <c r="BL43" i="25"/>
  <c r="BM43" i="25"/>
  <c r="BN43" i="25"/>
  <c r="BO43" i="25"/>
  <c r="BP43" i="25"/>
  <c r="BQ43" i="25"/>
  <c r="BR43" i="25"/>
  <c r="BS43" i="25"/>
  <c r="BT43" i="25"/>
  <c r="BU43" i="25"/>
  <c r="BV43" i="25"/>
  <c r="BW43" i="25"/>
  <c r="BX43" i="25"/>
  <c r="BY43" i="25"/>
  <c r="BZ43" i="25"/>
  <c r="CA43" i="25"/>
  <c r="CB43" i="25"/>
  <c r="CC43" i="25"/>
  <c r="CD43" i="25"/>
  <c r="CE43" i="25"/>
  <c r="CF43" i="25"/>
  <c r="CG43" i="25"/>
  <c r="CH43" i="25"/>
  <c r="CI43" i="25"/>
  <c r="CJ43" i="25"/>
  <c r="CK43" i="25"/>
  <c r="CL43" i="25"/>
  <c r="CM43" i="25"/>
  <c r="CN43" i="25"/>
  <c r="CO43" i="25"/>
  <c r="CP43" i="25"/>
  <c r="CQ43" i="25"/>
  <c r="CR43" i="25"/>
  <c r="CS43" i="25"/>
  <c r="CT43" i="25"/>
  <c r="CU43" i="25"/>
  <c r="CV43" i="25"/>
  <c r="CW43" i="25"/>
  <c r="CX43" i="25"/>
  <c r="CY43" i="25"/>
  <c r="CZ43" i="25"/>
  <c r="DA43" i="25"/>
  <c r="DB43" i="25"/>
  <c r="DC43" i="25"/>
  <c r="DD43" i="25"/>
  <c r="DE43" i="25"/>
  <c r="DF43" i="25"/>
  <c r="DG43" i="25"/>
  <c r="DH43" i="25"/>
  <c r="DI43" i="25"/>
  <c r="DJ43" i="25"/>
  <c r="DK43" i="25"/>
  <c r="DL43" i="25"/>
  <c r="DM43" i="25"/>
  <c r="DN43" i="25"/>
  <c r="DO43" i="25"/>
  <c r="DP43" i="25"/>
  <c r="DY43" i="25"/>
  <c r="DZ43" i="25"/>
  <c r="EA43" i="25"/>
  <c r="EB43" i="25"/>
  <c r="EC43" i="25"/>
  <c r="ED43" i="25"/>
  <c r="F49" i="25"/>
  <c r="F51" i="25" s="1"/>
  <c r="G49" i="25"/>
  <c r="H49" i="25"/>
  <c r="I49" i="25"/>
  <c r="J49" i="25"/>
  <c r="K49" i="25"/>
  <c r="L49" i="25"/>
  <c r="M49" i="25"/>
  <c r="N49" i="25"/>
  <c r="O49" i="25"/>
  <c r="P49" i="25"/>
  <c r="Q49" i="25"/>
  <c r="R49" i="25"/>
  <c r="S49" i="25"/>
  <c r="T49" i="25"/>
  <c r="U49" i="25"/>
  <c r="V49" i="25"/>
  <c r="W49" i="25"/>
  <c r="X49" i="25"/>
  <c r="Y49" i="25"/>
  <c r="Z49" i="25"/>
  <c r="AA49" i="25"/>
  <c r="AB49" i="25"/>
  <c r="AC49" i="25"/>
  <c r="AD49" i="25"/>
  <c r="AE49" i="25"/>
  <c r="AF49" i="25"/>
  <c r="AG49" i="25"/>
  <c r="AH49" i="25"/>
  <c r="AI49" i="25"/>
  <c r="AJ49" i="25"/>
  <c r="AK49" i="25"/>
  <c r="AL49" i="25"/>
  <c r="AM49" i="25"/>
  <c r="AN49" i="25"/>
  <c r="AO49" i="25"/>
  <c r="AP49" i="25"/>
  <c r="AQ49" i="25"/>
  <c r="AR49" i="25"/>
  <c r="AS49" i="25"/>
  <c r="AT49" i="25"/>
  <c r="AU49" i="25"/>
  <c r="AV49" i="25"/>
  <c r="AW49" i="25"/>
  <c r="AX49" i="25"/>
  <c r="AY49" i="25"/>
  <c r="AZ49" i="25"/>
  <c r="BA49" i="25"/>
  <c r="BB49" i="25"/>
  <c r="BC49" i="25"/>
  <c r="BD49" i="25"/>
  <c r="BE49" i="25"/>
  <c r="BF49" i="25"/>
  <c r="BG49" i="25"/>
  <c r="BH49" i="25"/>
  <c r="BI49" i="25"/>
  <c r="BJ49" i="25"/>
  <c r="BK49" i="25"/>
  <c r="BL49" i="25"/>
  <c r="BM49" i="25"/>
  <c r="BN49" i="25"/>
  <c r="BO49" i="25"/>
  <c r="BP49" i="25"/>
  <c r="BQ49" i="25"/>
  <c r="BR49" i="25"/>
  <c r="BS49" i="25"/>
  <c r="BT49" i="25"/>
  <c r="BU49" i="25"/>
  <c r="BV49" i="25"/>
  <c r="BW49" i="25"/>
  <c r="BX49" i="25"/>
  <c r="BY49" i="25"/>
  <c r="BZ49" i="25"/>
  <c r="CA49" i="25"/>
  <c r="CB49" i="25"/>
  <c r="CC49" i="25"/>
  <c r="CD49" i="25"/>
  <c r="CE49" i="25"/>
  <c r="CF49" i="25"/>
  <c r="CG49" i="25"/>
  <c r="CH49" i="25"/>
  <c r="CI49" i="25"/>
  <c r="CJ49" i="25"/>
  <c r="CK49" i="25"/>
  <c r="CL49" i="25"/>
  <c r="CM49" i="25"/>
  <c r="CN49" i="25"/>
  <c r="CO49" i="25"/>
  <c r="CP49" i="25"/>
  <c r="CQ49" i="25"/>
  <c r="CR49" i="25"/>
  <c r="CS49" i="25"/>
  <c r="CT49" i="25"/>
  <c r="CU49" i="25"/>
  <c r="CV49" i="25"/>
  <c r="CW49" i="25"/>
  <c r="CX49" i="25"/>
  <c r="CY49" i="25"/>
  <c r="CZ49" i="25"/>
  <c r="DA49" i="25"/>
  <c r="DB49" i="25"/>
  <c r="DC49" i="25"/>
  <c r="DD49" i="25"/>
  <c r="DE49" i="25"/>
  <c r="DF49" i="25"/>
  <c r="DG49" i="25"/>
  <c r="DH49" i="25"/>
  <c r="DI49" i="25"/>
  <c r="DJ49" i="25"/>
  <c r="DK49" i="25"/>
  <c r="DL49" i="25"/>
  <c r="DM49" i="25"/>
  <c r="DN49" i="25"/>
  <c r="DO49" i="25"/>
  <c r="DP49" i="25"/>
  <c r="DU49" i="25"/>
  <c r="DV49" i="25"/>
  <c r="DW49" i="25"/>
  <c r="DX49" i="25"/>
  <c r="DY49" i="25"/>
  <c r="DZ49" i="25"/>
  <c r="EA49" i="25"/>
  <c r="EB49" i="25"/>
  <c r="EC49" i="25"/>
  <c r="ED49" i="25"/>
  <c r="F50" i="25"/>
  <c r="G50" i="25"/>
  <c r="H50" i="25"/>
  <c r="I50" i="25"/>
  <c r="J50" i="25"/>
  <c r="K50" i="25"/>
  <c r="L50" i="25"/>
  <c r="M50" i="25"/>
  <c r="N50" i="25"/>
  <c r="O50" i="25"/>
  <c r="P50" i="25"/>
  <c r="Q50" i="25"/>
  <c r="R50" i="25"/>
  <c r="S50" i="25"/>
  <c r="T50" i="25"/>
  <c r="U50" i="25"/>
  <c r="V50" i="25"/>
  <c r="W50" i="25"/>
  <c r="X50" i="25"/>
  <c r="Y50" i="25"/>
  <c r="Z50" i="25"/>
  <c r="AA50" i="25"/>
  <c r="AB50" i="25"/>
  <c r="AC50" i="25"/>
  <c r="AD50" i="25"/>
  <c r="AE50" i="25"/>
  <c r="AF50" i="25"/>
  <c r="AG50" i="25"/>
  <c r="AH50" i="25"/>
  <c r="AI50" i="25"/>
  <c r="AJ50" i="25"/>
  <c r="AK50" i="25"/>
  <c r="AL50" i="25"/>
  <c r="AM50" i="25"/>
  <c r="AN50" i="25"/>
  <c r="AO50" i="25"/>
  <c r="AP50" i="25"/>
  <c r="AQ50" i="25"/>
  <c r="AR50" i="25"/>
  <c r="AS50" i="25"/>
  <c r="AT50" i="25"/>
  <c r="AU50" i="25"/>
  <c r="AV50" i="25"/>
  <c r="AW50" i="25"/>
  <c r="AX50" i="25"/>
  <c r="AY50" i="25"/>
  <c r="AZ50" i="25"/>
  <c r="BA50" i="25"/>
  <c r="BB50" i="25"/>
  <c r="BC50" i="25"/>
  <c r="BD50" i="25"/>
  <c r="BE50" i="25"/>
  <c r="BF50" i="25"/>
  <c r="BG50" i="25"/>
  <c r="BH50" i="25"/>
  <c r="BI50" i="25"/>
  <c r="BJ50" i="25"/>
  <c r="BK50" i="25"/>
  <c r="BL50" i="25"/>
  <c r="BM50" i="25"/>
  <c r="BN50" i="25"/>
  <c r="BO50" i="25"/>
  <c r="BP50" i="25"/>
  <c r="BQ50" i="25"/>
  <c r="BR50" i="25"/>
  <c r="BS50" i="25"/>
  <c r="BT50" i="25"/>
  <c r="BU50" i="25"/>
  <c r="BV50" i="25"/>
  <c r="BW50" i="25"/>
  <c r="BX50" i="25"/>
  <c r="BY50" i="25"/>
  <c r="BZ50" i="25"/>
  <c r="CA50" i="25"/>
  <c r="CB50" i="25"/>
  <c r="CC50" i="25"/>
  <c r="CD50" i="25"/>
  <c r="CE50" i="25"/>
  <c r="CF50" i="25"/>
  <c r="CG50" i="25"/>
  <c r="CH50" i="25"/>
  <c r="CI50" i="25"/>
  <c r="CJ50" i="25"/>
  <c r="CK50" i="25"/>
  <c r="CL50" i="25"/>
  <c r="CM50" i="25"/>
  <c r="CN50" i="25"/>
  <c r="CO50" i="25"/>
  <c r="CP50" i="25"/>
  <c r="CQ50" i="25"/>
  <c r="CR50" i="25"/>
  <c r="CS50" i="25"/>
  <c r="CT50" i="25"/>
  <c r="CU50" i="25"/>
  <c r="CV50" i="25"/>
  <c r="CW50" i="25"/>
  <c r="CX50" i="25"/>
  <c r="CY50" i="25"/>
  <c r="CZ50" i="25"/>
  <c r="DA50" i="25"/>
  <c r="DB50" i="25"/>
  <c r="DC50" i="25"/>
  <c r="DD50" i="25"/>
  <c r="DE50" i="25"/>
  <c r="DF50" i="25"/>
  <c r="DG50" i="25"/>
  <c r="DH50" i="25"/>
  <c r="DI50" i="25"/>
  <c r="DJ50" i="25"/>
  <c r="DK50" i="25"/>
  <c r="DL50" i="25"/>
  <c r="DM50" i="25"/>
  <c r="DN50" i="25"/>
  <c r="DO50" i="25"/>
  <c r="DP50" i="25"/>
  <c r="DU50" i="25"/>
  <c r="DV50" i="25"/>
  <c r="DW50" i="25"/>
  <c r="DX50" i="25"/>
  <c r="DY50" i="25"/>
  <c r="DZ50" i="25"/>
  <c r="EA50" i="25"/>
  <c r="EB50" i="25"/>
  <c r="EC50" i="25"/>
  <c r="ED50" i="25"/>
  <c r="F56" i="25"/>
  <c r="F57" i="25" s="1"/>
  <c r="G56" i="25"/>
  <c r="H56" i="25"/>
  <c r="I56" i="25"/>
  <c r="J56" i="25"/>
  <c r="K56" i="25"/>
  <c r="L56" i="25"/>
  <c r="M56" i="25"/>
  <c r="N56" i="25"/>
  <c r="O56" i="25"/>
  <c r="P56" i="25"/>
  <c r="Q56" i="25"/>
  <c r="R56" i="25"/>
  <c r="S56" i="25"/>
  <c r="T56" i="25"/>
  <c r="U56" i="25"/>
  <c r="V56" i="25"/>
  <c r="X56" i="25"/>
  <c r="Y56" i="25"/>
  <c r="Z56" i="25"/>
  <c r="AA56" i="25"/>
  <c r="AB56" i="25"/>
  <c r="AC56" i="25"/>
  <c r="AD56" i="25"/>
  <c r="AE56" i="25"/>
  <c r="AF56" i="25"/>
  <c r="AG56" i="25"/>
  <c r="AH56" i="25"/>
  <c r="AI56" i="25"/>
  <c r="AJ56" i="25"/>
  <c r="AK56" i="25"/>
  <c r="AL56" i="25"/>
  <c r="AM56" i="25"/>
  <c r="AN56" i="25"/>
  <c r="AO56" i="25"/>
  <c r="AP56" i="25"/>
  <c r="AQ56" i="25"/>
  <c r="AR56" i="25"/>
  <c r="AS56" i="25"/>
  <c r="AT56" i="25"/>
  <c r="AU56" i="25"/>
  <c r="AV56" i="25"/>
  <c r="AW56" i="25"/>
  <c r="AX56" i="25"/>
  <c r="AY56" i="25"/>
  <c r="AZ56" i="25"/>
  <c r="BA56" i="25"/>
  <c r="BB56" i="25"/>
  <c r="BC56" i="25"/>
  <c r="BD56" i="25"/>
  <c r="BE56" i="25"/>
  <c r="BF56" i="25"/>
  <c r="BG56" i="25"/>
  <c r="BH56" i="25"/>
  <c r="BI56" i="25"/>
  <c r="BJ56" i="25"/>
  <c r="BK56" i="25"/>
  <c r="BL56" i="25"/>
  <c r="BM56" i="25"/>
  <c r="BN56" i="25"/>
  <c r="BO56" i="25"/>
  <c r="BP56" i="25"/>
  <c r="BQ56" i="25"/>
  <c r="BR56" i="25"/>
  <c r="BS56" i="25"/>
  <c r="BT56" i="25"/>
  <c r="BU56" i="25"/>
  <c r="BV56" i="25"/>
  <c r="BW56" i="25"/>
  <c r="BX56" i="25"/>
  <c r="BY56" i="25"/>
  <c r="BZ56" i="25"/>
  <c r="CA56" i="25"/>
  <c r="CB56" i="25"/>
  <c r="CC56" i="25"/>
  <c r="CD56" i="25"/>
  <c r="CE56" i="25"/>
  <c r="CF56" i="25"/>
  <c r="CG56" i="25"/>
  <c r="CH56" i="25"/>
  <c r="CI56" i="25"/>
  <c r="CJ56" i="25"/>
  <c r="CK56" i="25"/>
  <c r="CL56" i="25"/>
  <c r="CM56" i="25"/>
  <c r="CN56" i="25"/>
  <c r="CO56" i="25"/>
  <c r="CP56" i="25"/>
  <c r="CQ56" i="25"/>
  <c r="CR56" i="25"/>
  <c r="CS56" i="25"/>
  <c r="CT56" i="25"/>
  <c r="CU56" i="25"/>
  <c r="CV56" i="25"/>
  <c r="CW56" i="25"/>
  <c r="CX56" i="25"/>
  <c r="CY56" i="25"/>
  <c r="CZ56" i="25"/>
  <c r="DA56" i="25"/>
  <c r="DB56" i="25"/>
  <c r="DC56" i="25"/>
  <c r="DD56" i="25"/>
  <c r="DE56" i="25"/>
  <c r="DF56" i="25"/>
  <c r="DG56" i="25"/>
  <c r="DH56" i="25"/>
  <c r="DI56" i="25"/>
  <c r="DJ56" i="25"/>
  <c r="DK56" i="25"/>
  <c r="DL56" i="25"/>
  <c r="DM56" i="25"/>
  <c r="DN56" i="25"/>
  <c r="DO56" i="25"/>
  <c r="DP56" i="25"/>
  <c r="DT56" i="25"/>
  <c r="DU56" i="25"/>
  <c r="DV56" i="25"/>
  <c r="DW56" i="25"/>
  <c r="DX56" i="25"/>
  <c r="DY56" i="25"/>
  <c r="DZ56" i="25"/>
  <c r="EA56" i="25"/>
  <c r="EB56" i="25"/>
  <c r="EC56" i="25"/>
  <c r="ED56" i="25"/>
  <c r="F62" i="25"/>
  <c r="G62" i="25"/>
  <c r="G68" i="25" s="1"/>
  <c r="H62" i="25"/>
  <c r="I62" i="25"/>
  <c r="J62" i="25"/>
  <c r="J64" i="25" s="1"/>
  <c r="K62" i="25"/>
  <c r="K64" i="25" s="1"/>
  <c r="L62" i="25"/>
  <c r="L65" i="25" s="1"/>
  <c r="M62" i="25"/>
  <c r="M68" i="25" s="1"/>
  <c r="N62" i="25"/>
  <c r="O62" i="25"/>
  <c r="O68" i="25" s="1"/>
  <c r="P62" i="25"/>
  <c r="Q62" i="25"/>
  <c r="R62" i="25"/>
  <c r="R64" i="25" s="1"/>
  <c r="S62" i="25"/>
  <c r="S64" i="25" s="1"/>
  <c r="T62" i="25"/>
  <c r="T65" i="25" s="1"/>
  <c r="U62" i="25"/>
  <c r="U68" i="25" s="1"/>
  <c r="V62" i="25"/>
  <c r="X62" i="25"/>
  <c r="Y62" i="25"/>
  <c r="Z62" i="25"/>
  <c r="Z64" i="25" s="1"/>
  <c r="AA62" i="25"/>
  <c r="AA64" i="25" s="1"/>
  <c r="AF62" i="25"/>
  <c r="AH62" i="25"/>
  <c r="AH64" i="25" s="1"/>
  <c r="AI62" i="25"/>
  <c r="AI64" i="25" s="1"/>
  <c r="AJ62" i="25"/>
  <c r="AJ65" i="25" s="1"/>
  <c r="AK62" i="25"/>
  <c r="AL62" i="25"/>
  <c r="AM62" i="25"/>
  <c r="AM68" i="25" s="1"/>
  <c r="AN62" i="25"/>
  <c r="AO62" i="25"/>
  <c r="AP62" i="25"/>
  <c r="AP64" i="25" s="1"/>
  <c r="AQ62" i="25"/>
  <c r="AQ64" i="25" s="1"/>
  <c r="AR62" i="25"/>
  <c r="AR65" i="25" s="1"/>
  <c r="AS62" i="25"/>
  <c r="AS68" i="25" s="1"/>
  <c r="AT62" i="25"/>
  <c r="AU62" i="25"/>
  <c r="AU68" i="25" s="1"/>
  <c r="AV62" i="25"/>
  <c r="AW62" i="25"/>
  <c r="AX62" i="25"/>
  <c r="AX64" i="25" s="1"/>
  <c r="AY62" i="25"/>
  <c r="AY64" i="25" s="1"/>
  <c r="AZ62" i="25"/>
  <c r="AZ65" i="25" s="1"/>
  <c r="BA62" i="25"/>
  <c r="BB62" i="25"/>
  <c r="BC62" i="25"/>
  <c r="BC68" i="25" s="1"/>
  <c r="BE62" i="25"/>
  <c r="BF62" i="25"/>
  <c r="BF64" i="25" s="1"/>
  <c r="BG62" i="25"/>
  <c r="BG64" i="25" s="1"/>
  <c r="BH62" i="25"/>
  <c r="BH65" i="25" s="1"/>
  <c r="BI62" i="25"/>
  <c r="BJ62" i="25"/>
  <c r="BK62" i="25"/>
  <c r="BK68" i="25" s="1"/>
  <c r="BL62" i="25"/>
  <c r="BM62" i="25"/>
  <c r="BN62" i="25"/>
  <c r="BN64" i="25" s="1"/>
  <c r="BO62" i="25"/>
  <c r="BO64" i="25" s="1"/>
  <c r="BP62" i="25"/>
  <c r="BP65" i="25" s="1"/>
  <c r="BQ62" i="25"/>
  <c r="BR62" i="25"/>
  <c r="BS62" i="25"/>
  <c r="BS68" i="25" s="1"/>
  <c r="BT62" i="25"/>
  <c r="BU62" i="25"/>
  <c r="BV62" i="25"/>
  <c r="BV64" i="25" s="1"/>
  <c r="BW62" i="25"/>
  <c r="BW64" i="25" s="1"/>
  <c r="BX62" i="25"/>
  <c r="BX65" i="25" s="1"/>
  <c r="BY62" i="25"/>
  <c r="BZ62" i="25"/>
  <c r="CA62" i="25"/>
  <c r="CA68" i="25" s="1"/>
  <c r="CB62" i="25"/>
  <c r="CC62" i="25"/>
  <c r="CD62" i="25"/>
  <c r="CD64" i="25" s="1"/>
  <c r="CE62" i="25"/>
  <c r="CE64" i="25" s="1"/>
  <c r="CF62" i="25"/>
  <c r="CF65" i="25" s="1"/>
  <c r="CG62" i="25"/>
  <c r="CH62" i="25"/>
  <c r="CI62" i="25"/>
  <c r="CI68" i="25" s="1"/>
  <c r="CJ62" i="25"/>
  <c r="CK62" i="25"/>
  <c r="CL62" i="25"/>
  <c r="CL64" i="25" s="1"/>
  <c r="CM62" i="25"/>
  <c r="CM64" i="25" s="1"/>
  <c r="CN62" i="25"/>
  <c r="CN65" i="25" s="1"/>
  <c r="CO62" i="25"/>
  <c r="CP62" i="25"/>
  <c r="CQ62" i="25"/>
  <c r="CQ68" i="25" s="1"/>
  <c r="CR62" i="25"/>
  <c r="CS62" i="25"/>
  <c r="CT62" i="25"/>
  <c r="CT64" i="25" s="1"/>
  <c r="CU62" i="25"/>
  <c r="CU64" i="25" s="1"/>
  <c r="CV62" i="25"/>
  <c r="CV65" i="25" s="1"/>
  <c r="CW62" i="25"/>
  <c r="CX62" i="25"/>
  <c r="CY62" i="25"/>
  <c r="CY68" i="25" s="1"/>
  <c r="CZ62" i="25"/>
  <c r="DA62" i="25"/>
  <c r="DB62" i="25"/>
  <c r="DB64" i="25" s="1"/>
  <c r="DC62" i="25"/>
  <c r="DC64" i="25" s="1"/>
  <c r="DD62" i="25"/>
  <c r="DD65" i="25" s="1"/>
  <c r="DE62" i="25"/>
  <c r="DF62" i="25"/>
  <c r="DG62" i="25"/>
  <c r="DG68" i="25" s="1"/>
  <c r="DH62" i="25"/>
  <c r="DI62" i="25"/>
  <c r="DJ62" i="25"/>
  <c r="DJ64" i="25" s="1"/>
  <c r="DK62" i="25"/>
  <c r="DK64" i="25" s="1"/>
  <c r="DL62" i="25"/>
  <c r="DL65" i="25" s="1"/>
  <c r="DM62" i="25"/>
  <c r="DN62" i="25"/>
  <c r="DO62" i="25"/>
  <c r="DO68" i="25" s="1"/>
  <c r="DP62" i="25"/>
  <c r="DU62" i="25"/>
  <c r="DV62" i="25"/>
  <c r="DV65" i="25" s="1"/>
  <c r="DW62" i="25"/>
  <c r="DW65" i="25" s="1"/>
  <c r="DX62" i="25"/>
  <c r="DX65" i="25" s="1"/>
  <c r="DY62" i="25"/>
  <c r="DZ62" i="25"/>
  <c r="DZ64" i="25" s="1"/>
  <c r="EA62" i="25"/>
  <c r="EA68" i="25" s="1"/>
  <c r="EB62" i="25"/>
  <c r="EC62" i="25"/>
  <c r="ED62" i="25"/>
  <c r="ED65" i="25" s="1"/>
  <c r="F63" i="25"/>
  <c r="G63" i="25"/>
  <c r="H63" i="25"/>
  <c r="H64" i="25" s="1"/>
  <c r="I63" i="25"/>
  <c r="I64" i="25" s="1"/>
  <c r="J63" i="25"/>
  <c r="K63" i="25"/>
  <c r="L63" i="25"/>
  <c r="M63" i="25"/>
  <c r="N63" i="25"/>
  <c r="O63" i="25"/>
  <c r="P63" i="25"/>
  <c r="P64" i="25" s="1"/>
  <c r="Q63" i="25"/>
  <c r="Q64" i="25" s="1"/>
  <c r="R63" i="25"/>
  <c r="S63" i="25"/>
  <c r="T63" i="25"/>
  <c r="U63" i="25"/>
  <c r="V63" i="25"/>
  <c r="X63" i="25"/>
  <c r="X64" i="25" s="1"/>
  <c r="Y63" i="25"/>
  <c r="Y64" i="25" s="1"/>
  <c r="Z63" i="25"/>
  <c r="AA63" i="25"/>
  <c r="AF63" i="25"/>
  <c r="AF64" i="25" s="1"/>
  <c r="AH63" i="25"/>
  <c r="AI63" i="25"/>
  <c r="AJ63" i="25"/>
  <c r="AK63" i="25"/>
  <c r="AL63" i="25"/>
  <c r="AM63" i="25"/>
  <c r="AN63" i="25"/>
  <c r="AN64" i="25" s="1"/>
  <c r="AO63" i="25"/>
  <c r="AO64" i="25" s="1"/>
  <c r="AP63" i="25"/>
  <c r="AQ63" i="25"/>
  <c r="AR63" i="25"/>
  <c r="AS63" i="25"/>
  <c r="AT63" i="25"/>
  <c r="AU63" i="25"/>
  <c r="AV63" i="25"/>
  <c r="AV64" i="25" s="1"/>
  <c r="AW63" i="25"/>
  <c r="AW64" i="25" s="1"/>
  <c r="AX63" i="25"/>
  <c r="AY63" i="25"/>
  <c r="AZ63" i="25"/>
  <c r="BA63" i="25"/>
  <c r="BB63" i="25"/>
  <c r="BC63" i="25"/>
  <c r="BE63" i="25"/>
  <c r="BE64" i="25" s="1"/>
  <c r="BF63" i="25"/>
  <c r="BG63" i="25"/>
  <c r="BH63" i="25"/>
  <c r="BI63" i="25"/>
  <c r="BJ63" i="25"/>
  <c r="BK63" i="25"/>
  <c r="BL63" i="25"/>
  <c r="BL64" i="25" s="1"/>
  <c r="BM63" i="25"/>
  <c r="BN63" i="25"/>
  <c r="BO63" i="25"/>
  <c r="BP63" i="25"/>
  <c r="BQ63" i="25"/>
  <c r="BR63" i="25"/>
  <c r="BS63" i="25"/>
  <c r="BT63" i="25"/>
  <c r="BT64" i="25" s="1"/>
  <c r="BU63" i="25"/>
  <c r="BU64" i="25" s="1"/>
  <c r="BV63" i="25"/>
  <c r="BW63" i="25"/>
  <c r="BX63" i="25"/>
  <c r="BY63" i="25"/>
  <c r="BZ63" i="25"/>
  <c r="CA63" i="25"/>
  <c r="CB63" i="25"/>
  <c r="CB64" i="25" s="1"/>
  <c r="CC63" i="25"/>
  <c r="CC64" i="25" s="1"/>
  <c r="CD63" i="25"/>
  <c r="CE63" i="25"/>
  <c r="CF63" i="25"/>
  <c r="CG63" i="25"/>
  <c r="CH63" i="25"/>
  <c r="CI63" i="25"/>
  <c r="CJ63" i="25"/>
  <c r="CJ64" i="25" s="1"/>
  <c r="CK63" i="25"/>
  <c r="CK64" i="25" s="1"/>
  <c r="CL63" i="25"/>
  <c r="CM63" i="25"/>
  <c r="CN63" i="25"/>
  <c r="CO63" i="25"/>
  <c r="CP63" i="25"/>
  <c r="CQ63" i="25"/>
  <c r="CR63" i="25"/>
  <c r="CR64" i="25" s="1"/>
  <c r="CS63" i="25"/>
  <c r="CT63" i="25"/>
  <c r="CU63" i="25"/>
  <c r="CV63" i="25"/>
  <c r="CW63" i="25"/>
  <c r="CX63" i="25"/>
  <c r="CY63" i="25"/>
  <c r="CZ63" i="25"/>
  <c r="CZ64" i="25" s="1"/>
  <c r="DA63" i="25"/>
  <c r="DA64" i="25" s="1"/>
  <c r="DB63" i="25"/>
  <c r="DC63" i="25"/>
  <c r="DD63" i="25"/>
  <c r="DE63" i="25"/>
  <c r="DF63" i="25"/>
  <c r="DG63" i="25"/>
  <c r="DH63" i="25"/>
  <c r="DH64" i="25" s="1"/>
  <c r="DI63" i="25"/>
  <c r="DI64" i="25" s="1"/>
  <c r="DJ63" i="25"/>
  <c r="DK63" i="25"/>
  <c r="DL63" i="25"/>
  <c r="DM63" i="25"/>
  <c r="DN63" i="25"/>
  <c r="DO63" i="25"/>
  <c r="DP63" i="25"/>
  <c r="DP64" i="25" s="1"/>
  <c r="DU63" i="25"/>
  <c r="DV63" i="25"/>
  <c r="DW63" i="25"/>
  <c r="DX63" i="25"/>
  <c r="DY63" i="25"/>
  <c r="DZ63" i="25"/>
  <c r="EA63" i="25"/>
  <c r="EB63" i="25"/>
  <c r="EB65" i="25" s="1"/>
  <c r="EC63" i="25"/>
  <c r="ED63" i="25"/>
  <c r="G69" i="25"/>
  <c r="G71" i="25" s="1"/>
  <c r="H69" i="25"/>
  <c r="H71" i="25" s="1"/>
  <c r="I69" i="25"/>
  <c r="J69" i="25"/>
  <c r="K69" i="25"/>
  <c r="K71" i="25" s="1"/>
  <c r="L69" i="25"/>
  <c r="M69" i="25"/>
  <c r="N69" i="25"/>
  <c r="N71" i="25" s="1"/>
  <c r="O69" i="25"/>
  <c r="O71" i="25" s="1"/>
  <c r="Q69" i="25"/>
  <c r="R69" i="25"/>
  <c r="S69" i="25"/>
  <c r="S71" i="25" s="1"/>
  <c r="T69" i="25"/>
  <c r="U69" i="25"/>
  <c r="V69" i="25"/>
  <c r="V71" i="25" s="1"/>
  <c r="W69" i="25"/>
  <c r="W71" i="25" s="1"/>
  <c r="X69" i="25"/>
  <c r="X71" i="25" s="1"/>
  <c r="Y69" i="25"/>
  <c r="Z69" i="25"/>
  <c r="AA69" i="25"/>
  <c r="AA71" i="25" s="1"/>
  <c r="AB69" i="25"/>
  <c r="AC69" i="25"/>
  <c r="AD69" i="25"/>
  <c r="AD71" i="25" s="1"/>
  <c r="AE69" i="25"/>
  <c r="AE71" i="25" s="1"/>
  <c r="AF69" i="25"/>
  <c r="AF71" i="25" s="1"/>
  <c r="AG69" i="25"/>
  <c r="AH69" i="25"/>
  <c r="AI69" i="25"/>
  <c r="AI71" i="25" s="1"/>
  <c r="AJ69" i="25"/>
  <c r="AK69" i="25"/>
  <c r="AL69" i="25"/>
  <c r="AL71" i="25" s="1"/>
  <c r="AM69" i="25"/>
  <c r="AM71" i="25" s="1"/>
  <c r="AN69" i="25"/>
  <c r="AN71" i="25" s="1"/>
  <c r="AO69" i="25"/>
  <c r="AP69" i="25"/>
  <c r="AQ69" i="25"/>
  <c r="AQ71" i="25" s="1"/>
  <c r="AR69" i="25"/>
  <c r="AS69" i="25"/>
  <c r="AT69" i="25"/>
  <c r="AT71" i="25" s="1"/>
  <c r="AU69" i="25"/>
  <c r="AU71" i="25" s="1"/>
  <c r="AV69" i="25"/>
  <c r="AV71" i="25" s="1"/>
  <c r="AW69" i="25"/>
  <c r="AX69" i="25"/>
  <c r="AY69" i="25"/>
  <c r="AY71" i="25" s="1"/>
  <c r="AZ69" i="25"/>
  <c r="BA69" i="25"/>
  <c r="BB69" i="25"/>
  <c r="BB71" i="25" s="1"/>
  <c r="BC69" i="25"/>
  <c r="BC71" i="25" s="1"/>
  <c r="BD69" i="25"/>
  <c r="BD71" i="25" s="1"/>
  <c r="BE69" i="25"/>
  <c r="BF69" i="25"/>
  <c r="BG69" i="25"/>
  <c r="BG71" i="25" s="1"/>
  <c r="BH69" i="25"/>
  <c r="BI69" i="25"/>
  <c r="BJ69" i="25"/>
  <c r="BJ71" i="25" s="1"/>
  <c r="BK69" i="25"/>
  <c r="BK71" i="25" s="1"/>
  <c r="BL69" i="25"/>
  <c r="BL71" i="25" s="1"/>
  <c r="BM69" i="25"/>
  <c r="BN69" i="25"/>
  <c r="BO69" i="25"/>
  <c r="BO71" i="25" s="1"/>
  <c r="BP69" i="25"/>
  <c r="BQ69" i="25"/>
  <c r="BR69" i="25"/>
  <c r="BR71" i="25" s="1"/>
  <c r="BS69" i="25"/>
  <c r="BS71" i="25" s="1"/>
  <c r="BT69" i="25"/>
  <c r="BT71" i="25" s="1"/>
  <c r="BU69" i="25"/>
  <c r="BV69" i="25"/>
  <c r="BW69" i="25"/>
  <c r="BW71" i="25" s="1"/>
  <c r="BX69" i="25"/>
  <c r="BY69" i="25"/>
  <c r="BZ69" i="25"/>
  <c r="BZ71" i="25" s="1"/>
  <c r="CA69" i="25"/>
  <c r="CA71" i="25" s="1"/>
  <c r="CB69" i="25"/>
  <c r="CB71" i="25" s="1"/>
  <c r="CC69" i="25"/>
  <c r="CD69" i="25"/>
  <c r="CE69" i="25"/>
  <c r="CE71" i="25" s="1"/>
  <c r="CF69" i="25"/>
  <c r="CG69" i="25"/>
  <c r="CH69" i="25"/>
  <c r="CH71" i="25" s="1"/>
  <c r="CI69" i="25"/>
  <c r="CI71" i="25" s="1"/>
  <c r="CJ69" i="25"/>
  <c r="CJ71" i="25" s="1"/>
  <c r="CK69" i="25"/>
  <c r="CL69" i="25"/>
  <c r="CM69" i="25"/>
  <c r="CM71" i="25" s="1"/>
  <c r="CN69" i="25"/>
  <c r="CO69" i="25"/>
  <c r="CP69" i="25"/>
  <c r="CP71" i="25" s="1"/>
  <c r="CQ69" i="25"/>
  <c r="CQ71" i="25" s="1"/>
  <c r="CR69" i="25"/>
  <c r="CR71" i="25" s="1"/>
  <c r="CS69" i="25"/>
  <c r="CT69" i="25"/>
  <c r="CU69" i="25"/>
  <c r="CU71" i="25" s="1"/>
  <c r="CV69" i="25"/>
  <c r="CW69" i="25"/>
  <c r="CX69" i="25"/>
  <c r="CX71" i="25" s="1"/>
  <c r="CY69" i="25"/>
  <c r="CY71" i="25" s="1"/>
  <c r="CZ69" i="25"/>
  <c r="CZ71" i="25" s="1"/>
  <c r="DA69" i="25"/>
  <c r="DB69" i="25"/>
  <c r="DC69" i="25"/>
  <c r="DC71" i="25" s="1"/>
  <c r="DD69" i="25"/>
  <c r="DE69" i="25"/>
  <c r="DF69" i="25"/>
  <c r="DF71" i="25" s="1"/>
  <c r="DG69" i="25"/>
  <c r="DG71" i="25" s="1"/>
  <c r="DH69" i="25"/>
  <c r="DH71" i="25" s="1"/>
  <c r="DI69" i="25"/>
  <c r="DJ69" i="25"/>
  <c r="DK69" i="25"/>
  <c r="DK71" i="25" s="1"/>
  <c r="DL69" i="25"/>
  <c r="DM69" i="25"/>
  <c r="DN69" i="25"/>
  <c r="DN71" i="25" s="1"/>
  <c r="DO69" i="25"/>
  <c r="DO71" i="25" s="1"/>
  <c r="DP69" i="25"/>
  <c r="DP71" i="25" s="1"/>
  <c r="DW69" i="25"/>
  <c r="DX69" i="25"/>
  <c r="DX72" i="25" s="1"/>
  <c r="DY69" i="25"/>
  <c r="DY72" i="25" s="1"/>
  <c r="DZ69" i="25"/>
  <c r="DZ72" i="25" s="1"/>
  <c r="EA69" i="25"/>
  <c r="EA72" i="25" s="1"/>
  <c r="EB69" i="25"/>
  <c r="EB72" i="25" s="1"/>
  <c r="EC69" i="25"/>
  <c r="EC72" i="25" s="1"/>
  <c r="ED69" i="25"/>
  <c r="ED72" i="25" s="1"/>
  <c r="F70" i="25"/>
  <c r="G70" i="25"/>
  <c r="H70" i="25"/>
  <c r="I70" i="25"/>
  <c r="J70" i="25"/>
  <c r="J71" i="25" s="1"/>
  <c r="K70" i="25"/>
  <c r="L70" i="25"/>
  <c r="M70" i="25"/>
  <c r="N70" i="25"/>
  <c r="O70" i="25"/>
  <c r="Q70" i="25"/>
  <c r="R70" i="25"/>
  <c r="R71" i="25" s="1"/>
  <c r="S70" i="25"/>
  <c r="T70" i="25"/>
  <c r="U70" i="25"/>
  <c r="V70" i="25"/>
  <c r="W70" i="25"/>
  <c r="X70" i="25"/>
  <c r="Y70" i="25"/>
  <c r="Z70" i="25"/>
  <c r="Z71" i="25" s="1"/>
  <c r="AA70" i="25"/>
  <c r="AB70" i="25"/>
  <c r="AC70" i="25"/>
  <c r="AD70" i="25"/>
  <c r="AE70" i="25"/>
  <c r="AF70" i="25"/>
  <c r="AG70" i="25"/>
  <c r="AH70" i="25"/>
  <c r="AH71" i="25" s="1"/>
  <c r="AI70" i="25"/>
  <c r="AJ70" i="25"/>
  <c r="AK70" i="25"/>
  <c r="AL70" i="25"/>
  <c r="AM70" i="25"/>
  <c r="AN70" i="25"/>
  <c r="AO70" i="25"/>
  <c r="AP70" i="25"/>
  <c r="AP72" i="25" s="1"/>
  <c r="AQ70" i="25"/>
  <c r="AR70" i="25"/>
  <c r="AS70" i="25"/>
  <c r="AT70" i="25"/>
  <c r="AU70" i="25"/>
  <c r="AV70" i="25"/>
  <c r="AW70" i="25"/>
  <c r="AX70" i="25"/>
  <c r="AX71" i="25" s="1"/>
  <c r="AY70" i="25"/>
  <c r="AZ70" i="25"/>
  <c r="BA70" i="25"/>
  <c r="BB70" i="25"/>
  <c r="BC70" i="25"/>
  <c r="BD70" i="25"/>
  <c r="BE70" i="25"/>
  <c r="BF70" i="25"/>
  <c r="BF71" i="25" s="1"/>
  <c r="BG70" i="25"/>
  <c r="BH70" i="25"/>
  <c r="BI70" i="25"/>
  <c r="BJ70" i="25"/>
  <c r="BK70" i="25"/>
  <c r="BL70" i="25"/>
  <c r="BM70" i="25"/>
  <c r="BN70" i="25"/>
  <c r="BN71" i="25" s="1"/>
  <c r="BO70" i="25"/>
  <c r="BP70" i="25"/>
  <c r="BQ70" i="25"/>
  <c r="BR70" i="25"/>
  <c r="BS70" i="25"/>
  <c r="BT70" i="25"/>
  <c r="BU70" i="25"/>
  <c r="BV70" i="25"/>
  <c r="BV71" i="25" s="1"/>
  <c r="BW70" i="25"/>
  <c r="BX70" i="25"/>
  <c r="BY70" i="25"/>
  <c r="BZ70" i="25"/>
  <c r="CA70" i="25"/>
  <c r="CB70" i="25"/>
  <c r="CC70" i="25"/>
  <c r="CD70" i="25"/>
  <c r="CD71" i="25" s="1"/>
  <c r="CE70" i="25"/>
  <c r="CF70" i="25"/>
  <c r="CG70" i="25"/>
  <c r="CH70" i="25"/>
  <c r="CI70" i="25"/>
  <c r="CJ70" i="25"/>
  <c r="CK70" i="25"/>
  <c r="CK75" i="25" s="1"/>
  <c r="CL70" i="25"/>
  <c r="CL71" i="25" s="1"/>
  <c r="CM70" i="25"/>
  <c r="CN70" i="25"/>
  <c r="CO70" i="25"/>
  <c r="CP70" i="25"/>
  <c r="CQ70" i="25"/>
  <c r="CR70" i="25"/>
  <c r="CS70" i="25"/>
  <c r="CT70" i="25"/>
  <c r="CT75" i="25" s="1"/>
  <c r="CU70" i="25"/>
  <c r="CV70" i="25"/>
  <c r="CW70" i="25"/>
  <c r="CX70" i="25"/>
  <c r="CY70" i="25"/>
  <c r="CZ70" i="25"/>
  <c r="DA70" i="25"/>
  <c r="DB70" i="25"/>
  <c r="DB72" i="25" s="1"/>
  <c r="DC70" i="25"/>
  <c r="DD70" i="25"/>
  <c r="DE70" i="25"/>
  <c r="DF70" i="25"/>
  <c r="DG70" i="25"/>
  <c r="DH70" i="25"/>
  <c r="DI70" i="25"/>
  <c r="DJ70" i="25"/>
  <c r="DJ71" i="25" s="1"/>
  <c r="DK70" i="25"/>
  <c r="DL70" i="25"/>
  <c r="DM70" i="25"/>
  <c r="DN70" i="25"/>
  <c r="DO70" i="25"/>
  <c r="DP70" i="25"/>
  <c r="DW70" i="25"/>
  <c r="DX70" i="25"/>
  <c r="DY70" i="25"/>
  <c r="DZ70" i="25"/>
  <c r="EA70" i="25"/>
  <c r="EB70" i="25"/>
  <c r="EC70" i="25"/>
  <c r="ED70" i="25"/>
  <c r="F76" i="25"/>
  <c r="G76" i="25"/>
  <c r="H76" i="25"/>
  <c r="I76" i="25"/>
  <c r="J76" i="25"/>
  <c r="K76" i="25"/>
  <c r="L76" i="25"/>
  <c r="M76" i="25"/>
  <c r="M78" i="25" s="1"/>
  <c r="N76" i="25"/>
  <c r="O76" i="25"/>
  <c r="O78" i="25" s="1"/>
  <c r="P76" i="25"/>
  <c r="Q76" i="25"/>
  <c r="R76" i="25"/>
  <c r="S76" i="25"/>
  <c r="S79" i="25" s="1"/>
  <c r="T76" i="25"/>
  <c r="T79" i="25" s="1"/>
  <c r="U76" i="25"/>
  <c r="U78" i="25" s="1"/>
  <c r="V76" i="25"/>
  <c r="V79" i="25" s="1"/>
  <c r="W76" i="25"/>
  <c r="X76" i="25"/>
  <c r="Y76" i="25"/>
  <c r="Z76" i="25"/>
  <c r="AA76" i="25"/>
  <c r="AB76" i="25"/>
  <c r="AC76" i="25"/>
  <c r="AC78" i="25" s="1"/>
  <c r="AD76" i="25"/>
  <c r="AE76" i="25"/>
  <c r="AF76" i="25"/>
  <c r="AG76" i="25"/>
  <c r="AH76" i="25"/>
  <c r="AI76" i="25"/>
  <c r="AJ76" i="25"/>
  <c r="AK76" i="25"/>
  <c r="AK78" i="25" s="1"/>
  <c r="AL76" i="25"/>
  <c r="AM76" i="25"/>
  <c r="AN76" i="25"/>
  <c r="AO76" i="25"/>
  <c r="AP76" i="25"/>
  <c r="AQ76" i="25"/>
  <c r="AR76" i="25"/>
  <c r="AS76" i="25"/>
  <c r="AS78" i="25" s="1"/>
  <c r="AT76" i="25"/>
  <c r="AU76" i="25"/>
  <c r="AV76" i="25"/>
  <c r="AW76" i="25"/>
  <c r="AX76" i="25"/>
  <c r="AY76" i="25"/>
  <c r="AZ76" i="25"/>
  <c r="BA76" i="25"/>
  <c r="BA78" i="25" s="1"/>
  <c r="BB76" i="25"/>
  <c r="BC76" i="25"/>
  <c r="BD76" i="25"/>
  <c r="BE76" i="25"/>
  <c r="BF76" i="25"/>
  <c r="BG76" i="25"/>
  <c r="BH76" i="25"/>
  <c r="BI76" i="25"/>
  <c r="BI78" i="25" s="1"/>
  <c r="BJ76" i="25"/>
  <c r="BK76" i="25"/>
  <c r="BL76" i="25"/>
  <c r="BM76" i="25"/>
  <c r="BN76" i="25"/>
  <c r="BO76" i="25"/>
  <c r="BP76" i="25"/>
  <c r="BQ76" i="25"/>
  <c r="BQ78" i="25" s="1"/>
  <c r="BR76" i="25"/>
  <c r="BS76" i="25"/>
  <c r="BT76" i="25"/>
  <c r="BU76" i="25"/>
  <c r="BV76" i="25"/>
  <c r="BW76" i="25"/>
  <c r="BX76" i="25"/>
  <c r="BY76" i="25"/>
  <c r="BY78" i="25" s="1"/>
  <c r="BZ76" i="25"/>
  <c r="CA76" i="25"/>
  <c r="CA78" i="25" s="1"/>
  <c r="CB76" i="25"/>
  <c r="CC76" i="25"/>
  <c r="CD76" i="25"/>
  <c r="CE76" i="25"/>
  <c r="CF76" i="25"/>
  <c r="CG76" i="25"/>
  <c r="CG78" i="25" s="1"/>
  <c r="CH76" i="25"/>
  <c r="CI76" i="25"/>
  <c r="CJ76" i="25"/>
  <c r="CK76" i="25"/>
  <c r="CL76" i="25"/>
  <c r="CM76" i="25"/>
  <c r="CN76" i="25"/>
  <c r="CO76" i="25"/>
  <c r="CO78" i="25" s="1"/>
  <c r="CP76" i="25"/>
  <c r="CQ76" i="25"/>
  <c r="CR76" i="25"/>
  <c r="CS76" i="25"/>
  <c r="CT76" i="25"/>
  <c r="CU76" i="25"/>
  <c r="CV76" i="25"/>
  <c r="CW76" i="25"/>
  <c r="CW78" i="25" s="1"/>
  <c r="CX76" i="25"/>
  <c r="CY76" i="25"/>
  <c r="CZ76" i="25"/>
  <c r="DA76" i="25"/>
  <c r="DB76" i="25"/>
  <c r="DC76" i="25"/>
  <c r="DD76" i="25"/>
  <c r="DE76" i="25"/>
  <c r="DE78" i="25" s="1"/>
  <c r="DF76" i="25"/>
  <c r="DG76" i="25"/>
  <c r="DH76" i="25"/>
  <c r="DI76" i="25"/>
  <c r="DJ76" i="25"/>
  <c r="DK76" i="25"/>
  <c r="DL76" i="25"/>
  <c r="DM76" i="25"/>
  <c r="DM78" i="25" s="1"/>
  <c r="DN76" i="25"/>
  <c r="DZ76" i="25"/>
  <c r="EA76" i="25"/>
  <c r="EB76" i="25"/>
  <c r="EC76" i="25"/>
  <c r="ED76" i="25"/>
  <c r="F77" i="25"/>
  <c r="G77" i="25"/>
  <c r="H77" i="25"/>
  <c r="I77" i="25"/>
  <c r="J77" i="25"/>
  <c r="K77" i="25"/>
  <c r="L77" i="25"/>
  <c r="M77" i="25"/>
  <c r="N77" i="25"/>
  <c r="O77" i="25"/>
  <c r="P77" i="25"/>
  <c r="Q77" i="25"/>
  <c r="R77" i="25"/>
  <c r="S77" i="25"/>
  <c r="T77" i="25"/>
  <c r="U77" i="25"/>
  <c r="V77" i="25"/>
  <c r="W77" i="25"/>
  <c r="X77" i="25"/>
  <c r="Y77" i="25"/>
  <c r="Z77" i="25"/>
  <c r="AA77" i="25"/>
  <c r="AB77" i="25"/>
  <c r="AC77" i="25"/>
  <c r="AD77" i="25"/>
  <c r="AE77" i="25"/>
  <c r="AF77" i="25"/>
  <c r="AG77" i="25"/>
  <c r="AH77" i="25"/>
  <c r="AI77" i="25"/>
  <c r="AJ77" i="25"/>
  <c r="AK77" i="25"/>
  <c r="AL77" i="25"/>
  <c r="AM77" i="25"/>
  <c r="AN77" i="25"/>
  <c r="AN79" i="25" s="1"/>
  <c r="AO77" i="25"/>
  <c r="AP77" i="25"/>
  <c r="AQ77" i="25"/>
  <c r="AR77" i="25"/>
  <c r="AS77" i="25"/>
  <c r="AT77" i="25"/>
  <c r="AU77" i="25"/>
  <c r="AV77" i="25"/>
  <c r="AV79" i="25" s="1"/>
  <c r="AW77" i="25"/>
  <c r="AW79" i="25" s="1"/>
  <c r="AX77" i="25"/>
  <c r="AY77" i="25"/>
  <c r="AZ77" i="25"/>
  <c r="BA77" i="25"/>
  <c r="BB77" i="25"/>
  <c r="BC77" i="25"/>
  <c r="BD77" i="25"/>
  <c r="BE77" i="25"/>
  <c r="BE79" i="25" s="1"/>
  <c r="BF77" i="25"/>
  <c r="BG77" i="25"/>
  <c r="BH77" i="25"/>
  <c r="BI77" i="25"/>
  <c r="BJ77" i="25"/>
  <c r="BK77" i="25"/>
  <c r="BL77" i="25"/>
  <c r="BM77" i="25"/>
  <c r="BN77" i="25"/>
  <c r="BO77" i="25"/>
  <c r="BP77" i="25"/>
  <c r="BQ77" i="25"/>
  <c r="BR77" i="25"/>
  <c r="BS77" i="25"/>
  <c r="BT77" i="25"/>
  <c r="BU77" i="25"/>
  <c r="BV77" i="25"/>
  <c r="BW77" i="25"/>
  <c r="BX77" i="25"/>
  <c r="BY77" i="25"/>
  <c r="BZ77" i="25"/>
  <c r="CA77" i="25"/>
  <c r="CB77" i="25"/>
  <c r="CC77" i="25"/>
  <c r="CD77" i="25"/>
  <c r="CE77" i="25"/>
  <c r="CF77" i="25"/>
  <c r="CG77" i="25"/>
  <c r="CH77" i="25"/>
  <c r="CI77" i="25"/>
  <c r="CJ77" i="25"/>
  <c r="CK77" i="25"/>
  <c r="CL77" i="25"/>
  <c r="CM77" i="25"/>
  <c r="CN77" i="25"/>
  <c r="CO77" i="25"/>
  <c r="CP77" i="25"/>
  <c r="CQ77" i="25"/>
  <c r="CR77" i="25"/>
  <c r="CS77" i="25"/>
  <c r="CT77" i="25"/>
  <c r="CU77" i="25"/>
  <c r="CV77" i="25"/>
  <c r="CW77" i="25"/>
  <c r="CX77" i="25"/>
  <c r="CY77" i="25"/>
  <c r="CZ77" i="25"/>
  <c r="DA77" i="25"/>
  <c r="DB77" i="25"/>
  <c r="DC77" i="25"/>
  <c r="DD77" i="25"/>
  <c r="DE77" i="25"/>
  <c r="DF77" i="25"/>
  <c r="DG77" i="25"/>
  <c r="DH77" i="25"/>
  <c r="DI77" i="25"/>
  <c r="DJ77" i="25"/>
  <c r="DK77" i="25"/>
  <c r="DL77" i="25"/>
  <c r="DM77" i="25"/>
  <c r="DN77" i="25"/>
  <c r="DZ77" i="25"/>
  <c r="EA77" i="25"/>
  <c r="EA82" i="25" s="1"/>
  <c r="EB77" i="25"/>
  <c r="EC77" i="25"/>
  <c r="ED77" i="25"/>
  <c r="F83" i="25"/>
  <c r="G83" i="25"/>
  <c r="H83" i="25"/>
  <c r="I83" i="25"/>
  <c r="J83" i="25"/>
  <c r="K83" i="25"/>
  <c r="L83" i="25"/>
  <c r="M83" i="25"/>
  <c r="N83" i="25"/>
  <c r="O83" i="25"/>
  <c r="P83" i="25"/>
  <c r="Q83" i="25"/>
  <c r="R83" i="25"/>
  <c r="S83" i="25"/>
  <c r="T83" i="25"/>
  <c r="U83" i="25"/>
  <c r="V83" i="25"/>
  <c r="W83" i="25"/>
  <c r="X83" i="25"/>
  <c r="Y83" i="25"/>
  <c r="Z83" i="25"/>
  <c r="AA83" i="25"/>
  <c r="AB83" i="25"/>
  <c r="AC83" i="25"/>
  <c r="AD83" i="25"/>
  <c r="AE83" i="25"/>
  <c r="AF83" i="25"/>
  <c r="AG83" i="25"/>
  <c r="AH83" i="25"/>
  <c r="AI83" i="25"/>
  <c r="AJ83" i="25"/>
  <c r="AK83" i="25"/>
  <c r="AL83" i="25"/>
  <c r="AM83" i="25"/>
  <c r="AN83" i="25"/>
  <c r="AO83" i="25"/>
  <c r="AP83" i="25"/>
  <c r="AP88" i="25" s="1"/>
  <c r="AQ83" i="25"/>
  <c r="AR83" i="25"/>
  <c r="AS83" i="25"/>
  <c r="AT83" i="25"/>
  <c r="AU83" i="25"/>
  <c r="AV83" i="25"/>
  <c r="AW83" i="25"/>
  <c r="AX83" i="25"/>
  <c r="AY83" i="25"/>
  <c r="AZ83" i="25"/>
  <c r="BA83" i="25"/>
  <c r="BB83" i="25"/>
  <c r="BB88" i="25" s="1"/>
  <c r="BC83" i="25"/>
  <c r="BD83" i="25"/>
  <c r="BE83" i="25"/>
  <c r="BF83" i="25"/>
  <c r="BG83" i="25"/>
  <c r="BH83" i="25"/>
  <c r="BI83" i="25"/>
  <c r="BJ83" i="25"/>
  <c r="BJ88" i="25" s="1"/>
  <c r="BK83" i="25"/>
  <c r="BL83" i="25"/>
  <c r="BM83" i="25"/>
  <c r="BN83" i="25"/>
  <c r="BO83" i="25"/>
  <c r="BP83" i="25"/>
  <c r="BQ83" i="25"/>
  <c r="BR83" i="25"/>
  <c r="BR88" i="25" s="1"/>
  <c r="BS83" i="25"/>
  <c r="BT83" i="25"/>
  <c r="BU83" i="25"/>
  <c r="BV83" i="25"/>
  <c r="BW83" i="25"/>
  <c r="BX83" i="25"/>
  <c r="BY83" i="25"/>
  <c r="BZ83" i="25"/>
  <c r="CA83" i="25"/>
  <c r="CB83" i="25"/>
  <c r="CC83" i="25"/>
  <c r="CD83" i="25"/>
  <c r="CE83" i="25"/>
  <c r="CF83" i="25"/>
  <c r="CG83" i="25"/>
  <c r="CH83" i="25"/>
  <c r="CI83" i="25"/>
  <c r="CJ83" i="25"/>
  <c r="CK83" i="25"/>
  <c r="CL83" i="25"/>
  <c r="CM83" i="25"/>
  <c r="CN83" i="25"/>
  <c r="CO83" i="25"/>
  <c r="CP83" i="25"/>
  <c r="CQ83" i="25"/>
  <c r="CR83" i="25"/>
  <c r="CS83" i="25"/>
  <c r="CT83" i="25"/>
  <c r="CU83" i="25"/>
  <c r="CV83" i="25"/>
  <c r="CW83" i="25"/>
  <c r="CX83" i="25"/>
  <c r="CY83" i="25"/>
  <c r="CZ83" i="25"/>
  <c r="DA83" i="25"/>
  <c r="DB83" i="25"/>
  <c r="DB88" i="25" s="1"/>
  <c r="DC83" i="25"/>
  <c r="DD83" i="25"/>
  <c r="DE83" i="25"/>
  <c r="DF83" i="25"/>
  <c r="DG83" i="25"/>
  <c r="DH83" i="25"/>
  <c r="DI83" i="25"/>
  <c r="DJ83" i="25"/>
  <c r="DK83" i="25"/>
  <c r="DL83" i="25"/>
  <c r="DM83" i="25"/>
  <c r="DN83" i="25"/>
  <c r="DN88" i="25" s="1"/>
  <c r="DO83" i="25"/>
  <c r="DX83" i="25"/>
  <c r="DY83" i="25"/>
  <c r="DZ83" i="25"/>
  <c r="EA83" i="25"/>
  <c r="EB83" i="25"/>
  <c r="EC83" i="25"/>
  <c r="ED83" i="25"/>
  <c r="ED88" i="25" s="1"/>
  <c r="F89" i="25"/>
  <c r="G89" i="25"/>
  <c r="G94" i="25" s="1"/>
  <c r="H89" i="25"/>
  <c r="I89" i="25"/>
  <c r="J89" i="25"/>
  <c r="K89" i="25"/>
  <c r="L89" i="25"/>
  <c r="M89" i="25"/>
  <c r="N89" i="25"/>
  <c r="O89" i="25"/>
  <c r="P89" i="25"/>
  <c r="Q89" i="25"/>
  <c r="R89" i="25"/>
  <c r="S89" i="25"/>
  <c r="T89" i="25"/>
  <c r="U89" i="25"/>
  <c r="V89" i="25"/>
  <c r="W89" i="25"/>
  <c r="X89" i="25"/>
  <c r="Y89" i="25"/>
  <c r="Z89" i="25"/>
  <c r="AA89" i="25"/>
  <c r="AB89" i="25"/>
  <c r="AC89" i="25"/>
  <c r="AD89" i="25"/>
  <c r="AE89" i="25"/>
  <c r="AF89" i="25"/>
  <c r="AG89" i="25"/>
  <c r="AH89" i="25"/>
  <c r="AI89" i="25"/>
  <c r="AJ89" i="25"/>
  <c r="AK89" i="25"/>
  <c r="AL89" i="25"/>
  <c r="AM89" i="25"/>
  <c r="AM94" i="25" s="1"/>
  <c r="AN89" i="25"/>
  <c r="AO89" i="25"/>
  <c r="AP89" i="25"/>
  <c r="AQ89" i="25"/>
  <c r="AR89" i="25"/>
  <c r="AS89" i="25"/>
  <c r="AT89" i="25"/>
  <c r="AU89" i="25"/>
  <c r="AV89" i="25"/>
  <c r="AW89" i="25"/>
  <c r="AX89" i="25"/>
  <c r="AY89" i="25"/>
  <c r="AZ89" i="25"/>
  <c r="BA89" i="25"/>
  <c r="BB89" i="25"/>
  <c r="BC89" i="25"/>
  <c r="BD89" i="25"/>
  <c r="BE89" i="25"/>
  <c r="BF89" i="25"/>
  <c r="BG89" i="25"/>
  <c r="BH89" i="25"/>
  <c r="BI89" i="25"/>
  <c r="BJ89" i="25"/>
  <c r="BK89" i="25"/>
  <c r="BL89" i="25"/>
  <c r="BM89" i="25"/>
  <c r="BN89" i="25"/>
  <c r="BO89" i="25"/>
  <c r="BP89" i="25"/>
  <c r="BQ89" i="25"/>
  <c r="BR89" i="25"/>
  <c r="BS89" i="25"/>
  <c r="BS94" i="25" s="1"/>
  <c r="BT89" i="25"/>
  <c r="BU89" i="25"/>
  <c r="BV89" i="25"/>
  <c r="BW89" i="25"/>
  <c r="BX89" i="25"/>
  <c r="BY89" i="25"/>
  <c r="BZ89" i="25"/>
  <c r="CA89" i="25"/>
  <c r="CB89" i="25"/>
  <c r="CC89" i="25"/>
  <c r="CD89" i="25"/>
  <c r="CE89" i="25"/>
  <c r="CF89" i="25"/>
  <c r="CG89" i="25"/>
  <c r="CH89" i="25"/>
  <c r="CI89" i="25"/>
  <c r="CJ89" i="25"/>
  <c r="CK89" i="25"/>
  <c r="CL89" i="25"/>
  <c r="CM89" i="25"/>
  <c r="CN89" i="25"/>
  <c r="CO89" i="25"/>
  <c r="CP89" i="25"/>
  <c r="CQ89" i="25"/>
  <c r="CR89" i="25"/>
  <c r="CS89" i="25"/>
  <c r="CT89" i="25"/>
  <c r="CU89" i="25"/>
  <c r="CV89" i="25"/>
  <c r="CW89" i="25"/>
  <c r="CX89" i="25"/>
  <c r="CY89" i="25"/>
  <c r="CY94" i="25" s="1"/>
  <c r="CZ89" i="25"/>
  <c r="DA89" i="25"/>
  <c r="DB89" i="25"/>
  <c r="DB94" i="25" s="1"/>
  <c r="DC89" i="25"/>
  <c r="DD89" i="25"/>
  <c r="DE89" i="25"/>
  <c r="DF89" i="25"/>
  <c r="DG89" i="25"/>
  <c r="DH89" i="25"/>
  <c r="DI89" i="25"/>
  <c r="DJ89" i="25"/>
  <c r="DK89" i="25"/>
  <c r="DL89" i="25"/>
  <c r="DM89" i="25"/>
  <c r="DN89" i="25"/>
  <c r="DY89" i="25"/>
  <c r="DZ89" i="25"/>
  <c r="EA89" i="25"/>
  <c r="EB89" i="25"/>
  <c r="EC89" i="25"/>
  <c r="ED89" i="25"/>
  <c r="F95" i="25"/>
  <c r="G95" i="25"/>
  <c r="H95" i="25"/>
  <c r="I95" i="25"/>
  <c r="J95" i="25"/>
  <c r="K95" i="25"/>
  <c r="L95" i="25"/>
  <c r="M95" i="25"/>
  <c r="N95" i="25"/>
  <c r="O95" i="25"/>
  <c r="P95" i="25"/>
  <c r="Q95" i="25"/>
  <c r="R95" i="25"/>
  <c r="S95" i="25"/>
  <c r="T95" i="25"/>
  <c r="U95" i="25"/>
  <c r="V95" i="25"/>
  <c r="W95" i="25"/>
  <c r="X95" i="25"/>
  <c r="Y95" i="25"/>
  <c r="Z95" i="25"/>
  <c r="AA95" i="25"/>
  <c r="AB95" i="25"/>
  <c r="AC95" i="25"/>
  <c r="AD95" i="25"/>
  <c r="AE95" i="25"/>
  <c r="AF95" i="25"/>
  <c r="AG95" i="25"/>
  <c r="AH95" i="25"/>
  <c r="AI95" i="25"/>
  <c r="AJ95" i="25"/>
  <c r="AK95" i="25"/>
  <c r="AL95" i="25"/>
  <c r="AM95" i="25"/>
  <c r="AN95" i="25"/>
  <c r="AO95" i="25"/>
  <c r="AP95" i="25"/>
  <c r="AQ95" i="25"/>
  <c r="AR95" i="25"/>
  <c r="AS95" i="25"/>
  <c r="AT95" i="25"/>
  <c r="AU95" i="25"/>
  <c r="AV95" i="25"/>
  <c r="AW95" i="25"/>
  <c r="AX95" i="25"/>
  <c r="AY95" i="25"/>
  <c r="AZ95" i="25"/>
  <c r="BA95" i="25"/>
  <c r="BB95" i="25"/>
  <c r="BC95" i="25"/>
  <c r="BD95" i="25"/>
  <c r="BE95" i="25"/>
  <c r="BF95" i="25"/>
  <c r="BG95" i="25"/>
  <c r="BH95" i="25"/>
  <c r="BI95" i="25"/>
  <c r="BJ95" i="25"/>
  <c r="BK95" i="25"/>
  <c r="BL95" i="25"/>
  <c r="BM95" i="25"/>
  <c r="BN95" i="25"/>
  <c r="BN97" i="25" s="1"/>
  <c r="BO95" i="25"/>
  <c r="BP95" i="25"/>
  <c r="BQ95" i="25"/>
  <c r="BR95" i="25"/>
  <c r="BS95" i="25"/>
  <c r="BT95" i="25"/>
  <c r="BU95" i="25"/>
  <c r="BV95" i="25"/>
  <c r="BW95" i="25"/>
  <c r="BX95" i="25"/>
  <c r="BY95" i="25"/>
  <c r="BZ95" i="25"/>
  <c r="CA95" i="25"/>
  <c r="CB95" i="25"/>
  <c r="CC95" i="25"/>
  <c r="CD95" i="25"/>
  <c r="CE95" i="25"/>
  <c r="CF95" i="25"/>
  <c r="CG95" i="25"/>
  <c r="CH95" i="25"/>
  <c r="CI95" i="25"/>
  <c r="CJ95" i="25"/>
  <c r="CK95" i="25"/>
  <c r="CL95" i="25"/>
  <c r="CM95" i="25"/>
  <c r="CN95" i="25"/>
  <c r="CO95" i="25"/>
  <c r="CP95" i="25"/>
  <c r="CQ95" i="25"/>
  <c r="CR95" i="25"/>
  <c r="CS95" i="25"/>
  <c r="CT95" i="25"/>
  <c r="CU95" i="25"/>
  <c r="CV95" i="25"/>
  <c r="CW95" i="25"/>
  <c r="CX95" i="25"/>
  <c r="CY95" i="25"/>
  <c r="CZ95" i="25"/>
  <c r="DA95" i="25"/>
  <c r="DB95" i="25"/>
  <c r="DC95" i="25"/>
  <c r="DD95" i="25"/>
  <c r="DE95" i="25"/>
  <c r="DF95" i="25"/>
  <c r="DG95" i="25"/>
  <c r="DH95" i="25"/>
  <c r="DI95" i="25"/>
  <c r="DJ95" i="25"/>
  <c r="DK95" i="25"/>
  <c r="DL95" i="25"/>
  <c r="DM95" i="25"/>
  <c r="DN95" i="25"/>
  <c r="DY95" i="25"/>
  <c r="DZ95" i="25"/>
  <c r="DZ101" i="25" s="1"/>
  <c r="EA95" i="25"/>
  <c r="EB95" i="25"/>
  <c r="EC95" i="25"/>
  <c r="ED95" i="25"/>
  <c r="F96" i="25"/>
  <c r="G96" i="25"/>
  <c r="H96" i="25"/>
  <c r="I96" i="25"/>
  <c r="J96" i="25"/>
  <c r="K96" i="25"/>
  <c r="L96" i="25"/>
  <c r="M96" i="25"/>
  <c r="N96" i="25"/>
  <c r="O96" i="25"/>
  <c r="P96" i="25"/>
  <c r="Q96" i="25"/>
  <c r="R96" i="25"/>
  <c r="S96" i="25"/>
  <c r="T96" i="25"/>
  <c r="U96" i="25"/>
  <c r="V96" i="25"/>
  <c r="W96" i="25"/>
  <c r="X96" i="25"/>
  <c r="Y96" i="25"/>
  <c r="Z96" i="25"/>
  <c r="AA96" i="25"/>
  <c r="AB96" i="25"/>
  <c r="AC96" i="25"/>
  <c r="AD96" i="25"/>
  <c r="AE96" i="25"/>
  <c r="AF96" i="25"/>
  <c r="AG96" i="25"/>
  <c r="AH96" i="25"/>
  <c r="AI96" i="25"/>
  <c r="AJ96" i="25"/>
  <c r="AK96" i="25"/>
  <c r="AL96" i="25"/>
  <c r="AM96" i="25"/>
  <c r="AN96" i="25"/>
  <c r="AO96" i="25"/>
  <c r="AP96" i="25"/>
  <c r="AQ96" i="25"/>
  <c r="AR96" i="25"/>
  <c r="AS96" i="25"/>
  <c r="AT96" i="25"/>
  <c r="AU96" i="25"/>
  <c r="AV96" i="25"/>
  <c r="AW96" i="25"/>
  <c r="AX96" i="25"/>
  <c r="AY96" i="25"/>
  <c r="AZ96" i="25"/>
  <c r="BA96" i="25"/>
  <c r="BB96" i="25"/>
  <c r="BC96" i="25"/>
  <c r="BD96" i="25"/>
  <c r="BE96" i="25"/>
  <c r="BF96" i="25"/>
  <c r="BG96" i="25"/>
  <c r="BH96" i="25"/>
  <c r="BI96" i="25"/>
  <c r="BJ96" i="25"/>
  <c r="BK96" i="25"/>
  <c r="BL96" i="25"/>
  <c r="BM96" i="25"/>
  <c r="BN96" i="25"/>
  <c r="BO96" i="25"/>
  <c r="BP96" i="25"/>
  <c r="BQ96" i="25"/>
  <c r="BR96" i="25"/>
  <c r="BS96" i="25"/>
  <c r="BT96" i="25"/>
  <c r="BU96" i="25"/>
  <c r="BV96" i="25"/>
  <c r="BW96" i="25"/>
  <c r="BX96" i="25"/>
  <c r="BY96" i="25"/>
  <c r="BZ96" i="25"/>
  <c r="CA96" i="25"/>
  <c r="CB96" i="25"/>
  <c r="CC96" i="25"/>
  <c r="CD96" i="25"/>
  <c r="CE96" i="25"/>
  <c r="CF96" i="25"/>
  <c r="CG96" i="25"/>
  <c r="CH96" i="25"/>
  <c r="CI96" i="25"/>
  <c r="CJ96" i="25"/>
  <c r="CK96" i="25"/>
  <c r="CL96" i="25"/>
  <c r="CM96" i="25"/>
  <c r="CN96" i="25"/>
  <c r="CO96" i="25"/>
  <c r="CP96" i="25"/>
  <c r="CQ96" i="25"/>
  <c r="CR96" i="25"/>
  <c r="CS96" i="25"/>
  <c r="CT96" i="25"/>
  <c r="CU96" i="25"/>
  <c r="CV96" i="25"/>
  <c r="CW96" i="25"/>
  <c r="CX96" i="25"/>
  <c r="CY96" i="25"/>
  <c r="CZ96" i="25"/>
  <c r="DA96" i="25"/>
  <c r="DB96" i="25"/>
  <c r="DC96" i="25"/>
  <c r="DD96" i="25"/>
  <c r="DE96" i="25"/>
  <c r="DF96" i="25"/>
  <c r="DG96" i="25"/>
  <c r="DH96" i="25"/>
  <c r="DI96" i="25"/>
  <c r="DJ96" i="25"/>
  <c r="DK96" i="25"/>
  <c r="DL96" i="25"/>
  <c r="DM96" i="25"/>
  <c r="DN96" i="25"/>
  <c r="DY96" i="25"/>
  <c r="DZ96" i="25"/>
  <c r="EA96" i="25"/>
  <c r="EB96" i="25"/>
  <c r="EC96" i="25"/>
  <c r="ED96" i="25"/>
  <c r="F102" i="25"/>
  <c r="G102" i="25"/>
  <c r="H102" i="25"/>
  <c r="I102" i="25"/>
  <c r="J102" i="25"/>
  <c r="K102" i="25"/>
  <c r="L102" i="25"/>
  <c r="M102" i="25"/>
  <c r="N102" i="25"/>
  <c r="O102" i="25"/>
  <c r="P102" i="25"/>
  <c r="Q102" i="25"/>
  <c r="R102" i="25"/>
  <c r="S102" i="25"/>
  <c r="T102" i="25"/>
  <c r="U102" i="25"/>
  <c r="V102" i="25"/>
  <c r="W102" i="25"/>
  <c r="X102" i="25"/>
  <c r="Y102" i="25"/>
  <c r="Z102" i="25"/>
  <c r="AA102" i="25"/>
  <c r="AB102" i="25"/>
  <c r="AC102" i="25"/>
  <c r="AD102" i="25"/>
  <c r="AE102" i="25"/>
  <c r="AF102" i="25"/>
  <c r="AG102" i="25"/>
  <c r="AH102" i="25"/>
  <c r="AI102" i="25"/>
  <c r="AJ102" i="25"/>
  <c r="AK102" i="25"/>
  <c r="AL102" i="25"/>
  <c r="AM102" i="25"/>
  <c r="AN102" i="25"/>
  <c r="AO102" i="25"/>
  <c r="AP102" i="25"/>
  <c r="AQ102" i="25"/>
  <c r="AR102" i="25"/>
  <c r="AS102" i="25"/>
  <c r="AT102" i="25"/>
  <c r="AU102" i="25"/>
  <c r="AV102" i="25"/>
  <c r="AW102" i="25"/>
  <c r="AX102" i="25"/>
  <c r="AY102" i="25"/>
  <c r="AZ102" i="25"/>
  <c r="BA102" i="25"/>
  <c r="BB102" i="25"/>
  <c r="BC102" i="25"/>
  <c r="BE102" i="25"/>
  <c r="BF102" i="25"/>
  <c r="BG102" i="25"/>
  <c r="BH102" i="25"/>
  <c r="BI102" i="25"/>
  <c r="BJ102" i="25"/>
  <c r="BK102" i="25"/>
  <c r="BL102" i="25"/>
  <c r="BM102" i="25"/>
  <c r="BN102" i="25"/>
  <c r="BO102" i="25"/>
  <c r="BP102" i="25"/>
  <c r="BQ102" i="25"/>
  <c r="BR102" i="25"/>
  <c r="BS102" i="25"/>
  <c r="BT102" i="25"/>
  <c r="BU102" i="25"/>
  <c r="BV102" i="25"/>
  <c r="BW102" i="25"/>
  <c r="BX102" i="25"/>
  <c r="BY102" i="25"/>
  <c r="BZ102" i="25"/>
  <c r="CA102" i="25"/>
  <c r="CB102" i="25"/>
  <c r="CC102" i="25"/>
  <c r="CD102" i="25"/>
  <c r="CE102" i="25"/>
  <c r="CF102" i="25"/>
  <c r="CG102" i="25"/>
  <c r="CH102" i="25"/>
  <c r="CI102" i="25"/>
  <c r="CJ102" i="25"/>
  <c r="CK102" i="25"/>
  <c r="CL102" i="25"/>
  <c r="CM102" i="25"/>
  <c r="CN102" i="25"/>
  <c r="CO102" i="25"/>
  <c r="CP102" i="25"/>
  <c r="CQ102" i="25"/>
  <c r="CR102" i="25"/>
  <c r="CS102" i="25"/>
  <c r="CT102" i="25"/>
  <c r="CU102" i="25"/>
  <c r="CV102" i="25"/>
  <c r="CW102" i="25"/>
  <c r="CX102" i="25"/>
  <c r="CY102" i="25"/>
  <c r="CZ102" i="25"/>
  <c r="DA102" i="25"/>
  <c r="DB102" i="25"/>
  <c r="DC102" i="25"/>
  <c r="DD102" i="25"/>
  <c r="DE102" i="25"/>
  <c r="DF102" i="25"/>
  <c r="DG102" i="25"/>
  <c r="DH102" i="25"/>
  <c r="DI102" i="25"/>
  <c r="DJ102" i="25"/>
  <c r="DK102" i="25"/>
  <c r="DL102" i="25"/>
  <c r="DM102" i="25"/>
  <c r="DN102" i="25"/>
  <c r="DO102" i="25"/>
  <c r="DX102" i="25"/>
  <c r="DY102" i="25"/>
  <c r="DZ102" i="25"/>
  <c r="EA102" i="25"/>
  <c r="EB102" i="25"/>
  <c r="EC102" i="25"/>
  <c r="ED102" i="25"/>
  <c r="F103" i="25"/>
  <c r="G103" i="25"/>
  <c r="H103" i="25"/>
  <c r="I103" i="25"/>
  <c r="J103" i="25"/>
  <c r="K103" i="25"/>
  <c r="L103" i="25"/>
  <c r="M103" i="25"/>
  <c r="N103" i="25"/>
  <c r="O103" i="25"/>
  <c r="P103" i="25"/>
  <c r="Q103" i="25"/>
  <c r="R103" i="25"/>
  <c r="S103" i="25"/>
  <c r="T103" i="25"/>
  <c r="U103" i="25"/>
  <c r="V103" i="25"/>
  <c r="W103" i="25"/>
  <c r="X103" i="25"/>
  <c r="Y103" i="25"/>
  <c r="Z103" i="25"/>
  <c r="AA103" i="25"/>
  <c r="AB103" i="25"/>
  <c r="AC103" i="25"/>
  <c r="AD103" i="25"/>
  <c r="AE103" i="25"/>
  <c r="AF103" i="25"/>
  <c r="AG103" i="25"/>
  <c r="AH103" i="25"/>
  <c r="AI103" i="25"/>
  <c r="AI105" i="25" s="1"/>
  <c r="AJ103" i="25"/>
  <c r="AK103" i="25"/>
  <c r="AL103" i="25"/>
  <c r="AM103" i="25"/>
  <c r="AN103" i="25"/>
  <c r="AO103" i="25"/>
  <c r="AP103" i="25"/>
  <c r="AQ103" i="25"/>
  <c r="AR103" i="25"/>
  <c r="AS103" i="25"/>
  <c r="AT103" i="25"/>
  <c r="AU103" i="25"/>
  <c r="AV103" i="25"/>
  <c r="AW103" i="25"/>
  <c r="AX103" i="25"/>
  <c r="AY103" i="25"/>
  <c r="AZ103" i="25"/>
  <c r="BA103" i="25"/>
  <c r="BB103" i="25"/>
  <c r="BC103" i="25"/>
  <c r="BE103" i="25"/>
  <c r="BF103" i="25"/>
  <c r="BG103" i="25"/>
  <c r="BH103" i="25"/>
  <c r="BI103" i="25"/>
  <c r="BJ103" i="25"/>
  <c r="BK103" i="25"/>
  <c r="BL103" i="25"/>
  <c r="BM103" i="25"/>
  <c r="BN103" i="25"/>
  <c r="BO103" i="25"/>
  <c r="BO105" i="25" s="1"/>
  <c r="BP103" i="25"/>
  <c r="BQ103" i="25"/>
  <c r="BR103" i="25"/>
  <c r="BS103" i="25"/>
  <c r="BT103" i="25"/>
  <c r="BU103" i="25"/>
  <c r="BV103" i="25"/>
  <c r="BW103" i="25"/>
  <c r="BX103" i="25"/>
  <c r="BY103" i="25"/>
  <c r="BZ103" i="25"/>
  <c r="CA103" i="25"/>
  <c r="CB103" i="25"/>
  <c r="CC103" i="25"/>
  <c r="CD103" i="25"/>
  <c r="CE103" i="25"/>
  <c r="CF103" i="25"/>
  <c r="CG103" i="25"/>
  <c r="CH103" i="25"/>
  <c r="CI103" i="25"/>
  <c r="CJ103" i="25"/>
  <c r="CK103" i="25"/>
  <c r="CL103" i="25"/>
  <c r="CM103" i="25"/>
  <c r="CN103" i="25"/>
  <c r="CO103" i="25"/>
  <c r="CP103" i="25"/>
  <c r="CQ103" i="25"/>
  <c r="CR103" i="25"/>
  <c r="CS103" i="25"/>
  <c r="CT103" i="25"/>
  <c r="CU103" i="25"/>
  <c r="CV103" i="25"/>
  <c r="CW103" i="25"/>
  <c r="CX103" i="25"/>
  <c r="CY103" i="25"/>
  <c r="CZ103" i="25"/>
  <c r="DA103" i="25"/>
  <c r="DB103" i="25"/>
  <c r="DC103" i="25"/>
  <c r="DD103" i="25"/>
  <c r="DE103" i="25"/>
  <c r="DF103" i="25"/>
  <c r="DG103" i="25"/>
  <c r="DH103" i="25"/>
  <c r="DI103" i="25"/>
  <c r="DJ103" i="25"/>
  <c r="DK103" i="25"/>
  <c r="DL103" i="25"/>
  <c r="DM103" i="25"/>
  <c r="DN103" i="25"/>
  <c r="DO103" i="25"/>
  <c r="DX103" i="25"/>
  <c r="DY103" i="25"/>
  <c r="DZ103" i="25"/>
  <c r="EA103" i="25"/>
  <c r="EB103" i="25"/>
  <c r="EC103" i="25"/>
  <c r="ED103" i="25"/>
  <c r="F109" i="25"/>
  <c r="G109" i="25"/>
  <c r="H109" i="25"/>
  <c r="I109" i="25"/>
  <c r="J109" i="25"/>
  <c r="K109" i="25"/>
  <c r="L109" i="25"/>
  <c r="M109" i="25"/>
  <c r="N109" i="25"/>
  <c r="O109" i="25"/>
  <c r="P109" i="25"/>
  <c r="Q109" i="25"/>
  <c r="R109" i="25"/>
  <c r="S109" i="25"/>
  <c r="T109" i="25"/>
  <c r="U109" i="25"/>
  <c r="V109" i="25"/>
  <c r="W109" i="25"/>
  <c r="X109" i="25"/>
  <c r="Y109" i="25"/>
  <c r="Z109" i="25"/>
  <c r="AA109" i="25"/>
  <c r="AB109" i="25"/>
  <c r="AC109" i="25"/>
  <c r="AD109" i="25"/>
  <c r="AE109" i="25"/>
  <c r="AF109" i="25"/>
  <c r="AG109" i="25"/>
  <c r="AH109" i="25"/>
  <c r="AI109" i="25"/>
  <c r="AJ109" i="25"/>
  <c r="AK109" i="25"/>
  <c r="AL109" i="25"/>
  <c r="AL112" i="25" s="1"/>
  <c r="AM109" i="25"/>
  <c r="AN109" i="25"/>
  <c r="AO109" i="25"/>
  <c r="AP109" i="25"/>
  <c r="AQ109" i="25"/>
  <c r="AR109" i="25"/>
  <c r="AS109" i="25"/>
  <c r="AT109" i="25"/>
  <c r="AU109" i="25"/>
  <c r="AV109" i="25"/>
  <c r="AW109" i="25"/>
  <c r="AX109" i="25"/>
  <c r="AY109" i="25"/>
  <c r="AZ109" i="25"/>
  <c r="BA109" i="25"/>
  <c r="BB109" i="25"/>
  <c r="BC109" i="25"/>
  <c r="BD109" i="25"/>
  <c r="BE109" i="25"/>
  <c r="BF109" i="25"/>
  <c r="BG109" i="25"/>
  <c r="BH109" i="25"/>
  <c r="BI109" i="25"/>
  <c r="BJ109" i="25"/>
  <c r="BK109" i="25"/>
  <c r="BL109" i="25"/>
  <c r="BM109" i="25"/>
  <c r="BN109" i="25"/>
  <c r="BO109" i="25"/>
  <c r="BP109" i="25"/>
  <c r="BQ109" i="25"/>
  <c r="BR109" i="25"/>
  <c r="BR112" i="25" s="1"/>
  <c r="BS109" i="25"/>
  <c r="BT109" i="25"/>
  <c r="BU109" i="25"/>
  <c r="BV109" i="25"/>
  <c r="BW109" i="25"/>
  <c r="BX109" i="25"/>
  <c r="BY109" i="25"/>
  <c r="BZ109" i="25"/>
  <c r="CA109" i="25"/>
  <c r="CB109" i="25"/>
  <c r="CC109" i="25"/>
  <c r="CD109" i="25"/>
  <c r="CE109" i="25"/>
  <c r="CF109" i="25"/>
  <c r="CG109" i="25"/>
  <c r="CH109" i="25"/>
  <c r="CI109" i="25"/>
  <c r="CJ109" i="25"/>
  <c r="CK109" i="25"/>
  <c r="CL109" i="25"/>
  <c r="CM109" i="25"/>
  <c r="CN109" i="25"/>
  <c r="CO109" i="25"/>
  <c r="CP109" i="25"/>
  <c r="CQ109" i="25"/>
  <c r="CR109" i="25"/>
  <c r="CS109" i="25"/>
  <c r="CT109" i="25"/>
  <c r="CU109" i="25"/>
  <c r="CV109" i="25"/>
  <c r="CW109" i="25"/>
  <c r="CX109" i="25"/>
  <c r="CX111" i="25" s="1"/>
  <c r="CY109" i="25"/>
  <c r="CZ109" i="25"/>
  <c r="DA109" i="25"/>
  <c r="DB109" i="25"/>
  <c r="DC109" i="25"/>
  <c r="DD109" i="25"/>
  <c r="DE109" i="25"/>
  <c r="DF109" i="25"/>
  <c r="DG109" i="25"/>
  <c r="DH109" i="25"/>
  <c r="DI109" i="25"/>
  <c r="DJ109" i="25"/>
  <c r="DK109" i="25"/>
  <c r="DL109" i="25"/>
  <c r="DM109" i="25"/>
  <c r="DN109" i="25"/>
  <c r="DO109" i="25"/>
  <c r="DW109" i="25"/>
  <c r="DX109" i="25"/>
  <c r="DY109" i="25"/>
  <c r="DZ109" i="25"/>
  <c r="EA109" i="25"/>
  <c r="EB109" i="25"/>
  <c r="EC109" i="25"/>
  <c r="ED109" i="25"/>
  <c r="ED111" i="25" s="1"/>
  <c r="F110" i="25"/>
  <c r="G110" i="25"/>
  <c r="H110" i="25"/>
  <c r="I110" i="25"/>
  <c r="J110" i="25"/>
  <c r="K110" i="25"/>
  <c r="L110" i="25"/>
  <c r="M110" i="25"/>
  <c r="N110" i="25"/>
  <c r="O110" i="25"/>
  <c r="P110" i="25"/>
  <c r="Q110" i="25"/>
  <c r="R110" i="25"/>
  <c r="S110" i="25"/>
  <c r="T110" i="25"/>
  <c r="U110" i="25"/>
  <c r="V110" i="25"/>
  <c r="W110" i="25"/>
  <c r="X110" i="25"/>
  <c r="Y110" i="25"/>
  <c r="Z110" i="25"/>
  <c r="AA110" i="25"/>
  <c r="AB110" i="25"/>
  <c r="AC110" i="25"/>
  <c r="AD110" i="25"/>
  <c r="AE110" i="25"/>
  <c r="AF110" i="25"/>
  <c r="AG110" i="25"/>
  <c r="AH110" i="25"/>
  <c r="AI110" i="25"/>
  <c r="AJ110" i="25"/>
  <c r="AK110" i="25"/>
  <c r="AL110" i="25"/>
  <c r="AM110" i="25"/>
  <c r="AN110" i="25"/>
  <c r="AO110" i="25"/>
  <c r="AP110" i="25"/>
  <c r="AQ110" i="25"/>
  <c r="AR110" i="25"/>
  <c r="AS110" i="25"/>
  <c r="AT110" i="25"/>
  <c r="AU110" i="25"/>
  <c r="AV110" i="25"/>
  <c r="AW110" i="25"/>
  <c r="AX110" i="25"/>
  <c r="AY110" i="25"/>
  <c r="AZ110" i="25"/>
  <c r="BA110" i="25"/>
  <c r="BB110" i="25"/>
  <c r="BC110" i="25"/>
  <c r="BD110" i="25"/>
  <c r="BE110" i="25"/>
  <c r="BF110" i="25"/>
  <c r="BG110" i="25"/>
  <c r="BH110" i="25"/>
  <c r="BI110" i="25"/>
  <c r="BJ110" i="25"/>
  <c r="BK110" i="25"/>
  <c r="BL110" i="25"/>
  <c r="BM110" i="25"/>
  <c r="BN110" i="25"/>
  <c r="BO110" i="25"/>
  <c r="BP110" i="25"/>
  <c r="BQ110" i="25"/>
  <c r="BR110" i="25"/>
  <c r="BS110" i="25"/>
  <c r="BT110" i="25"/>
  <c r="BU110" i="25"/>
  <c r="BV110" i="25"/>
  <c r="BW110" i="25"/>
  <c r="BX110" i="25"/>
  <c r="BY110" i="25"/>
  <c r="BZ110" i="25"/>
  <c r="CA110" i="25"/>
  <c r="CB110" i="25"/>
  <c r="CC110" i="25"/>
  <c r="CD110" i="25"/>
  <c r="CE110" i="25"/>
  <c r="CF110" i="25"/>
  <c r="CG110" i="25"/>
  <c r="CH110" i="25"/>
  <c r="CI110" i="25"/>
  <c r="CJ110" i="25"/>
  <c r="CK110" i="25"/>
  <c r="CL110" i="25"/>
  <c r="CM110" i="25"/>
  <c r="CN110" i="25"/>
  <c r="CO110" i="25"/>
  <c r="CP110" i="25"/>
  <c r="CQ110" i="25"/>
  <c r="CR110" i="25"/>
  <c r="CS110" i="25"/>
  <c r="CT110" i="25"/>
  <c r="CU110" i="25"/>
  <c r="CV110" i="25"/>
  <c r="CW110" i="25"/>
  <c r="CX110" i="25"/>
  <c r="CY110" i="25"/>
  <c r="CZ110" i="25"/>
  <c r="DA110" i="25"/>
  <c r="DB110" i="25"/>
  <c r="DC110" i="25"/>
  <c r="DD110" i="25"/>
  <c r="DE110" i="25"/>
  <c r="DF110" i="25"/>
  <c r="DG110" i="25"/>
  <c r="DH110" i="25"/>
  <c r="DI110" i="25"/>
  <c r="DJ110" i="25"/>
  <c r="DK110" i="25"/>
  <c r="DL110" i="25"/>
  <c r="DM110" i="25"/>
  <c r="DN110" i="25"/>
  <c r="DO110" i="25"/>
  <c r="DW110" i="25"/>
  <c r="DX110" i="25"/>
  <c r="DY110" i="25"/>
  <c r="DZ110" i="25"/>
  <c r="EA110" i="25"/>
  <c r="EB110" i="25"/>
  <c r="EC110" i="25"/>
  <c r="ED110" i="25"/>
  <c r="F116" i="25"/>
  <c r="G116" i="25"/>
  <c r="H116" i="25"/>
  <c r="I116" i="25"/>
  <c r="I117" i="25" s="1"/>
  <c r="J116" i="25"/>
  <c r="K116" i="25"/>
  <c r="L116" i="25"/>
  <c r="M116" i="25"/>
  <c r="N116" i="25"/>
  <c r="O116" i="25"/>
  <c r="P116" i="25"/>
  <c r="Q116" i="25"/>
  <c r="R116" i="25"/>
  <c r="S116" i="25"/>
  <c r="T116" i="25"/>
  <c r="U116" i="25"/>
  <c r="V116" i="25"/>
  <c r="X116" i="25"/>
  <c r="Y116" i="25"/>
  <c r="Z116" i="25"/>
  <c r="AA116" i="25"/>
  <c r="AB116" i="25"/>
  <c r="AC116" i="25"/>
  <c r="AD116" i="25"/>
  <c r="AE116" i="25"/>
  <c r="AF116" i="25"/>
  <c r="AG116" i="25"/>
  <c r="AH116" i="25"/>
  <c r="AI116" i="25"/>
  <c r="AJ116" i="25"/>
  <c r="AK116" i="25"/>
  <c r="AL116" i="25"/>
  <c r="AM116" i="25"/>
  <c r="AN116" i="25"/>
  <c r="AO116" i="25"/>
  <c r="AO117" i="25" s="1"/>
  <c r="AP116" i="25"/>
  <c r="AQ116" i="25"/>
  <c r="AR116" i="25"/>
  <c r="AS116" i="25"/>
  <c r="AT116" i="25"/>
  <c r="AU116" i="25"/>
  <c r="AV116" i="25"/>
  <c r="AW116" i="25"/>
  <c r="AX116" i="25"/>
  <c r="AY116" i="25"/>
  <c r="AZ116" i="25"/>
  <c r="BA116" i="25"/>
  <c r="BB116" i="25"/>
  <c r="BC116" i="25"/>
  <c r="BD116" i="25"/>
  <c r="BE116" i="25"/>
  <c r="BF116" i="25"/>
  <c r="BG116" i="25"/>
  <c r="BH116" i="25"/>
  <c r="BI116" i="25"/>
  <c r="BJ116" i="25"/>
  <c r="BK116" i="25"/>
  <c r="BL116" i="25"/>
  <c r="BM116" i="25"/>
  <c r="BN116" i="25"/>
  <c r="BO116" i="25"/>
  <c r="BP116" i="25"/>
  <c r="BQ116" i="25"/>
  <c r="BR116" i="25"/>
  <c r="BS116" i="25"/>
  <c r="BT116" i="25"/>
  <c r="BU116" i="25"/>
  <c r="BU117" i="25" s="1"/>
  <c r="BV116" i="25"/>
  <c r="BW116" i="25"/>
  <c r="BX116" i="25"/>
  <c r="BY116" i="25"/>
  <c r="BZ116" i="25"/>
  <c r="CA116" i="25"/>
  <c r="CB116" i="25"/>
  <c r="CC116" i="25"/>
  <c r="CD116" i="25"/>
  <c r="CE116" i="25"/>
  <c r="CF116" i="25"/>
  <c r="CG116" i="25"/>
  <c r="CH116" i="25"/>
  <c r="CI116" i="25"/>
  <c r="CJ116" i="25"/>
  <c r="CK116" i="25"/>
  <c r="CL116" i="25"/>
  <c r="CM116" i="25"/>
  <c r="CN116" i="25"/>
  <c r="CO116" i="25"/>
  <c r="CP116" i="25"/>
  <c r="CQ116" i="25"/>
  <c r="CR116" i="25"/>
  <c r="CS116" i="25"/>
  <c r="CT116" i="25"/>
  <c r="CU116" i="25"/>
  <c r="CV116" i="25"/>
  <c r="CW116" i="25"/>
  <c r="CX116" i="25"/>
  <c r="CY116" i="25"/>
  <c r="CZ116" i="25"/>
  <c r="DA116" i="25"/>
  <c r="DA118" i="25" s="1"/>
  <c r="DB116" i="25"/>
  <c r="DC116" i="25"/>
  <c r="DD116" i="25"/>
  <c r="DE116" i="25"/>
  <c r="DF116" i="25"/>
  <c r="DG116" i="25"/>
  <c r="DH116" i="25"/>
  <c r="DI116" i="25"/>
  <c r="DJ116" i="25"/>
  <c r="DK116" i="25"/>
  <c r="DL116" i="25"/>
  <c r="DM116" i="25"/>
  <c r="DN116" i="25"/>
  <c r="DO116" i="25"/>
  <c r="DP116" i="25"/>
  <c r="DV116" i="25"/>
  <c r="DW116" i="25"/>
  <c r="DX116" i="25"/>
  <c r="DY116" i="25"/>
  <c r="DZ116" i="25"/>
  <c r="EA116" i="25"/>
  <c r="EB116" i="25"/>
  <c r="EC116" i="25"/>
  <c r="ED116" i="25"/>
  <c r="F122" i="25"/>
  <c r="G122" i="25"/>
  <c r="H122" i="25"/>
  <c r="I122" i="25"/>
  <c r="J122" i="25"/>
  <c r="K122" i="25"/>
  <c r="L122" i="25"/>
  <c r="M122" i="25"/>
  <c r="N122" i="25"/>
  <c r="O122" i="25"/>
  <c r="P122" i="25"/>
  <c r="Q122" i="25"/>
  <c r="R122" i="25"/>
  <c r="S122" i="25"/>
  <c r="T122" i="25"/>
  <c r="U122" i="25"/>
  <c r="V122" i="25"/>
  <c r="W122" i="25"/>
  <c r="X122" i="25"/>
  <c r="Y122" i="25"/>
  <c r="Z122" i="25"/>
  <c r="AA122" i="25"/>
  <c r="AB122" i="25"/>
  <c r="AC122" i="25"/>
  <c r="AD122" i="25"/>
  <c r="AE122" i="25"/>
  <c r="AF122" i="25"/>
  <c r="AG122" i="25"/>
  <c r="AH122" i="25"/>
  <c r="AI122" i="25"/>
  <c r="AJ122" i="25"/>
  <c r="AK122" i="25"/>
  <c r="AL122" i="25"/>
  <c r="AM122" i="25"/>
  <c r="AN122" i="25"/>
  <c r="AO122" i="25"/>
  <c r="AP122" i="25"/>
  <c r="AQ122" i="25"/>
  <c r="AR122" i="25"/>
  <c r="AS122" i="25"/>
  <c r="AT122" i="25"/>
  <c r="AU122" i="25"/>
  <c r="AV122" i="25"/>
  <c r="AW122" i="25"/>
  <c r="AX122" i="25"/>
  <c r="AY122" i="25"/>
  <c r="AZ122" i="25"/>
  <c r="BA122" i="25"/>
  <c r="BB122" i="25"/>
  <c r="BC122" i="25"/>
  <c r="BD122" i="25"/>
  <c r="BE122" i="25"/>
  <c r="BF122" i="25"/>
  <c r="BG122" i="25"/>
  <c r="BH122" i="25"/>
  <c r="BI122" i="25"/>
  <c r="BJ122" i="25"/>
  <c r="BK122" i="25"/>
  <c r="BL122" i="25"/>
  <c r="BM122" i="25"/>
  <c r="BN122" i="25"/>
  <c r="BO122" i="25"/>
  <c r="BP122" i="25"/>
  <c r="BQ122" i="25"/>
  <c r="BR122" i="25"/>
  <c r="BS122" i="25"/>
  <c r="BT122" i="25"/>
  <c r="BU122" i="25"/>
  <c r="BV122" i="25"/>
  <c r="BW122" i="25"/>
  <c r="BX122" i="25"/>
  <c r="BY122" i="25"/>
  <c r="BZ122" i="25"/>
  <c r="CA122" i="25"/>
  <c r="CB122" i="25"/>
  <c r="CC122" i="25"/>
  <c r="CD122" i="25"/>
  <c r="CE122" i="25"/>
  <c r="CF122" i="25"/>
  <c r="CG122" i="25"/>
  <c r="CH122" i="25"/>
  <c r="CI122" i="25"/>
  <c r="CJ122" i="25"/>
  <c r="CK122" i="25"/>
  <c r="CL122" i="25"/>
  <c r="CM122" i="25"/>
  <c r="CN122" i="25"/>
  <c r="CO122" i="25"/>
  <c r="CP122" i="25"/>
  <c r="CQ122" i="25"/>
  <c r="CR122" i="25"/>
  <c r="CS122" i="25"/>
  <c r="CT122" i="25"/>
  <c r="CU122" i="25"/>
  <c r="CV122" i="25"/>
  <c r="CW122" i="25"/>
  <c r="CX122" i="25"/>
  <c r="CY122" i="25"/>
  <c r="CZ122" i="25"/>
  <c r="DA122" i="25"/>
  <c r="DB122" i="25"/>
  <c r="DC122" i="25"/>
  <c r="DD122" i="25"/>
  <c r="DE122" i="25"/>
  <c r="DF122" i="25"/>
  <c r="DG122" i="25"/>
  <c r="DH122" i="25"/>
  <c r="DI122" i="25"/>
  <c r="DJ122" i="25"/>
  <c r="DK122" i="25"/>
  <c r="DL122" i="25"/>
  <c r="DM122" i="25"/>
  <c r="DN122" i="25"/>
  <c r="DO122" i="25"/>
  <c r="DP122" i="25"/>
  <c r="DX122" i="25"/>
  <c r="DY122" i="25"/>
  <c r="DZ122" i="25"/>
  <c r="EA122" i="25"/>
  <c r="EB122" i="25"/>
  <c r="EC122" i="25"/>
  <c r="ED122" i="25"/>
  <c r="F123" i="25"/>
  <c r="G123" i="25"/>
  <c r="H123" i="25"/>
  <c r="I123" i="25"/>
  <c r="J123" i="25"/>
  <c r="K123" i="25"/>
  <c r="L123" i="25"/>
  <c r="L129" i="25" s="1"/>
  <c r="M123" i="25"/>
  <c r="N123" i="25"/>
  <c r="O123" i="25"/>
  <c r="P123" i="25"/>
  <c r="Q123" i="25"/>
  <c r="R123" i="25"/>
  <c r="S123" i="25"/>
  <c r="T123" i="25"/>
  <c r="U123" i="25"/>
  <c r="V123" i="25"/>
  <c r="W123" i="25"/>
  <c r="X123" i="25"/>
  <c r="Y123" i="25"/>
  <c r="Z123" i="25"/>
  <c r="AA123" i="25"/>
  <c r="AB123" i="25"/>
  <c r="AC123" i="25"/>
  <c r="AD123" i="25"/>
  <c r="AE123" i="25"/>
  <c r="AF123" i="25"/>
  <c r="AG123" i="25"/>
  <c r="AH123" i="25"/>
  <c r="AI123" i="25"/>
  <c r="AJ123" i="25"/>
  <c r="AK123" i="25"/>
  <c r="AL123" i="25"/>
  <c r="AM123" i="25"/>
  <c r="AN123" i="25"/>
  <c r="AO123" i="25"/>
  <c r="AP123" i="25"/>
  <c r="AQ123" i="25"/>
  <c r="AR123" i="25"/>
  <c r="AS123" i="25"/>
  <c r="AT123" i="25"/>
  <c r="AU123" i="25"/>
  <c r="AV123" i="25"/>
  <c r="AW123" i="25"/>
  <c r="AX123" i="25"/>
  <c r="AY123" i="25"/>
  <c r="AZ123" i="25"/>
  <c r="BA123" i="25"/>
  <c r="BB123" i="25"/>
  <c r="BC123" i="25"/>
  <c r="BD123" i="25"/>
  <c r="BE123" i="25"/>
  <c r="BF123" i="25"/>
  <c r="BG123" i="25"/>
  <c r="BH123" i="25"/>
  <c r="BI123" i="25"/>
  <c r="BJ123" i="25"/>
  <c r="BK123" i="25"/>
  <c r="BL123" i="25"/>
  <c r="BM123" i="25"/>
  <c r="BN123" i="25"/>
  <c r="BO123" i="25"/>
  <c r="BP123" i="25"/>
  <c r="BQ123" i="25"/>
  <c r="BR123" i="25"/>
  <c r="BS123" i="25"/>
  <c r="BT123" i="25"/>
  <c r="BU123" i="25"/>
  <c r="BV123" i="25"/>
  <c r="BW123" i="25"/>
  <c r="BX123" i="25"/>
  <c r="BY123" i="25"/>
  <c r="BZ123" i="25"/>
  <c r="CA123" i="25"/>
  <c r="CB123" i="25"/>
  <c r="CC123" i="25"/>
  <c r="CD123" i="25"/>
  <c r="CE123" i="25"/>
  <c r="CF123" i="25"/>
  <c r="CG123" i="25"/>
  <c r="CH123" i="25"/>
  <c r="CI123" i="25"/>
  <c r="CJ123" i="25"/>
  <c r="CK123" i="25"/>
  <c r="CL123" i="25"/>
  <c r="CM123" i="25"/>
  <c r="CN123" i="25"/>
  <c r="CO123" i="25"/>
  <c r="CP123" i="25"/>
  <c r="CQ123" i="25"/>
  <c r="CR123" i="25"/>
  <c r="CS123" i="25"/>
  <c r="CT123" i="25"/>
  <c r="CU123" i="25"/>
  <c r="CV123" i="25"/>
  <c r="CW123" i="25"/>
  <c r="CX123" i="25"/>
  <c r="CY123" i="25"/>
  <c r="CZ123" i="25"/>
  <c r="DA123" i="25"/>
  <c r="DB123" i="25"/>
  <c r="DC123" i="25"/>
  <c r="DD123" i="25"/>
  <c r="DE123" i="25"/>
  <c r="DE126" i="25" s="1"/>
  <c r="DF123" i="25"/>
  <c r="DG123" i="25"/>
  <c r="DH123" i="25"/>
  <c r="DI123" i="25"/>
  <c r="DJ123" i="25"/>
  <c r="DK123" i="25"/>
  <c r="DL123" i="25"/>
  <c r="DM123" i="25"/>
  <c r="DN123" i="25"/>
  <c r="DO123" i="25"/>
  <c r="DP123" i="25"/>
  <c r="DX123" i="25"/>
  <c r="DY123" i="25"/>
  <c r="DZ123" i="25"/>
  <c r="EA123" i="25"/>
  <c r="EB123" i="25"/>
  <c r="EC123" i="25"/>
  <c r="ED123" i="25"/>
  <c r="F124" i="25"/>
  <c r="G124" i="25"/>
  <c r="H124" i="25"/>
  <c r="I124" i="25"/>
  <c r="J124" i="25"/>
  <c r="K124" i="25"/>
  <c r="L124" i="25"/>
  <c r="M124" i="25"/>
  <c r="N124" i="25"/>
  <c r="O124" i="25"/>
  <c r="P124" i="25"/>
  <c r="Q124" i="25"/>
  <c r="R124" i="25"/>
  <c r="S124" i="25"/>
  <c r="T124" i="25"/>
  <c r="U124" i="25"/>
  <c r="V124" i="25"/>
  <c r="W124" i="25"/>
  <c r="X124" i="25"/>
  <c r="Y124" i="25"/>
  <c r="Z124" i="25"/>
  <c r="AA124" i="25"/>
  <c r="AB124" i="25"/>
  <c r="AC124" i="25"/>
  <c r="AD124" i="25"/>
  <c r="AE124" i="25"/>
  <c r="AF124" i="25"/>
  <c r="AG124" i="25"/>
  <c r="AH124" i="25"/>
  <c r="AI124" i="25"/>
  <c r="AJ124" i="25"/>
  <c r="AK124" i="25"/>
  <c r="AL124" i="25"/>
  <c r="AM124" i="25"/>
  <c r="AN124" i="25"/>
  <c r="AO124" i="25"/>
  <c r="AP124" i="25"/>
  <c r="AQ124" i="25"/>
  <c r="AR124" i="25"/>
  <c r="AS124" i="25"/>
  <c r="AT124" i="25"/>
  <c r="AU124" i="25"/>
  <c r="AV124" i="25"/>
  <c r="AW124" i="25"/>
  <c r="AX124" i="25"/>
  <c r="AY124" i="25"/>
  <c r="AZ124" i="25"/>
  <c r="BA124" i="25"/>
  <c r="BB124" i="25"/>
  <c r="BC124" i="25"/>
  <c r="BD124" i="25"/>
  <c r="BE124" i="25"/>
  <c r="BF124" i="25"/>
  <c r="BG124" i="25"/>
  <c r="BH124" i="25"/>
  <c r="BI124" i="25"/>
  <c r="BJ124" i="25"/>
  <c r="BK124" i="25"/>
  <c r="BL124" i="25"/>
  <c r="BM124" i="25"/>
  <c r="BN124" i="25"/>
  <c r="BO124" i="25"/>
  <c r="BP124" i="25"/>
  <c r="BQ124" i="25"/>
  <c r="BR124" i="25"/>
  <c r="BS124" i="25"/>
  <c r="BT124" i="25"/>
  <c r="BU124" i="25"/>
  <c r="BV124" i="25"/>
  <c r="BW124" i="25"/>
  <c r="BX124" i="25"/>
  <c r="BY124" i="25"/>
  <c r="BZ124" i="25"/>
  <c r="CA124" i="25"/>
  <c r="CB124" i="25"/>
  <c r="CC124" i="25"/>
  <c r="CD124" i="25"/>
  <c r="CE124" i="25"/>
  <c r="CF124" i="25"/>
  <c r="CG124" i="25"/>
  <c r="CH124" i="25"/>
  <c r="CI124" i="25"/>
  <c r="CJ124" i="25"/>
  <c r="CK124" i="25"/>
  <c r="CL124" i="25"/>
  <c r="CM124" i="25"/>
  <c r="CN124" i="25"/>
  <c r="CO124" i="25"/>
  <c r="CP124" i="25"/>
  <c r="CQ124" i="25"/>
  <c r="CR124" i="25"/>
  <c r="CS124" i="25"/>
  <c r="CT124" i="25"/>
  <c r="CU124" i="25"/>
  <c r="CV124" i="25"/>
  <c r="CW124" i="25"/>
  <c r="CX124" i="25"/>
  <c r="CY124" i="25"/>
  <c r="CZ124" i="25"/>
  <c r="DA124" i="25"/>
  <c r="DB124" i="25"/>
  <c r="DC124" i="25"/>
  <c r="DD124" i="25"/>
  <c r="DE124" i="25"/>
  <c r="DF124" i="25"/>
  <c r="DG124" i="25"/>
  <c r="DH124" i="25"/>
  <c r="DI124" i="25"/>
  <c r="DJ124" i="25"/>
  <c r="DK124" i="25"/>
  <c r="DL124" i="25"/>
  <c r="DM124" i="25"/>
  <c r="DN124" i="25"/>
  <c r="DO124" i="25"/>
  <c r="DP124" i="25"/>
  <c r="DX124" i="25"/>
  <c r="DY124" i="25"/>
  <c r="DZ124" i="25"/>
  <c r="EA124" i="25"/>
  <c r="EB124" i="25"/>
  <c r="EC124" i="25"/>
  <c r="ED124" i="25"/>
  <c r="F130" i="25"/>
  <c r="G130" i="25"/>
  <c r="H130" i="25"/>
  <c r="I130" i="25"/>
  <c r="J130" i="25"/>
  <c r="K130" i="25"/>
  <c r="L130" i="25"/>
  <c r="M130" i="25"/>
  <c r="N130" i="25"/>
  <c r="O130" i="25"/>
  <c r="P130" i="25"/>
  <c r="Q130" i="25"/>
  <c r="R130" i="25"/>
  <c r="S130" i="25"/>
  <c r="T130" i="25"/>
  <c r="U130" i="25"/>
  <c r="V130" i="25"/>
  <c r="V131" i="25" s="1"/>
  <c r="W130" i="25"/>
  <c r="X130" i="25"/>
  <c r="Y130" i="25"/>
  <c r="Z130" i="25"/>
  <c r="AA130" i="25"/>
  <c r="AB130" i="25"/>
  <c r="AC130" i="25"/>
  <c r="AD130" i="25"/>
  <c r="AE130" i="25"/>
  <c r="AF130" i="25"/>
  <c r="AG130" i="25"/>
  <c r="AH130" i="25"/>
  <c r="AI130" i="25"/>
  <c r="AJ130" i="25"/>
  <c r="AK130" i="25"/>
  <c r="AL130" i="25"/>
  <c r="AM130" i="25"/>
  <c r="AM135" i="25" s="1"/>
  <c r="AN130" i="25"/>
  <c r="AO130" i="25"/>
  <c r="AP130" i="25"/>
  <c r="AQ130" i="25"/>
  <c r="AR130" i="25"/>
  <c r="AS130" i="25"/>
  <c r="AT130" i="25"/>
  <c r="AU130" i="25"/>
  <c r="AV130" i="25"/>
  <c r="AW130" i="25"/>
  <c r="AX130" i="25"/>
  <c r="AY130" i="25"/>
  <c r="AZ130" i="25"/>
  <c r="BA130" i="25"/>
  <c r="BB130" i="25"/>
  <c r="BC130" i="25"/>
  <c r="BD130" i="25"/>
  <c r="BE130" i="25"/>
  <c r="BF130" i="25"/>
  <c r="BH130" i="25"/>
  <c r="BI130" i="25"/>
  <c r="BJ130" i="25"/>
  <c r="BK130" i="25"/>
  <c r="BL130" i="25"/>
  <c r="BM130" i="25"/>
  <c r="BN130" i="25"/>
  <c r="BO130" i="25"/>
  <c r="BP130" i="25"/>
  <c r="BQ130" i="25"/>
  <c r="BR130" i="25"/>
  <c r="BS130" i="25"/>
  <c r="BT130" i="25"/>
  <c r="BU130" i="25"/>
  <c r="BV130" i="25"/>
  <c r="BW130" i="25"/>
  <c r="BX130" i="25"/>
  <c r="BY130" i="25"/>
  <c r="BZ130" i="25"/>
  <c r="CA130" i="25"/>
  <c r="CB130" i="25"/>
  <c r="CB131" i="25" s="1"/>
  <c r="CC130" i="25"/>
  <c r="CD130" i="25"/>
  <c r="CE130" i="25"/>
  <c r="CF130" i="25"/>
  <c r="CG130" i="25"/>
  <c r="CH130" i="25"/>
  <c r="CI130" i="25"/>
  <c r="CI135" i="25" s="1"/>
  <c r="CJ130" i="25"/>
  <c r="CK130" i="25"/>
  <c r="CL130" i="25"/>
  <c r="CM130" i="25"/>
  <c r="CN130" i="25"/>
  <c r="CO130" i="25"/>
  <c r="CP130" i="25"/>
  <c r="CQ130" i="25"/>
  <c r="CR130" i="25"/>
  <c r="CS130" i="25"/>
  <c r="CT130" i="25"/>
  <c r="CU130" i="25"/>
  <c r="CV130" i="25"/>
  <c r="CW130" i="25"/>
  <c r="CX130" i="25"/>
  <c r="CY130" i="25"/>
  <c r="CZ130" i="25"/>
  <c r="DA130" i="25"/>
  <c r="DB130" i="25"/>
  <c r="DC130" i="25"/>
  <c r="DD130" i="25"/>
  <c r="DE130" i="25"/>
  <c r="DF130" i="25"/>
  <c r="DG130" i="25"/>
  <c r="DH130" i="25"/>
  <c r="DI130" i="25"/>
  <c r="DJ130" i="25"/>
  <c r="DK130" i="25"/>
  <c r="DL130" i="25"/>
  <c r="DM130" i="25"/>
  <c r="DN130" i="25"/>
  <c r="DO130" i="25"/>
  <c r="DP130" i="25"/>
  <c r="DW130" i="25"/>
  <c r="DX130" i="25"/>
  <c r="DY130" i="25"/>
  <c r="DZ130" i="25"/>
  <c r="EA130" i="25"/>
  <c r="EB130" i="25"/>
  <c r="EC130" i="25"/>
  <c r="ED130" i="25"/>
  <c r="F136" i="25"/>
  <c r="G136" i="25"/>
  <c r="H136" i="25"/>
  <c r="K136" i="25"/>
  <c r="L136" i="25"/>
  <c r="M136" i="25"/>
  <c r="N136" i="25"/>
  <c r="O136" i="25"/>
  <c r="P136" i="25"/>
  <c r="Q136" i="25"/>
  <c r="R136" i="25"/>
  <c r="S136" i="25"/>
  <c r="T136" i="25"/>
  <c r="U136" i="25"/>
  <c r="V136" i="25"/>
  <c r="X136" i="25"/>
  <c r="Y136" i="25"/>
  <c r="Z136" i="25"/>
  <c r="AA136" i="25"/>
  <c r="AB136" i="25"/>
  <c r="AC136" i="25"/>
  <c r="AD136" i="25"/>
  <c r="AE136" i="25"/>
  <c r="AF136" i="25"/>
  <c r="AG136" i="25"/>
  <c r="AH136" i="25"/>
  <c r="AI136" i="25"/>
  <c r="AJ136" i="25"/>
  <c r="AK136" i="25"/>
  <c r="AL136" i="25"/>
  <c r="AM136" i="25"/>
  <c r="AN136" i="25"/>
  <c r="AO136" i="25"/>
  <c r="AP136" i="25"/>
  <c r="AQ136" i="25"/>
  <c r="AR136" i="25"/>
  <c r="AS136" i="25"/>
  <c r="AS141" i="25" s="1"/>
  <c r="AT136" i="25"/>
  <c r="AU136" i="25"/>
  <c r="AV136" i="25"/>
  <c r="AW136" i="25"/>
  <c r="AX136" i="25"/>
  <c r="AY136" i="25"/>
  <c r="AZ136" i="25"/>
  <c r="BA136" i="25"/>
  <c r="BB136" i="25"/>
  <c r="BC136" i="25"/>
  <c r="BD136" i="25"/>
  <c r="BE136" i="25"/>
  <c r="BF136" i="25"/>
  <c r="BG136" i="25"/>
  <c r="BH136" i="25"/>
  <c r="BI136" i="25"/>
  <c r="BJ136" i="25"/>
  <c r="BK136" i="25"/>
  <c r="BL136" i="25"/>
  <c r="BM136" i="25"/>
  <c r="BN136" i="25"/>
  <c r="BO136" i="25"/>
  <c r="BP136" i="25"/>
  <c r="BQ136" i="25"/>
  <c r="BR136" i="25"/>
  <c r="BS136" i="25"/>
  <c r="BT136" i="25"/>
  <c r="BU136" i="25"/>
  <c r="BV136" i="25"/>
  <c r="BW136" i="25"/>
  <c r="BX136" i="25"/>
  <c r="BY136" i="25"/>
  <c r="BZ136" i="25"/>
  <c r="CA136" i="25"/>
  <c r="CB136" i="25"/>
  <c r="CC136" i="25"/>
  <c r="CD136" i="25"/>
  <c r="CE136" i="25"/>
  <c r="CF136" i="25"/>
  <c r="CG136" i="25"/>
  <c r="CH136" i="25"/>
  <c r="CI136" i="25"/>
  <c r="CJ136" i="25"/>
  <c r="CK136" i="25"/>
  <c r="CL136" i="25"/>
  <c r="CM136" i="25"/>
  <c r="CN136" i="25"/>
  <c r="CO136" i="25"/>
  <c r="CP136" i="25"/>
  <c r="CQ136" i="25"/>
  <c r="CR136" i="25"/>
  <c r="CS136" i="25"/>
  <c r="CT136" i="25"/>
  <c r="CU136" i="25"/>
  <c r="CV136" i="25"/>
  <c r="CW136" i="25"/>
  <c r="CX136" i="25"/>
  <c r="CY136" i="25"/>
  <c r="CZ136" i="25"/>
  <c r="DA136" i="25"/>
  <c r="DB136" i="25"/>
  <c r="DC136" i="25"/>
  <c r="DD136" i="25"/>
  <c r="DE136" i="25"/>
  <c r="DF136" i="25"/>
  <c r="DG136" i="25"/>
  <c r="DH136" i="25"/>
  <c r="DI136" i="25"/>
  <c r="DJ136" i="25"/>
  <c r="DK136" i="25"/>
  <c r="DL136" i="25"/>
  <c r="DM136" i="25"/>
  <c r="DN136" i="25"/>
  <c r="DO136" i="25"/>
  <c r="DP136" i="25"/>
  <c r="DU136" i="25"/>
  <c r="DV136" i="25"/>
  <c r="DW136" i="25"/>
  <c r="DX136" i="25"/>
  <c r="DY136" i="25"/>
  <c r="DZ136" i="25"/>
  <c r="EA136" i="25"/>
  <c r="EB136" i="25"/>
  <c r="EC136" i="25"/>
  <c r="ED136" i="25"/>
  <c r="F142" i="25"/>
  <c r="G142" i="25"/>
  <c r="H142" i="25"/>
  <c r="I142" i="25"/>
  <c r="J142" i="25"/>
  <c r="K142" i="25"/>
  <c r="L142" i="25"/>
  <c r="M142" i="25"/>
  <c r="N142" i="25"/>
  <c r="O142" i="25"/>
  <c r="P142" i="25"/>
  <c r="Q142" i="25"/>
  <c r="R142" i="25"/>
  <c r="S142" i="25"/>
  <c r="T142" i="25"/>
  <c r="U142" i="25"/>
  <c r="V142" i="25"/>
  <c r="W142" i="25"/>
  <c r="X142" i="25"/>
  <c r="Y142" i="25"/>
  <c r="Z142" i="25"/>
  <c r="AA142" i="25"/>
  <c r="AB142" i="25"/>
  <c r="AC142" i="25"/>
  <c r="AD142" i="25"/>
  <c r="AE142" i="25"/>
  <c r="AF142" i="25"/>
  <c r="AG142" i="25"/>
  <c r="AH142" i="25"/>
  <c r="AI142" i="25"/>
  <c r="AJ142" i="25"/>
  <c r="AK142" i="25"/>
  <c r="AL142" i="25"/>
  <c r="AM142" i="25"/>
  <c r="AN142" i="25"/>
  <c r="AO142" i="25"/>
  <c r="AP142" i="25"/>
  <c r="AQ142" i="25"/>
  <c r="AR142" i="25"/>
  <c r="AS142" i="25"/>
  <c r="AT142" i="25"/>
  <c r="AU142" i="25"/>
  <c r="AV142" i="25"/>
  <c r="AW142" i="25"/>
  <c r="AX142" i="25"/>
  <c r="AY142" i="25"/>
  <c r="AZ142" i="25"/>
  <c r="BA142" i="25"/>
  <c r="BB142" i="25"/>
  <c r="BC142" i="25"/>
  <c r="BD142" i="25"/>
  <c r="BE142" i="25"/>
  <c r="BF142" i="25"/>
  <c r="BG142" i="25"/>
  <c r="BH142" i="25"/>
  <c r="BI142" i="25"/>
  <c r="BJ142" i="25"/>
  <c r="BK142" i="25"/>
  <c r="BL142" i="25"/>
  <c r="BM142" i="25"/>
  <c r="BN142" i="25"/>
  <c r="BO142" i="25"/>
  <c r="BP142" i="25"/>
  <c r="BQ142" i="25"/>
  <c r="BR142" i="25"/>
  <c r="BS142" i="25"/>
  <c r="BT142" i="25"/>
  <c r="BU142" i="25"/>
  <c r="BV142" i="25"/>
  <c r="BW142" i="25"/>
  <c r="BX142" i="25"/>
  <c r="BY142" i="25"/>
  <c r="BZ142" i="25"/>
  <c r="CA142" i="25"/>
  <c r="CB142" i="25"/>
  <c r="CC142" i="25"/>
  <c r="CD142" i="25"/>
  <c r="CE142" i="25"/>
  <c r="CF142" i="25"/>
  <c r="CG142" i="25"/>
  <c r="CH142" i="25"/>
  <c r="CI142" i="25"/>
  <c r="CJ142" i="25"/>
  <c r="CK142" i="25"/>
  <c r="CL142" i="25"/>
  <c r="CM142" i="25"/>
  <c r="CN142" i="25"/>
  <c r="CO142" i="25"/>
  <c r="CP142" i="25"/>
  <c r="CQ142" i="25"/>
  <c r="CR142" i="25"/>
  <c r="CS142" i="25"/>
  <c r="CT142" i="25"/>
  <c r="CU142" i="25"/>
  <c r="CV142" i="25"/>
  <c r="CW142" i="25"/>
  <c r="CX142" i="25"/>
  <c r="CY142" i="25"/>
  <c r="CZ142" i="25"/>
  <c r="DA142" i="25"/>
  <c r="DB142" i="25"/>
  <c r="DC142" i="25"/>
  <c r="DD142" i="25"/>
  <c r="DE142" i="25"/>
  <c r="DF142" i="25"/>
  <c r="DG142" i="25"/>
  <c r="DH142" i="25"/>
  <c r="DI142" i="25"/>
  <c r="DJ142" i="25"/>
  <c r="DK142" i="25"/>
  <c r="DL142" i="25"/>
  <c r="DM142" i="25"/>
  <c r="DN142" i="25"/>
  <c r="DO142" i="25"/>
  <c r="DP142" i="25"/>
  <c r="DV142" i="25"/>
  <c r="DW142" i="25"/>
  <c r="DX142" i="25"/>
  <c r="DY142" i="25"/>
  <c r="DZ142" i="25"/>
  <c r="EA142" i="25"/>
  <c r="EB142" i="25"/>
  <c r="EC142" i="25"/>
  <c r="ED142" i="25"/>
  <c r="F143" i="25"/>
  <c r="G143" i="25"/>
  <c r="H143" i="25"/>
  <c r="I143" i="25"/>
  <c r="J143" i="25"/>
  <c r="K143" i="25"/>
  <c r="L143" i="25"/>
  <c r="M143" i="25"/>
  <c r="N143" i="25"/>
  <c r="O143" i="25"/>
  <c r="P143" i="25"/>
  <c r="Q143" i="25"/>
  <c r="R143" i="25"/>
  <c r="S143" i="25"/>
  <c r="T143" i="25"/>
  <c r="U143" i="25"/>
  <c r="V143" i="25"/>
  <c r="W143" i="25"/>
  <c r="X143" i="25"/>
  <c r="Y143" i="25"/>
  <c r="Z143" i="25"/>
  <c r="AA143" i="25"/>
  <c r="AB143" i="25"/>
  <c r="AC143" i="25"/>
  <c r="AD143" i="25"/>
  <c r="AE143" i="25"/>
  <c r="AF143" i="25"/>
  <c r="AG143" i="25"/>
  <c r="AH143" i="25"/>
  <c r="AI143" i="25"/>
  <c r="AJ143" i="25"/>
  <c r="AK143" i="25"/>
  <c r="AL143" i="25"/>
  <c r="AM143" i="25"/>
  <c r="AN143" i="25"/>
  <c r="AO143" i="25"/>
  <c r="AP143" i="25"/>
  <c r="AQ143" i="25"/>
  <c r="AR143" i="25"/>
  <c r="AS143" i="25"/>
  <c r="AT143" i="25"/>
  <c r="AU143" i="25"/>
  <c r="AU149" i="25" s="1"/>
  <c r="AV143" i="25"/>
  <c r="AW143" i="25"/>
  <c r="AX143" i="25"/>
  <c r="AY143" i="25"/>
  <c r="AZ143" i="25"/>
  <c r="BA143" i="25"/>
  <c r="BB143" i="25"/>
  <c r="BC143" i="25"/>
  <c r="BD143" i="25"/>
  <c r="BE143" i="25"/>
  <c r="BF143" i="25"/>
  <c r="BG143" i="25"/>
  <c r="BH143" i="25"/>
  <c r="BI143" i="25"/>
  <c r="BJ143" i="25"/>
  <c r="BK143" i="25"/>
  <c r="BL143" i="25"/>
  <c r="BM143" i="25"/>
  <c r="BN143" i="25"/>
  <c r="BO143" i="25"/>
  <c r="BP143" i="25"/>
  <c r="BQ143" i="25"/>
  <c r="BR143" i="25"/>
  <c r="BS143" i="25"/>
  <c r="BT143" i="25"/>
  <c r="BU143" i="25"/>
  <c r="BV143" i="25"/>
  <c r="BW143" i="25"/>
  <c r="BX143" i="25"/>
  <c r="BY143" i="25"/>
  <c r="BZ143" i="25"/>
  <c r="CA143" i="25"/>
  <c r="CB143" i="25"/>
  <c r="CC143" i="25"/>
  <c r="CD143" i="25"/>
  <c r="CE143" i="25"/>
  <c r="CF143" i="25"/>
  <c r="CG143" i="25"/>
  <c r="CH143" i="25"/>
  <c r="CI143" i="25"/>
  <c r="CJ143" i="25"/>
  <c r="CK143" i="25"/>
  <c r="CL143" i="25"/>
  <c r="CM143" i="25"/>
  <c r="CN143" i="25"/>
  <c r="CO143" i="25"/>
  <c r="CP143" i="25"/>
  <c r="CQ143" i="25"/>
  <c r="CR143" i="25"/>
  <c r="CS143" i="25"/>
  <c r="CT143" i="25"/>
  <c r="CU143" i="25"/>
  <c r="CV143" i="25"/>
  <c r="CW143" i="25"/>
  <c r="CX143" i="25"/>
  <c r="CY143" i="25"/>
  <c r="CZ143" i="25"/>
  <c r="DA143" i="25"/>
  <c r="DB143" i="25"/>
  <c r="DC143" i="25"/>
  <c r="DD143" i="25"/>
  <c r="DE143" i="25"/>
  <c r="DF143" i="25"/>
  <c r="DG143" i="25"/>
  <c r="DH143" i="25"/>
  <c r="DI143" i="25"/>
  <c r="DJ143" i="25"/>
  <c r="DK143" i="25"/>
  <c r="DL143" i="25"/>
  <c r="DM143" i="25"/>
  <c r="DN143" i="25"/>
  <c r="DO143" i="25"/>
  <c r="DP143" i="25"/>
  <c r="DV143" i="25"/>
  <c r="DW143" i="25"/>
  <c r="DX143" i="25"/>
  <c r="DY143" i="25"/>
  <c r="DZ143" i="25"/>
  <c r="EA143" i="25"/>
  <c r="EB143" i="25"/>
  <c r="EC143" i="25"/>
  <c r="ED143" i="25"/>
  <c r="F144" i="25"/>
  <c r="G144" i="25"/>
  <c r="H144" i="25"/>
  <c r="I144" i="25"/>
  <c r="J144" i="25"/>
  <c r="K144" i="25"/>
  <c r="L144" i="25"/>
  <c r="M144" i="25"/>
  <c r="N144" i="25"/>
  <c r="O144" i="25"/>
  <c r="P144" i="25"/>
  <c r="Q144" i="25"/>
  <c r="R144" i="25"/>
  <c r="S144" i="25"/>
  <c r="T144" i="25"/>
  <c r="U144" i="25"/>
  <c r="V144" i="25"/>
  <c r="W144" i="25"/>
  <c r="X144" i="25"/>
  <c r="Y144" i="25"/>
  <c r="Z144" i="25"/>
  <c r="AA144" i="25"/>
  <c r="AB144" i="25"/>
  <c r="AC144" i="25"/>
  <c r="AD144" i="25"/>
  <c r="AE144" i="25"/>
  <c r="AF144" i="25"/>
  <c r="AG144" i="25"/>
  <c r="AH144" i="25"/>
  <c r="AI144" i="25"/>
  <c r="AJ144" i="25"/>
  <c r="AK144" i="25"/>
  <c r="AL144" i="25"/>
  <c r="AM144" i="25"/>
  <c r="AN144" i="25"/>
  <c r="AO144" i="25"/>
  <c r="AP144" i="25"/>
  <c r="AQ144" i="25"/>
  <c r="AR144" i="25"/>
  <c r="AS144" i="25"/>
  <c r="AT144" i="25"/>
  <c r="AU144" i="25"/>
  <c r="AV144" i="25"/>
  <c r="AW144" i="25"/>
  <c r="AX144" i="25"/>
  <c r="AY144" i="25"/>
  <c r="AZ144" i="25"/>
  <c r="BA144" i="25"/>
  <c r="BB144" i="25"/>
  <c r="BC144" i="25"/>
  <c r="BD144" i="25"/>
  <c r="BE144" i="25"/>
  <c r="BF144" i="25"/>
  <c r="BG144" i="25"/>
  <c r="BH144" i="25"/>
  <c r="BI144" i="25"/>
  <c r="BJ144" i="25"/>
  <c r="BK144" i="25"/>
  <c r="BL144" i="25"/>
  <c r="BM144" i="25"/>
  <c r="BN144" i="25"/>
  <c r="BO144" i="25"/>
  <c r="BP144" i="25"/>
  <c r="BQ144" i="25"/>
  <c r="BR144" i="25"/>
  <c r="BS144" i="25"/>
  <c r="BT144" i="25"/>
  <c r="BU144" i="25"/>
  <c r="BV144" i="25"/>
  <c r="BW144" i="25"/>
  <c r="BX144" i="25"/>
  <c r="BY144" i="25"/>
  <c r="BZ144" i="25"/>
  <c r="CA144" i="25"/>
  <c r="CB144" i="25"/>
  <c r="CC144" i="25"/>
  <c r="CD144" i="25"/>
  <c r="CE144" i="25"/>
  <c r="CF144" i="25"/>
  <c r="CG144" i="25"/>
  <c r="CH144" i="25"/>
  <c r="CI144" i="25"/>
  <c r="CJ144" i="25"/>
  <c r="CK144" i="25"/>
  <c r="CL144" i="25"/>
  <c r="CM144" i="25"/>
  <c r="CN144" i="25"/>
  <c r="CO144" i="25"/>
  <c r="CP144" i="25"/>
  <c r="CQ144" i="25"/>
  <c r="CR144" i="25"/>
  <c r="CS144" i="25"/>
  <c r="CT144" i="25"/>
  <c r="CU144" i="25"/>
  <c r="CV144" i="25"/>
  <c r="CW144" i="25"/>
  <c r="CX144" i="25"/>
  <c r="CY144" i="25"/>
  <c r="CZ144" i="25"/>
  <c r="DA144" i="25"/>
  <c r="DB144" i="25"/>
  <c r="DC144" i="25"/>
  <c r="DD144" i="25"/>
  <c r="DE144" i="25"/>
  <c r="DF144" i="25"/>
  <c r="DG144" i="25"/>
  <c r="DH144" i="25"/>
  <c r="DI144" i="25"/>
  <c r="DJ144" i="25"/>
  <c r="DK144" i="25"/>
  <c r="DL144" i="25"/>
  <c r="DM144" i="25"/>
  <c r="DN144" i="25"/>
  <c r="DO144" i="25"/>
  <c r="DP144" i="25"/>
  <c r="DV144" i="25"/>
  <c r="DW144" i="25"/>
  <c r="DX144" i="25"/>
  <c r="DY144" i="25"/>
  <c r="DZ144" i="25"/>
  <c r="EA144" i="25"/>
  <c r="EB144" i="25"/>
  <c r="EC144" i="25"/>
  <c r="ED144" i="25"/>
  <c r="F150" i="25"/>
  <c r="G150" i="25"/>
  <c r="H150" i="25"/>
  <c r="I150" i="25"/>
  <c r="J150" i="25"/>
  <c r="K150" i="25"/>
  <c r="L150" i="25"/>
  <c r="M150" i="25"/>
  <c r="M152" i="25" s="1"/>
  <c r="N150" i="25"/>
  <c r="O150" i="25"/>
  <c r="P150" i="25"/>
  <c r="Q150" i="25"/>
  <c r="R150" i="25"/>
  <c r="S150" i="25"/>
  <c r="T150" i="25"/>
  <c r="U150" i="25"/>
  <c r="V150" i="25"/>
  <c r="W150" i="25"/>
  <c r="X150" i="25"/>
  <c r="Y150" i="25"/>
  <c r="Z150" i="25"/>
  <c r="AA150" i="25"/>
  <c r="AB150" i="25"/>
  <c r="AC150" i="25"/>
  <c r="AD150" i="25"/>
  <c r="AE150" i="25"/>
  <c r="AF150" i="25"/>
  <c r="AG150" i="25"/>
  <c r="AH150" i="25"/>
  <c r="AI150" i="25"/>
  <c r="AJ150" i="25"/>
  <c r="AK150" i="25"/>
  <c r="AL150" i="25"/>
  <c r="AM150" i="25"/>
  <c r="AN150" i="25"/>
  <c r="AO150" i="25"/>
  <c r="AP150" i="25"/>
  <c r="AQ150" i="25"/>
  <c r="AR150" i="25"/>
  <c r="AS150" i="25"/>
  <c r="AT150" i="25"/>
  <c r="AU150" i="25"/>
  <c r="AV150" i="25"/>
  <c r="AW150" i="25"/>
  <c r="AX150" i="25"/>
  <c r="AY150" i="25"/>
  <c r="AZ150" i="25"/>
  <c r="BA150" i="25"/>
  <c r="BB150" i="25"/>
  <c r="BC150" i="25"/>
  <c r="BD150" i="25"/>
  <c r="BE150" i="25"/>
  <c r="BF150" i="25"/>
  <c r="BG150" i="25"/>
  <c r="BH150" i="25"/>
  <c r="BI150" i="25"/>
  <c r="BJ150" i="25"/>
  <c r="BK150" i="25"/>
  <c r="BL150" i="25"/>
  <c r="BM150" i="25"/>
  <c r="BN150" i="25"/>
  <c r="BO150" i="25"/>
  <c r="BP150" i="25"/>
  <c r="BQ150" i="25"/>
  <c r="BR150" i="25"/>
  <c r="BS150" i="25"/>
  <c r="BT150" i="25"/>
  <c r="BU150" i="25"/>
  <c r="BV150" i="25"/>
  <c r="BW150" i="25"/>
  <c r="BX150" i="25"/>
  <c r="BY150" i="25"/>
  <c r="BZ150" i="25"/>
  <c r="CA150" i="25"/>
  <c r="CB150" i="25"/>
  <c r="CC150" i="25"/>
  <c r="CD150" i="25"/>
  <c r="CE150" i="25"/>
  <c r="CF150" i="25"/>
  <c r="CG150" i="25"/>
  <c r="CH150" i="25"/>
  <c r="CI150" i="25"/>
  <c r="CJ150" i="25"/>
  <c r="CK150" i="25"/>
  <c r="CL150" i="25"/>
  <c r="CM150" i="25"/>
  <c r="CN150" i="25"/>
  <c r="CO150" i="25"/>
  <c r="CP150" i="25"/>
  <c r="CQ150" i="25"/>
  <c r="CR150" i="25"/>
  <c r="CS150" i="25"/>
  <c r="CT150" i="25"/>
  <c r="CU150" i="25"/>
  <c r="CV150" i="25"/>
  <c r="CW150" i="25"/>
  <c r="CX150" i="25"/>
  <c r="CY150" i="25"/>
  <c r="CZ150" i="25"/>
  <c r="DA150" i="25"/>
  <c r="DB150" i="25"/>
  <c r="DC150" i="25"/>
  <c r="DD150" i="25"/>
  <c r="DE150" i="25"/>
  <c r="DF150" i="25"/>
  <c r="DG150" i="25"/>
  <c r="DH150" i="25"/>
  <c r="DI150" i="25"/>
  <c r="DJ150" i="25"/>
  <c r="DK150" i="25"/>
  <c r="DL150" i="25"/>
  <c r="DM150" i="25"/>
  <c r="DN150" i="25"/>
  <c r="DO150" i="25"/>
  <c r="DP150" i="25"/>
  <c r="DV150" i="25"/>
  <c r="DW150" i="25"/>
  <c r="DX150" i="25"/>
  <c r="DY150" i="25"/>
  <c r="DZ150" i="25"/>
  <c r="EA150" i="25"/>
  <c r="EB150" i="25"/>
  <c r="EC150" i="25"/>
  <c r="ED150" i="25"/>
  <c r="G5" i="25"/>
  <c r="H5" i="25"/>
  <c r="I5" i="25"/>
  <c r="J5" i="25"/>
  <c r="K5" i="25"/>
  <c r="L5" i="25"/>
  <c r="M5" i="25"/>
  <c r="N5" i="25"/>
  <c r="O5" i="25"/>
  <c r="P5" i="25"/>
  <c r="Q5" i="25"/>
  <c r="R5" i="25"/>
  <c r="S5" i="25"/>
  <c r="T5" i="25"/>
  <c r="U5" i="25"/>
  <c r="V5" i="25"/>
  <c r="W5" i="25"/>
  <c r="X5" i="25"/>
  <c r="Y5" i="25"/>
  <c r="Z5" i="25"/>
  <c r="AA5" i="25"/>
  <c r="AB5" i="25"/>
  <c r="AC5" i="25"/>
  <c r="AD5" i="25"/>
  <c r="AE5" i="25"/>
  <c r="AF5" i="25"/>
  <c r="AG5" i="25"/>
  <c r="AH5" i="25"/>
  <c r="AI5" i="25"/>
  <c r="AJ5" i="25"/>
  <c r="AK5" i="25"/>
  <c r="AL5" i="25"/>
  <c r="AM5" i="25"/>
  <c r="AN5" i="25"/>
  <c r="AO5" i="25"/>
  <c r="AP5" i="25"/>
  <c r="AQ5" i="25"/>
  <c r="AR5" i="25"/>
  <c r="AS5" i="25"/>
  <c r="AT5" i="25"/>
  <c r="AU5" i="25"/>
  <c r="AV5" i="25"/>
  <c r="AW5" i="25"/>
  <c r="AX5" i="25"/>
  <c r="AY5" i="25"/>
  <c r="AZ5" i="25"/>
  <c r="BA5" i="25"/>
  <c r="BB5" i="25"/>
  <c r="BC5" i="25"/>
  <c r="BD5" i="25"/>
  <c r="BE5" i="25"/>
  <c r="BF5" i="25"/>
  <c r="BG5" i="25"/>
  <c r="BG8" i="25" s="1"/>
  <c r="BH5" i="25"/>
  <c r="BH12" i="25" s="1"/>
  <c r="BI5" i="25"/>
  <c r="BJ5" i="25"/>
  <c r="BK5" i="25"/>
  <c r="BL5" i="25"/>
  <c r="BM5" i="25"/>
  <c r="BN5" i="25"/>
  <c r="BO5" i="25"/>
  <c r="BP5" i="25"/>
  <c r="BQ5" i="25"/>
  <c r="BR5" i="25"/>
  <c r="BS5" i="25"/>
  <c r="BT5" i="25"/>
  <c r="BU5" i="25"/>
  <c r="BV5" i="25"/>
  <c r="BW5" i="25"/>
  <c r="BX5" i="25"/>
  <c r="BY5" i="25"/>
  <c r="BZ5" i="25"/>
  <c r="CA5" i="25"/>
  <c r="CB5" i="25"/>
  <c r="CC5" i="25"/>
  <c r="CD5" i="25"/>
  <c r="CE5" i="25"/>
  <c r="CF5" i="25"/>
  <c r="CG5" i="25"/>
  <c r="CH5" i="25"/>
  <c r="CI5" i="25"/>
  <c r="CJ5" i="25"/>
  <c r="CK5" i="25"/>
  <c r="CL5" i="25"/>
  <c r="CM5" i="25"/>
  <c r="CN5" i="25"/>
  <c r="CO5" i="25"/>
  <c r="CP5" i="25"/>
  <c r="CQ5" i="25"/>
  <c r="CR5" i="25"/>
  <c r="CS5" i="25"/>
  <c r="CT5" i="25"/>
  <c r="CU5" i="25"/>
  <c r="CV5" i="25"/>
  <c r="CW5" i="25"/>
  <c r="CX5" i="25"/>
  <c r="CY5" i="25"/>
  <c r="CZ5" i="25"/>
  <c r="DA5" i="25"/>
  <c r="DB5" i="25"/>
  <c r="DC5" i="25"/>
  <c r="DD5" i="25"/>
  <c r="DE5" i="25"/>
  <c r="DF5" i="25"/>
  <c r="DG5" i="25"/>
  <c r="DH5" i="25"/>
  <c r="DI5" i="25"/>
  <c r="DJ5" i="25"/>
  <c r="DK5" i="25"/>
  <c r="DL5" i="25"/>
  <c r="DM5" i="25"/>
  <c r="DN5" i="25"/>
  <c r="DO5" i="25"/>
  <c r="DO8" i="25" s="1"/>
  <c r="DP5" i="25"/>
  <c r="DQ5" i="25"/>
  <c r="DR5" i="25"/>
  <c r="DS5" i="25"/>
  <c r="DT5" i="25"/>
  <c r="DU5" i="25"/>
  <c r="DV5" i="25"/>
  <c r="DW5" i="25"/>
  <c r="DX5" i="25"/>
  <c r="DY5" i="25"/>
  <c r="DZ5" i="25"/>
  <c r="EA5" i="25"/>
  <c r="EB5" i="25"/>
  <c r="EC5" i="25"/>
  <c r="ED5" i="25"/>
  <c r="F5" i="25"/>
  <c r="F73" i="18"/>
  <c r="F69" i="18"/>
  <c r="EC104" i="25" l="1"/>
  <c r="EC105" i="25"/>
  <c r="EC108" i="25"/>
  <c r="EC106" i="25" s="1"/>
  <c r="BY104" i="25"/>
  <c r="BY105" i="25"/>
  <c r="BY108" i="25"/>
  <c r="AZ104" i="25"/>
  <c r="AZ105" i="25"/>
  <c r="AZ108" i="25"/>
  <c r="EB97" i="25"/>
  <c r="EB98" i="25"/>
  <c r="EB101" i="25"/>
  <c r="CT101" i="25"/>
  <c r="CT97" i="25"/>
  <c r="CT98" i="25"/>
  <c r="AP101" i="25"/>
  <c r="AP97" i="25"/>
  <c r="AP99" i="25" s="1"/>
  <c r="AP98" i="25"/>
  <c r="DA90" i="25"/>
  <c r="DA91" i="25"/>
  <c r="DA94" i="25"/>
  <c r="DA92" i="25" s="1"/>
  <c r="BE90" i="25"/>
  <c r="BE91" i="25"/>
  <c r="BE94" i="25"/>
  <c r="Q90" i="25"/>
  <c r="Q91" i="25"/>
  <c r="Q94" i="25"/>
  <c r="Q92" i="25" s="1"/>
  <c r="CL88" i="25"/>
  <c r="CL84" i="25"/>
  <c r="CL86" i="25" s="1"/>
  <c r="CL85" i="25"/>
  <c r="AX88" i="25"/>
  <c r="AX84" i="25"/>
  <c r="AX85" i="25"/>
  <c r="R88" i="25"/>
  <c r="R84" i="25"/>
  <c r="R86" i="25" s="1"/>
  <c r="R85" i="25"/>
  <c r="DN78" i="25"/>
  <c r="DN79" i="25"/>
  <c r="DN82" i="25"/>
  <c r="CH78" i="25"/>
  <c r="CH79" i="25"/>
  <c r="CH82" i="25"/>
  <c r="AT78" i="25"/>
  <c r="AT82" i="25"/>
  <c r="AT79" i="25"/>
  <c r="N78" i="25"/>
  <c r="N79" i="25"/>
  <c r="N82" i="25"/>
  <c r="DI72" i="25"/>
  <c r="DI71" i="25"/>
  <c r="BU72" i="25"/>
  <c r="BU75" i="25"/>
  <c r="BU71" i="25"/>
  <c r="AO75" i="25"/>
  <c r="AO72" i="25"/>
  <c r="AO71" i="25"/>
  <c r="CX68" i="25"/>
  <c r="CX65" i="25"/>
  <c r="CX64" i="25"/>
  <c r="BA65" i="25"/>
  <c r="BA64" i="25"/>
  <c r="Q68" i="25"/>
  <c r="DZ250" i="25"/>
  <c r="DZ248" i="25" s="1"/>
  <c r="DZ246" i="25"/>
  <c r="DZ247" i="25"/>
  <c r="BY247" i="25"/>
  <c r="BY246" i="25"/>
  <c r="BY248" i="25" s="1"/>
  <c r="BY250" i="25"/>
  <c r="AS247" i="25"/>
  <c r="AS246" i="25"/>
  <c r="AS250" i="25"/>
  <c r="M250" i="25"/>
  <c r="M246" i="25"/>
  <c r="M247" i="25"/>
  <c r="CY241" i="25"/>
  <c r="CY244" i="25"/>
  <c r="CY240" i="25"/>
  <c r="BS241" i="25"/>
  <c r="BS244" i="25"/>
  <c r="BS242" i="25" s="1"/>
  <c r="BS240" i="25"/>
  <c r="AU240" i="25"/>
  <c r="AU241" i="25"/>
  <c r="AU244" i="25"/>
  <c r="AU242" i="25" s="1"/>
  <c r="W240" i="25"/>
  <c r="W241" i="25"/>
  <c r="W244" i="25"/>
  <c r="EC233" i="25"/>
  <c r="EC235" i="25" s="1"/>
  <c r="EC234" i="25"/>
  <c r="EC237" i="25"/>
  <c r="CS237" i="25"/>
  <c r="CS233" i="25"/>
  <c r="CS235" i="25" s="1"/>
  <c r="CS234" i="25"/>
  <c r="CC234" i="25"/>
  <c r="CC237" i="25"/>
  <c r="CC233" i="25"/>
  <c r="BE234" i="25"/>
  <c r="BE237" i="25"/>
  <c r="BE233" i="25"/>
  <c r="BE235" i="25" s="1"/>
  <c r="AG234" i="25"/>
  <c r="AG237" i="25"/>
  <c r="AG233" i="25"/>
  <c r="AG235" i="25" s="1"/>
  <c r="DZ226" i="25"/>
  <c r="DZ227" i="25"/>
  <c r="DZ230" i="25"/>
  <c r="CX226" i="25"/>
  <c r="CX230" i="25"/>
  <c r="CX227" i="25"/>
  <c r="BZ226" i="25"/>
  <c r="BZ230" i="25"/>
  <c r="BZ228" i="25" s="1"/>
  <c r="BZ227" i="25"/>
  <c r="AT226" i="25"/>
  <c r="AT229" i="25" s="1"/>
  <c r="AT230" i="25"/>
  <c r="AT227" i="25"/>
  <c r="AD226" i="25"/>
  <c r="AD230" i="25"/>
  <c r="AD228" i="25" s="1"/>
  <c r="AD227" i="25"/>
  <c r="DW220" i="25"/>
  <c r="DW222" i="25" s="1"/>
  <c r="DW221" i="25"/>
  <c r="DW224" i="25"/>
  <c r="CT221" i="25"/>
  <c r="CT224" i="25"/>
  <c r="CT220" i="25"/>
  <c r="BF221" i="25"/>
  <c r="BF224" i="25"/>
  <c r="BF220" i="25"/>
  <c r="AP221" i="25"/>
  <c r="AP224" i="25"/>
  <c r="AP220" i="25"/>
  <c r="J224" i="25"/>
  <c r="J221" i="25"/>
  <c r="J220" i="25"/>
  <c r="J223" i="25" s="1"/>
  <c r="DF218" i="25"/>
  <c r="DF214" i="25"/>
  <c r="DF217" i="25" s="1"/>
  <c r="DF215" i="25"/>
  <c r="CH218" i="25"/>
  <c r="CH216" i="25" s="1"/>
  <c r="CH214" i="25"/>
  <c r="CH215" i="25"/>
  <c r="BJ218" i="25"/>
  <c r="BJ214" i="25"/>
  <c r="BJ217" i="25" s="1"/>
  <c r="BJ215" i="25"/>
  <c r="AD218" i="25"/>
  <c r="AD214" i="25"/>
  <c r="AD215" i="25"/>
  <c r="DK208" i="25"/>
  <c r="DK209" i="25"/>
  <c r="DK212" i="25"/>
  <c r="DK210" i="25" s="1"/>
  <c r="CE208" i="25"/>
  <c r="CE209" i="25"/>
  <c r="CE212" i="25"/>
  <c r="CE210" i="25" s="1"/>
  <c r="AY208" i="25"/>
  <c r="AY209" i="25"/>
  <c r="AY212" i="25"/>
  <c r="AA208" i="25"/>
  <c r="AA209" i="25"/>
  <c r="AA212" i="25"/>
  <c r="AA210" i="25" s="1"/>
  <c r="EB206" i="25"/>
  <c r="EB202" i="25"/>
  <c r="EB203" i="25"/>
  <c r="CZ206" i="25"/>
  <c r="CZ204" i="25" s="1"/>
  <c r="CZ202" i="25"/>
  <c r="CZ203" i="25"/>
  <c r="CR202" i="25"/>
  <c r="CR203" i="25"/>
  <c r="CR206" i="25"/>
  <c r="CB202" i="25"/>
  <c r="CB206" i="25"/>
  <c r="CB203" i="25"/>
  <c r="BD202" i="25"/>
  <c r="BD203" i="25"/>
  <c r="BD206" i="25"/>
  <c r="BD204" i="25" s="1"/>
  <c r="AN202" i="25"/>
  <c r="AN206" i="25"/>
  <c r="AN203" i="25"/>
  <c r="DF132" i="25"/>
  <c r="DF131" i="25"/>
  <c r="DF135" i="25"/>
  <c r="BJ131" i="25"/>
  <c r="BJ132" i="25"/>
  <c r="BJ135" i="25"/>
  <c r="AC131" i="25"/>
  <c r="AC132" i="25"/>
  <c r="AC135" i="25"/>
  <c r="AC133" i="25" s="1"/>
  <c r="CS126" i="25"/>
  <c r="CS125" i="25"/>
  <c r="CS129" i="25"/>
  <c r="CS127" i="25" s="1"/>
  <c r="AW126" i="25"/>
  <c r="AW125" i="25"/>
  <c r="AW129" i="25"/>
  <c r="EB117" i="25"/>
  <c r="EB118" i="25"/>
  <c r="EB121" i="25"/>
  <c r="EB119" i="25" s="1"/>
  <c r="CI117" i="25"/>
  <c r="CI118" i="25"/>
  <c r="CI121" i="25"/>
  <c r="AU117" i="25"/>
  <c r="AU118" i="25"/>
  <c r="AU121" i="25"/>
  <c r="DZ111" i="25"/>
  <c r="DZ112" i="25"/>
  <c r="DZ115" i="25"/>
  <c r="BW111" i="25"/>
  <c r="BW112" i="25"/>
  <c r="BW115" i="25"/>
  <c r="AA111" i="25"/>
  <c r="AA112" i="25"/>
  <c r="AA115" i="25"/>
  <c r="AA113" i="25" s="1"/>
  <c r="CN104" i="25"/>
  <c r="CN105" i="25"/>
  <c r="CN108" i="25"/>
  <c r="CN106" i="25" s="1"/>
  <c r="BH104" i="25"/>
  <c r="BH105" i="25"/>
  <c r="BH108" i="25"/>
  <c r="AI104" i="25"/>
  <c r="DY68" i="25"/>
  <c r="DY66" i="25" s="1"/>
  <c r="DY65" i="25"/>
  <c r="DY64" i="25"/>
  <c r="DM65" i="25"/>
  <c r="DM64" i="25"/>
  <c r="DE65" i="25"/>
  <c r="DE64" i="25"/>
  <c r="CW65" i="25"/>
  <c r="CW64" i="25"/>
  <c r="CO65" i="25"/>
  <c r="CO64" i="25"/>
  <c r="CG65" i="25"/>
  <c r="CG64" i="25"/>
  <c r="BY65" i="25"/>
  <c r="BY64" i="25"/>
  <c r="BQ65" i="25"/>
  <c r="BQ64" i="25"/>
  <c r="BI65" i="25"/>
  <c r="BI64" i="25"/>
  <c r="Y68" i="25"/>
  <c r="Y66" i="25" s="1"/>
  <c r="P68" i="25"/>
  <c r="H68" i="25"/>
  <c r="DY264" i="25"/>
  <c r="DY265" i="25"/>
  <c r="DY268" i="25"/>
  <c r="DY266" i="25" s="1"/>
  <c r="DN264" i="25"/>
  <c r="DN265" i="25"/>
  <c r="DN268" i="25"/>
  <c r="DF264" i="25"/>
  <c r="DF265" i="25"/>
  <c r="DF268" i="25"/>
  <c r="CX264" i="25"/>
  <c r="CX265" i="25"/>
  <c r="CX268" i="25"/>
  <c r="CP264" i="25"/>
  <c r="CP265" i="25"/>
  <c r="CP268" i="25"/>
  <c r="CH264" i="25"/>
  <c r="CH265" i="25"/>
  <c r="CH268" i="25"/>
  <c r="BZ264" i="25"/>
  <c r="BZ266" i="25" s="1"/>
  <c r="BZ265" i="25"/>
  <c r="BZ268" i="25"/>
  <c r="BR264" i="25"/>
  <c r="BR265" i="25"/>
  <c r="BR268" i="25"/>
  <c r="BJ264" i="25"/>
  <c r="BJ265" i="25"/>
  <c r="BJ268" i="25"/>
  <c r="BB264" i="25"/>
  <c r="BB265" i="25"/>
  <c r="BB268" i="25"/>
  <c r="AT264" i="25"/>
  <c r="AT265" i="25"/>
  <c r="AT268" i="25"/>
  <c r="AL264" i="25"/>
  <c r="AL265" i="25"/>
  <c r="AL268" i="25"/>
  <c r="AD264" i="25"/>
  <c r="AD265" i="25"/>
  <c r="AD268" i="25"/>
  <c r="V264" i="25"/>
  <c r="V265" i="25"/>
  <c r="V268" i="25"/>
  <c r="N264" i="25"/>
  <c r="N266" i="25" s="1"/>
  <c r="N265" i="25"/>
  <c r="N268" i="25"/>
  <c r="F265" i="25"/>
  <c r="F264" i="25"/>
  <c r="F268" i="25"/>
  <c r="DW258" i="25"/>
  <c r="DW259" i="25"/>
  <c r="DW262" i="25"/>
  <c r="DW260" i="25" s="1"/>
  <c r="DK258" i="25"/>
  <c r="DK259" i="25"/>
  <c r="DK262" i="25"/>
  <c r="DK260" i="25" s="1"/>
  <c r="DC258" i="25"/>
  <c r="DC259" i="25"/>
  <c r="DC262" i="25"/>
  <c r="CU258" i="25"/>
  <c r="CU259" i="25"/>
  <c r="CU262" i="25"/>
  <c r="CM258" i="25"/>
  <c r="CM259" i="25"/>
  <c r="CM262" i="25"/>
  <c r="CE262" i="25"/>
  <c r="CE260" i="25" s="1"/>
  <c r="CE258" i="25"/>
  <c r="CE259" i="25"/>
  <c r="BW258" i="25"/>
  <c r="BW259" i="25"/>
  <c r="BW262" i="25"/>
  <c r="BO258" i="25"/>
  <c r="BO262" i="25"/>
  <c r="BO259" i="25"/>
  <c r="BG258" i="25"/>
  <c r="BG259" i="25"/>
  <c r="BG262" i="25"/>
  <c r="BG260" i="25" s="1"/>
  <c r="AQ258" i="25"/>
  <c r="AQ259" i="25"/>
  <c r="AQ262" i="25"/>
  <c r="AQ260" i="25" s="1"/>
  <c r="AI258" i="25"/>
  <c r="AI259" i="25"/>
  <c r="AI262" i="25"/>
  <c r="AA258" i="25"/>
  <c r="AA259" i="25"/>
  <c r="AA262" i="25"/>
  <c r="S262" i="25"/>
  <c r="S258" i="25"/>
  <c r="S259" i="25"/>
  <c r="K258" i="25"/>
  <c r="K259" i="25"/>
  <c r="K262" i="25"/>
  <c r="EB256" i="25"/>
  <c r="EB254" i="25" s="1"/>
  <c r="EB253" i="25"/>
  <c r="EB252" i="25"/>
  <c r="DT256" i="25"/>
  <c r="DT254" i="25" s="1"/>
  <c r="DT252" i="25"/>
  <c r="DT253" i="25"/>
  <c r="DI253" i="25"/>
  <c r="DI256" i="25"/>
  <c r="DI252" i="25"/>
  <c r="DA252" i="25"/>
  <c r="DA253" i="25"/>
  <c r="DA256" i="25"/>
  <c r="DA254" i="25" s="1"/>
  <c r="CS252" i="25"/>
  <c r="CS256" i="25"/>
  <c r="CS254" i="25" s="1"/>
  <c r="CS253" i="25"/>
  <c r="CK252" i="25"/>
  <c r="CK256" i="25"/>
  <c r="CK254" i="25" s="1"/>
  <c r="CK253" i="25"/>
  <c r="CC252" i="25"/>
  <c r="CC253" i="25"/>
  <c r="CC256" i="25"/>
  <c r="BU252" i="25"/>
  <c r="BU253" i="25"/>
  <c r="BU256" i="25"/>
  <c r="BM252" i="25"/>
  <c r="BM253" i="25"/>
  <c r="BM256" i="25"/>
  <c r="BE252" i="25"/>
  <c r="BE256" i="25"/>
  <c r="BE253" i="25"/>
  <c r="AW252" i="25"/>
  <c r="AW256" i="25"/>
  <c r="AW253" i="25"/>
  <c r="AO252" i="25"/>
  <c r="AO253" i="25"/>
  <c r="AO256" i="25"/>
  <c r="AO254" i="25" s="1"/>
  <c r="AG252" i="25"/>
  <c r="AG253" i="25"/>
  <c r="AG256" i="25"/>
  <c r="Y252" i="25"/>
  <c r="Y256" i="25"/>
  <c r="Y254" i="25" s="1"/>
  <c r="Y253" i="25"/>
  <c r="Q252" i="25"/>
  <c r="Q253" i="25"/>
  <c r="Q256" i="25"/>
  <c r="H252" i="25"/>
  <c r="H253" i="25"/>
  <c r="H256" i="25"/>
  <c r="DY246" i="25"/>
  <c r="DY248" i="25" s="1"/>
  <c r="DY250" i="25"/>
  <c r="DY247" i="25"/>
  <c r="DL246" i="25"/>
  <c r="DL250" i="25"/>
  <c r="DL247" i="25"/>
  <c r="DD246" i="25"/>
  <c r="DD247" i="25"/>
  <c r="DD250" i="25"/>
  <c r="CV246" i="25"/>
  <c r="CV247" i="25"/>
  <c r="CV250" i="25"/>
  <c r="CN246" i="25"/>
  <c r="CN250" i="25"/>
  <c r="CN247" i="25"/>
  <c r="CF246" i="25"/>
  <c r="CF247" i="25"/>
  <c r="CF249" i="25" s="1"/>
  <c r="CF250" i="25"/>
  <c r="BX246" i="25"/>
  <c r="BX247" i="25"/>
  <c r="BX249" i="25" s="1"/>
  <c r="BX250" i="25"/>
  <c r="BP246" i="25"/>
  <c r="BP247" i="25"/>
  <c r="BP250" i="25"/>
  <c r="BH246" i="25"/>
  <c r="BH250" i="25"/>
  <c r="BH247" i="25"/>
  <c r="AZ246" i="25"/>
  <c r="AZ247" i="25"/>
  <c r="AZ250" i="25"/>
  <c r="AR246" i="25"/>
  <c r="AR247" i="25"/>
  <c r="AR250" i="25"/>
  <c r="AJ246" i="25"/>
  <c r="AJ247" i="25"/>
  <c r="AJ250" i="25"/>
  <c r="AB246" i="25"/>
  <c r="AB250" i="25"/>
  <c r="AB247" i="25"/>
  <c r="T246" i="25"/>
  <c r="T250" i="25"/>
  <c r="T249" i="25" s="1"/>
  <c r="T247" i="25"/>
  <c r="L246" i="25"/>
  <c r="L250" i="25"/>
  <c r="L249" i="25" s="1"/>
  <c r="L247" i="25"/>
  <c r="DZ240" i="25"/>
  <c r="DZ241" i="25"/>
  <c r="DZ244" i="25"/>
  <c r="DN241" i="25"/>
  <c r="DN244" i="25"/>
  <c r="DN240" i="25"/>
  <c r="DF240" i="25"/>
  <c r="DF241" i="25"/>
  <c r="DF244" i="25"/>
  <c r="CX241" i="25"/>
  <c r="CX244" i="25"/>
  <c r="CX240" i="25"/>
  <c r="CP240" i="25"/>
  <c r="CP241" i="25"/>
  <c r="CP244" i="25"/>
  <c r="CP242" i="25" s="1"/>
  <c r="CH244" i="25"/>
  <c r="CH240" i="25"/>
  <c r="CH241" i="25"/>
  <c r="BZ240" i="25"/>
  <c r="BZ244" i="25"/>
  <c r="BZ242" i="25" s="1"/>
  <c r="BZ241" i="25"/>
  <c r="BR241" i="25"/>
  <c r="BR244" i="25"/>
  <c r="BR242" i="25" s="1"/>
  <c r="BR240" i="25"/>
  <c r="BJ240" i="25"/>
  <c r="BJ241" i="25"/>
  <c r="BJ244" i="25"/>
  <c r="BB244" i="25"/>
  <c r="BB242" i="25" s="1"/>
  <c r="BB240" i="25"/>
  <c r="BB241" i="25"/>
  <c r="AT240" i="25"/>
  <c r="AT241" i="25"/>
  <c r="AT244" i="25"/>
  <c r="AL244" i="25"/>
  <c r="AL240" i="25"/>
  <c r="AL241" i="25"/>
  <c r="AD240" i="25"/>
  <c r="AD241" i="25"/>
  <c r="AD244" i="25"/>
  <c r="AD242" i="25" s="1"/>
  <c r="V244" i="25"/>
  <c r="V240" i="25"/>
  <c r="V241" i="25"/>
  <c r="N240" i="25"/>
  <c r="N241" i="25"/>
  <c r="N244" i="25"/>
  <c r="F244" i="25"/>
  <c r="F241" i="25"/>
  <c r="F240" i="25"/>
  <c r="EB233" i="25"/>
  <c r="EB234" i="25"/>
  <c r="EB237" i="25"/>
  <c r="DP237" i="25"/>
  <c r="DP234" i="25"/>
  <c r="DP233" i="25"/>
  <c r="DH237" i="25"/>
  <c r="DH233" i="25"/>
  <c r="DH234" i="25"/>
  <c r="CZ237" i="25"/>
  <c r="CZ234" i="25"/>
  <c r="CZ233" i="25"/>
  <c r="CR237" i="25"/>
  <c r="CR233" i="25"/>
  <c r="CR234" i="25"/>
  <c r="CR235" i="25" s="1"/>
  <c r="CJ237" i="25"/>
  <c r="CJ234" i="25"/>
  <c r="CJ235" i="25" s="1"/>
  <c r="CJ233" i="25"/>
  <c r="CB234" i="25"/>
  <c r="CB235" i="25" s="1"/>
  <c r="CB237" i="25"/>
  <c r="CB233" i="25"/>
  <c r="BT234" i="25"/>
  <c r="BT237" i="25"/>
  <c r="BT233" i="25"/>
  <c r="BL234" i="25"/>
  <c r="BL235" i="25" s="1"/>
  <c r="BL237" i="25"/>
  <c r="BL233" i="25"/>
  <c r="BD234" i="25"/>
  <c r="BD235" i="25" s="1"/>
  <c r="BD237" i="25"/>
  <c r="BD233" i="25"/>
  <c r="AV234" i="25"/>
  <c r="AV235" i="25" s="1"/>
  <c r="AV237" i="25"/>
  <c r="AV233" i="25"/>
  <c r="AN234" i="25"/>
  <c r="AN235" i="25" s="1"/>
  <c r="AN237" i="25"/>
  <c r="AN233" i="25"/>
  <c r="AF234" i="25"/>
  <c r="AF237" i="25"/>
  <c r="AF233" i="25"/>
  <c r="X234" i="25"/>
  <c r="X237" i="25"/>
  <c r="X233" i="25"/>
  <c r="P234" i="25"/>
  <c r="P235" i="25" s="1"/>
  <c r="P237" i="25"/>
  <c r="P233" i="25"/>
  <c r="H233" i="25"/>
  <c r="H237" i="25"/>
  <c r="H236" i="25" s="1"/>
  <c r="H234" i="25"/>
  <c r="DY226" i="25"/>
  <c r="DY230" i="25"/>
  <c r="DY227" i="25"/>
  <c r="DM226" i="25"/>
  <c r="DM230" i="25"/>
  <c r="DM228" i="25" s="1"/>
  <c r="DM227" i="25"/>
  <c r="DE226" i="25"/>
  <c r="DE230" i="25"/>
  <c r="DE227" i="25"/>
  <c r="CW226" i="25"/>
  <c r="CW230" i="25"/>
  <c r="CW227" i="25"/>
  <c r="CO226" i="25"/>
  <c r="CO230" i="25"/>
  <c r="CO227" i="25"/>
  <c r="CG226" i="25"/>
  <c r="CG230" i="25"/>
  <c r="CG228" i="25" s="1"/>
  <c r="CG227" i="25"/>
  <c r="BY226" i="25"/>
  <c r="BY230" i="25"/>
  <c r="BY227" i="25"/>
  <c r="BQ226" i="25"/>
  <c r="BQ230" i="25"/>
  <c r="BQ228" i="25" s="1"/>
  <c r="BQ227" i="25"/>
  <c r="BI226" i="25"/>
  <c r="BI230" i="25"/>
  <c r="BI227" i="25"/>
  <c r="BA226" i="25"/>
  <c r="BA230" i="25"/>
  <c r="BA228" i="25" s="1"/>
  <c r="BA227" i="25"/>
  <c r="AS226" i="25"/>
  <c r="AS230" i="25"/>
  <c r="AS227" i="25"/>
  <c r="AK226" i="25"/>
  <c r="AK230" i="25"/>
  <c r="AK227" i="25"/>
  <c r="AC226" i="25"/>
  <c r="AC230" i="25"/>
  <c r="AC227" i="25"/>
  <c r="U226" i="25"/>
  <c r="U230" i="25"/>
  <c r="U228" i="25" s="1"/>
  <c r="U227" i="25"/>
  <c r="M226" i="25"/>
  <c r="M230" i="25"/>
  <c r="M228" i="25" s="1"/>
  <c r="M227" i="25"/>
  <c r="ED220" i="25"/>
  <c r="ED221" i="25"/>
  <c r="ED224" i="25"/>
  <c r="DV220" i="25"/>
  <c r="DV221" i="25"/>
  <c r="DV224" i="25"/>
  <c r="DI220" i="25"/>
  <c r="DI222" i="25" s="1"/>
  <c r="DI224" i="25"/>
  <c r="DI221" i="25"/>
  <c r="DA220" i="25"/>
  <c r="DA223" i="25" s="1"/>
  <c r="DA221" i="25"/>
  <c r="DA224" i="25"/>
  <c r="CS220" i="25"/>
  <c r="CS221" i="25"/>
  <c r="CS224" i="25"/>
  <c r="CK220" i="25"/>
  <c r="CK224" i="25"/>
  <c r="CK221" i="25"/>
  <c r="CC220" i="25"/>
  <c r="CC224" i="25"/>
  <c r="CC221" i="25"/>
  <c r="BU220" i="25"/>
  <c r="BU221" i="25"/>
  <c r="BU224" i="25"/>
  <c r="BM220" i="25"/>
  <c r="BM221" i="25"/>
  <c r="BM224" i="25"/>
  <c r="BE220" i="25"/>
  <c r="BE223" i="25" s="1"/>
  <c r="BE224" i="25"/>
  <c r="BE221" i="25"/>
  <c r="AW220" i="25"/>
  <c r="AW223" i="25" s="1"/>
  <c r="AW224" i="25"/>
  <c r="AW221" i="25"/>
  <c r="AO220" i="25"/>
  <c r="AO223" i="25" s="1"/>
  <c r="AO224" i="25"/>
  <c r="AO221" i="25"/>
  <c r="AG220" i="25"/>
  <c r="AG221" i="25"/>
  <c r="AG224" i="25"/>
  <c r="Y220" i="25"/>
  <c r="Y221" i="25"/>
  <c r="Y224" i="25"/>
  <c r="Q224" i="25"/>
  <c r="Q221" i="25"/>
  <c r="Q220" i="25"/>
  <c r="I224" i="25"/>
  <c r="I221" i="25"/>
  <c r="I220" i="25"/>
  <c r="DZ218" i="25"/>
  <c r="DZ215" i="25"/>
  <c r="DZ214" i="25"/>
  <c r="DM218" i="25"/>
  <c r="DM216" i="25" s="1"/>
  <c r="DM214" i="25"/>
  <c r="DM215" i="25"/>
  <c r="DE218" i="25"/>
  <c r="DE216" i="25" s="1"/>
  <c r="DE214" i="25"/>
  <c r="DE215" i="25"/>
  <c r="CW218" i="25"/>
  <c r="CW216" i="25" s="1"/>
  <c r="CW214" i="25"/>
  <c r="CW215" i="25"/>
  <c r="CO218" i="25"/>
  <c r="CO214" i="25"/>
  <c r="CO215" i="25"/>
  <c r="CG218" i="25"/>
  <c r="CG214" i="25"/>
  <c r="CG215" i="25"/>
  <c r="BY218" i="25"/>
  <c r="BY214" i="25"/>
  <c r="BY215" i="25"/>
  <c r="BQ218" i="25"/>
  <c r="BQ214" i="25"/>
  <c r="BQ215" i="25"/>
  <c r="BI218" i="25"/>
  <c r="BI214" i="25"/>
  <c r="BI215" i="25"/>
  <c r="BA218" i="25"/>
  <c r="BA216" i="25" s="1"/>
  <c r="BA214" i="25"/>
  <c r="BA215" i="25"/>
  <c r="AS218" i="25"/>
  <c r="AS216" i="25" s="1"/>
  <c r="AS214" i="25"/>
  <c r="AS215" i="25"/>
  <c r="AK218" i="25"/>
  <c r="AK216" i="25" s="1"/>
  <c r="AK214" i="25"/>
  <c r="AK215" i="25"/>
  <c r="AC218" i="25"/>
  <c r="AC214" i="25"/>
  <c r="AC215" i="25"/>
  <c r="U218" i="25"/>
  <c r="U214" i="25"/>
  <c r="U215" i="25"/>
  <c r="M218" i="25"/>
  <c r="M214" i="25"/>
  <c r="M215" i="25"/>
  <c r="EC212" i="25"/>
  <c r="EC208" i="25"/>
  <c r="EC209" i="25"/>
  <c r="DU212" i="25"/>
  <c r="DU208" i="25"/>
  <c r="DU209" i="25"/>
  <c r="DJ208" i="25"/>
  <c r="DJ209" i="25"/>
  <c r="DJ212" i="25"/>
  <c r="DB208" i="25"/>
  <c r="DB211" i="25" s="1"/>
  <c r="DB212" i="25"/>
  <c r="DB210" i="25" s="1"/>
  <c r="DB209" i="25"/>
  <c r="CT212" i="25"/>
  <c r="CT210" i="25" s="1"/>
  <c r="CT208" i="25"/>
  <c r="CT209" i="25"/>
  <c r="CL208" i="25"/>
  <c r="CL209" i="25"/>
  <c r="CL212" i="25"/>
  <c r="CL210" i="25" s="1"/>
  <c r="CD208" i="25"/>
  <c r="CD209" i="25"/>
  <c r="CD212" i="25"/>
  <c r="CD210" i="25" s="1"/>
  <c r="BV208" i="25"/>
  <c r="BV209" i="25"/>
  <c r="BV212" i="25"/>
  <c r="BN212" i="25"/>
  <c r="BN208" i="25"/>
  <c r="BN209" i="25"/>
  <c r="BF208" i="25"/>
  <c r="BF209" i="25"/>
  <c r="BF212" i="25"/>
  <c r="AX208" i="25"/>
  <c r="AX209" i="25"/>
  <c r="AX212" i="25"/>
  <c r="AP208" i="25"/>
  <c r="AP211" i="25" s="1"/>
  <c r="AP209" i="25"/>
  <c r="AP212" i="25"/>
  <c r="AP210" i="25" s="1"/>
  <c r="AH212" i="25"/>
  <c r="AH210" i="25" s="1"/>
  <c r="AH208" i="25"/>
  <c r="AH209" i="25"/>
  <c r="Z208" i="25"/>
  <c r="Z209" i="25"/>
  <c r="Z212" i="25"/>
  <c r="R208" i="25"/>
  <c r="R209" i="25"/>
  <c r="R212" i="25"/>
  <c r="J208" i="25"/>
  <c r="J209" i="25"/>
  <c r="J212" i="25"/>
  <c r="EA202" i="25"/>
  <c r="EA203" i="25"/>
  <c r="EA206" i="25"/>
  <c r="DO202" i="25"/>
  <c r="DO203" i="25"/>
  <c r="DO206" i="25"/>
  <c r="DG202" i="25"/>
  <c r="DG203" i="25"/>
  <c r="DG206" i="25"/>
  <c r="CY202" i="25"/>
  <c r="CY203" i="25"/>
  <c r="CY206" i="25"/>
  <c r="CY204" i="25" s="1"/>
  <c r="CQ202" i="25"/>
  <c r="CQ203" i="25"/>
  <c r="CQ206" i="25"/>
  <c r="CI202" i="25"/>
  <c r="CI203" i="25"/>
  <c r="CI206" i="25"/>
  <c r="CI204" i="25" s="1"/>
  <c r="CA202" i="25"/>
  <c r="CA203" i="25"/>
  <c r="CA206" i="25"/>
  <c r="CA204" i="25" s="1"/>
  <c r="BS202" i="25"/>
  <c r="BS206" i="25"/>
  <c r="BS204" i="25" s="1"/>
  <c r="BS203" i="25"/>
  <c r="BK202" i="25"/>
  <c r="BK206" i="25"/>
  <c r="BK204" i="25" s="1"/>
  <c r="BK203" i="25"/>
  <c r="BC202" i="25"/>
  <c r="BC203" i="25"/>
  <c r="BC206" i="25"/>
  <c r="AU202" i="25"/>
  <c r="AU203" i="25"/>
  <c r="AU206" i="25"/>
  <c r="AM202" i="25"/>
  <c r="AM203" i="25"/>
  <c r="AM206" i="25"/>
  <c r="AM204" i="25" s="1"/>
  <c r="AE202" i="25"/>
  <c r="AE203" i="25"/>
  <c r="AE206" i="25"/>
  <c r="W202" i="25"/>
  <c r="W203" i="25"/>
  <c r="W206" i="25"/>
  <c r="W204" i="25" s="1"/>
  <c r="DM68" i="25"/>
  <c r="CG68" i="25"/>
  <c r="BA68" i="25"/>
  <c r="BA66" i="25" s="1"/>
  <c r="DR68" i="25"/>
  <c r="DR66" i="25" s="1"/>
  <c r="DR65" i="25"/>
  <c r="DT78" i="25"/>
  <c r="DT79" i="25"/>
  <c r="DT82" i="25"/>
  <c r="DU84" i="25"/>
  <c r="DU85" i="25"/>
  <c r="DU88" i="25"/>
  <c r="DT90" i="25"/>
  <c r="DT91" i="25"/>
  <c r="DT94" i="25"/>
  <c r="DV97" i="25"/>
  <c r="DV99" i="25" s="1"/>
  <c r="DV98" i="25"/>
  <c r="DV101" i="25"/>
  <c r="DW104" i="25"/>
  <c r="DW105" i="25"/>
  <c r="DW108" i="25"/>
  <c r="DU111" i="25"/>
  <c r="DU112" i="25"/>
  <c r="DU115" i="25"/>
  <c r="DU113" i="25" s="1"/>
  <c r="DS117" i="25"/>
  <c r="DS118" i="25"/>
  <c r="DS121" i="25"/>
  <c r="DS119" i="25" s="1"/>
  <c r="DQ126" i="25"/>
  <c r="DQ125" i="25"/>
  <c r="DQ127" i="25" s="1"/>
  <c r="DQ129" i="25"/>
  <c r="DV131" i="25"/>
  <c r="DV132" i="25"/>
  <c r="DV135" i="25"/>
  <c r="DR137" i="25"/>
  <c r="DR138" i="25"/>
  <c r="DR141" i="25"/>
  <c r="DT145" i="25"/>
  <c r="DT146" i="25"/>
  <c r="DT149" i="25"/>
  <c r="DQ157" i="25"/>
  <c r="DQ158" i="25"/>
  <c r="DQ161" i="25"/>
  <c r="DQ159" i="25" s="1"/>
  <c r="DS176" i="25"/>
  <c r="DS177" i="25"/>
  <c r="DS180" i="25"/>
  <c r="DR202" i="25"/>
  <c r="DR203" i="25"/>
  <c r="DR206" i="25"/>
  <c r="DR214" i="25"/>
  <c r="DR215" i="25"/>
  <c r="DR218" i="25"/>
  <c r="DR216" i="25" s="1"/>
  <c r="DS226" i="25"/>
  <c r="DS227" i="25"/>
  <c r="DS230" i="25"/>
  <c r="DS233" i="25"/>
  <c r="DS237" i="25"/>
  <c r="DS236" i="25" s="1"/>
  <c r="DS234" i="25"/>
  <c r="DS240" i="25"/>
  <c r="DS241" i="25"/>
  <c r="DS244" i="25"/>
  <c r="DS252" i="25"/>
  <c r="DS253" i="25"/>
  <c r="DS256" i="25"/>
  <c r="DR265" i="25"/>
  <c r="DR268" i="25"/>
  <c r="DR264" i="25"/>
  <c r="DQ75" i="25"/>
  <c r="DQ73" i="25" s="1"/>
  <c r="Z75" i="25"/>
  <c r="CL72" i="25"/>
  <c r="Z72" i="25"/>
  <c r="CT71" i="25"/>
  <c r="AR104" i="25"/>
  <c r="AR105" i="25"/>
  <c r="AR108" i="25"/>
  <c r="AR106" i="25" s="1"/>
  <c r="BN88" i="25"/>
  <c r="BN84" i="25"/>
  <c r="BN85" i="25"/>
  <c r="DX125" i="25"/>
  <c r="DX126" i="25"/>
  <c r="DX129" i="25"/>
  <c r="DX127" i="25" s="1"/>
  <c r="BU126" i="25"/>
  <c r="BU125" i="25"/>
  <c r="BU129" i="25"/>
  <c r="BU127" i="25" s="1"/>
  <c r="Y126" i="25"/>
  <c r="Y129" i="25"/>
  <c r="Y127" i="25" s="1"/>
  <c r="Y125" i="25"/>
  <c r="DO117" i="25"/>
  <c r="DO118" i="25"/>
  <c r="DO121" i="25"/>
  <c r="BS117" i="25"/>
  <c r="BS118" i="25"/>
  <c r="BS121" i="25"/>
  <c r="AE117" i="25"/>
  <c r="AE118" i="25"/>
  <c r="AE121" i="25"/>
  <c r="CM111" i="25"/>
  <c r="CM112" i="25"/>
  <c r="CM115" i="25"/>
  <c r="CM113" i="25" s="1"/>
  <c r="AY111" i="25"/>
  <c r="AY112" i="25"/>
  <c r="AY115" i="25"/>
  <c r="K111" i="25"/>
  <c r="K112" i="25"/>
  <c r="K115" i="25"/>
  <c r="K113" i="25" s="1"/>
  <c r="EB104" i="25"/>
  <c r="EB105" i="25"/>
  <c r="EB108" i="25"/>
  <c r="EB106" i="25" s="1"/>
  <c r="BP104" i="25"/>
  <c r="BP105" i="25"/>
  <c r="BP108" i="25"/>
  <c r="K137" i="25"/>
  <c r="K138" i="25"/>
  <c r="K141" i="25"/>
  <c r="BY131" i="25"/>
  <c r="BY132" i="25"/>
  <c r="BY135" i="25"/>
  <c r="AB131" i="25"/>
  <c r="AB132" i="25"/>
  <c r="AB135" i="25"/>
  <c r="DP126" i="25"/>
  <c r="DP125" i="25"/>
  <c r="DP129" i="25"/>
  <c r="DP127" i="25" s="1"/>
  <c r="CR126" i="25"/>
  <c r="CR125" i="25"/>
  <c r="CR129" i="25"/>
  <c r="AV126" i="25"/>
  <c r="AV125" i="25"/>
  <c r="AV129" i="25"/>
  <c r="AV127" i="25" s="1"/>
  <c r="P126" i="25"/>
  <c r="P129" i="25"/>
  <c r="P125" i="25"/>
  <c r="DN117" i="25"/>
  <c r="DN118" i="25"/>
  <c r="DN121" i="25"/>
  <c r="BR117" i="25"/>
  <c r="BR118" i="25"/>
  <c r="BR121" i="25"/>
  <c r="AL117" i="25"/>
  <c r="AL118" i="25"/>
  <c r="AL121" i="25"/>
  <c r="V117" i="25"/>
  <c r="V118" i="25"/>
  <c r="V121" i="25"/>
  <c r="DJ111" i="25"/>
  <c r="DJ112" i="25"/>
  <c r="DJ115" i="25"/>
  <c r="DJ113" i="25" s="1"/>
  <c r="BV111" i="25"/>
  <c r="BV112" i="25"/>
  <c r="BV115" i="25"/>
  <c r="AP111" i="25"/>
  <c r="AP112" i="25"/>
  <c r="AP115" i="25"/>
  <c r="J111" i="25"/>
  <c r="J112" i="25"/>
  <c r="J115" i="25"/>
  <c r="X68" i="25"/>
  <c r="DX264" i="25"/>
  <c r="DX265" i="25"/>
  <c r="DX268" i="25"/>
  <c r="DM265" i="25"/>
  <c r="DM268" i="25"/>
  <c r="DM266" i="25" s="1"/>
  <c r="DM264" i="25"/>
  <c r="DE265" i="25"/>
  <c r="DE268" i="25"/>
  <c r="DE264" i="25"/>
  <c r="CW265" i="25"/>
  <c r="CW268" i="25"/>
  <c r="CW264" i="25"/>
  <c r="CO264" i="25"/>
  <c r="CO265" i="25"/>
  <c r="CO268" i="25"/>
  <c r="CG265" i="25"/>
  <c r="CG268" i="25"/>
  <c r="CG264" i="25"/>
  <c r="BY264" i="25"/>
  <c r="BY265" i="25"/>
  <c r="BY268" i="25"/>
  <c r="BY266" i="25" s="1"/>
  <c r="BQ265" i="25"/>
  <c r="BQ268" i="25"/>
  <c r="BQ266" i="25" s="1"/>
  <c r="BQ264" i="25"/>
  <c r="BI264" i="25"/>
  <c r="BI265" i="25"/>
  <c r="BI268" i="25"/>
  <c r="BA268" i="25"/>
  <c r="BA264" i="25"/>
  <c r="BA265" i="25"/>
  <c r="AS268" i="25"/>
  <c r="AS264" i="25"/>
  <c r="AS265" i="25"/>
  <c r="AK268" i="25"/>
  <c r="AK264" i="25"/>
  <c r="AK265" i="25"/>
  <c r="AC264" i="25"/>
  <c r="AC265" i="25"/>
  <c r="AC268" i="25"/>
  <c r="U268" i="25"/>
  <c r="U264" i="25"/>
  <c r="U265" i="25"/>
  <c r="M264" i="25"/>
  <c r="M265" i="25"/>
  <c r="M268" i="25"/>
  <c r="ED258" i="25"/>
  <c r="ED259" i="25"/>
  <c r="ED262" i="25"/>
  <c r="DV258" i="25"/>
  <c r="DV259" i="25"/>
  <c r="DV262" i="25"/>
  <c r="DJ262" i="25"/>
  <c r="DJ258" i="25"/>
  <c r="DJ261" i="25" s="1"/>
  <c r="DJ259" i="25"/>
  <c r="DB258" i="25"/>
  <c r="DB260" i="25" s="1"/>
  <c r="DB259" i="25"/>
  <c r="DB262" i="25"/>
  <c r="CT262" i="25"/>
  <c r="CT258" i="25"/>
  <c r="CT259" i="25"/>
  <c r="CL258" i="25"/>
  <c r="CL260" i="25" s="1"/>
  <c r="CL259" i="25"/>
  <c r="CL262" i="25"/>
  <c r="CD262" i="25"/>
  <c r="CD258" i="25"/>
  <c r="CD261" i="25" s="1"/>
  <c r="CD259" i="25"/>
  <c r="BV258" i="25"/>
  <c r="BV259" i="25"/>
  <c r="BV262" i="25"/>
  <c r="BN262" i="25"/>
  <c r="BN258" i="25"/>
  <c r="BN261" i="25" s="1"/>
  <c r="BN259" i="25"/>
  <c r="BF258" i="25"/>
  <c r="BF260" i="25" s="1"/>
  <c r="BF259" i="25"/>
  <c r="BF262" i="25"/>
  <c r="AP258" i="25"/>
  <c r="AP259" i="25"/>
  <c r="AP262" i="25"/>
  <c r="AH262" i="25"/>
  <c r="AH258" i="25"/>
  <c r="AH259" i="25"/>
  <c r="Z258" i="25"/>
  <c r="Z259" i="25"/>
  <c r="Z262" i="25"/>
  <c r="R262" i="25"/>
  <c r="R258" i="25"/>
  <c r="R259" i="25"/>
  <c r="J258" i="25"/>
  <c r="J259" i="25"/>
  <c r="J262" i="25"/>
  <c r="EA252" i="25"/>
  <c r="EA253" i="25"/>
  <c r="EA256" i="25"/>
  <c r="EA254" i="25" s="1"/>
  <c r="DP252" i="25"/>
  <c r="DP253" i="25"/>
  <c r="DP256" i="25"/>
  <c r="DH252" i="25"/>
  <c r="DH256" i="25"/>
  <c r="DH253" i="25"/>
  <c r="CZ252" i="25"/>
  <c r="CZ253" i="25"/>
  <c r="CZ256" i="25"/>
  <c r="CR252" i="25"/>
  <c r="CR256" i="25"/>
  <c r="CR253" i="25"/>
  <c r="CJ252" i="25"/>
  <c r="CJ253" i="25"/>
  <c r="CJ256" i="25"/>
  <c r="CJ254" i="25" s="1"/>
  <c r="CB252" i="25"/>
  <c r="CB253" i="25"/>
  <c r="CB256" i="25"/>
  <c r="BT252" i="25"/>
  <c r="BT253" i="25"/>
  <c r="BT256" i="25"/>
  <c r="BL252" i="25"/>
  <c r="BL253" i="25"/>
  <c r="BL256" i="25"/>
  <c r="BL254" i="25" s="1"/>
  <c r="BD252" i="25"/>
  <c r="BD253" i="25"/>
  <c r="BD256" i="25"/>
  <c r="AV252" i="25"/>
  <c r="AV253" i="25"/>
  <c r="AV256" i="25"/>
  <c r="AN252" i="25"/>
  <c r="AN253" i="25"/>
  <c r="AN256" i="25"/>
  <c r="AF252" i="25"/>
  <c r="AF253" i="25"/>
  <c r="AF256" i="25"/>
  <c r="X252" i="25"/>
  <c r="X253" i="25"/>
  <c r="X256" i="25"/>
  <c r="X254" i="25" s="1"/>
  <c r="P252" i="25"/>
  <c r="P253" i="25"/>
  <c r="P256" i="25"/>
  <c r="DS78" i="25"/>
  <c r="DT84" i="25"/>
  <c r="DT85" i="25"/>
  <c r="DT88" i="25"/>
  <c r="DS90" i="25"/>
  <c r="DS91" i="25"/>
  <c r="DS94" i="25"/>
  <c r="DU97" i="25"/>
  <c r="DU98" i="25"/>
  <c r="DU101" i="25"/>
  <c r="DU99" i="25" s="1"/>
  <c r="DV104" i="25"/>
  <c r="DV105" i="25"/>
  <c r="DV108" i="25"/>
  <c r="DT111" i="25"/>
  <c r="DT112" i="25"/>
  <c r="DT115" i="25"/>
  <c r="DR117" i="25"/>
  <c r="DR118" i="25"/>
  <c r="DR121" i="25"/>
  <c r="DU131" i="25"/>
  <c r="DU132" i="25"/>
  <c r="DU135" i="25"/>
  <c r="DQ137" i="25"/>
  <c r="DQ138" i="25"/>
  <c r="DQ141" i="25"/>
  <c r="DS145" i="25"/>
  <c r="DS146" i="25"/>
  <c r="DS149" i="25"/>
  <c r="DU155" i="25"/>
  <c r="DU153" i="25" s="1"/>
  <c r="DU151" i="25"/>
  <c r="DU152" i="25"/>
  <c r="DT163" i="25"/>
  <c r="DT164" i="25"/>
  <c r="DT167" i="25"/>
  <c r="DT165" i="25" s="1"/>
  <c r="DR176" i="25"/>
  <c r="DR177" i="25"/>
  <c r="DR180" i="25"/>
  <c r="DQ202" i="25"/>
  <c r="DQ203" i="25"/>
  <c r="DQ206" i="25"/>
  <c r="DQ218" i="25"/>
  <c r="DQ214" i="25"/>
  <c r="DQ215" i="25"/>
  <c r="DR226" i="25"/>
  <c r="DR229" i="25" s="1"/>
  <c r="DR227" i="25"/>
  <c r="DR230" i="25"/>
  <c r="DR237" i="25"/>
  <c r="DR234" i="25"/>
  <c r="DR233" i="25"/>
  <c r="DR236" i="25" s="1"/>
  <c r="DR240" i="25"/>
  <c r="DR241" i="25"/>
  <c r="DR244" i="25"/>
  <c r="DR252" i="25"/>
  <c r="DR253" i="25"/>
  <c r="DR256" i="25"/>
  <c r="DQ264" i="25"/>
  <c r="DQ265" i="25"/>
  <c r="DQ268" i="25"/>
  <c r="DQ266" i="25" s="1"/>
  <c r="DJ75" i="25"/>
  <c r="CD75" i="25"/>
  <c r="R75" i="25"/>
  <c r="CD72" i="25"/>
  <c r="R72" i="25"/>
  <c r="DB85" i="25"/>
  <c r="DE104" i="25"/>
  <c r="DE105" i="25"/>
  <c r="DE108" i="25"/>
  <c r="DE106" i="25" s="1"/>
  <c r="AJ104" i="25"/>
  <c r="AJ105" i="25"/>
  <c r="AJ108" i="25"/>
  <c r="CL101" i="25"/>
  <c r="CL97" i="25"/>
  <c r="CL98" i="25"/>
  <c r="BF101" i="25"/>
  <c r="BF97" i="25"/>
  <c r="BF98" i="25"/>
  <c r="R101" i="25"/>
  <c r="R97" i="25"/>
  <c r="R98" i="25"/>
  <c r="CK90" i="25"/>
  <c r="CK91" i="25"/>
  <c r="CK94" i="25"/>
  <c r="AW90" i="25"/>
  <c r="AW91" i="25"/>
  <c r="AW94" i="25"/>
  <c r="AW92" i="25" s="1"/>
  <c r="I90" i="25"/>
  <c r="I91" i="25"/>
  <c r="I94" i="25"/>
  <c r="CT88" i="25"/>
  <c r="CT84" i="25"/>
  <c r="CT85" i="25"/>
  <c r="BV88" i="25"/>
  <c r="BV84" i="25"/>
  <c r="BV86" i="25" s="1"/>
  <c r="BV85" i="25"/>
  <c r="Z88" i="25"/>
  <c r="Z84" i="25"/>
  <c r="Z85" i="25"/>
  <c r="CX78" i="25"/>
  <c r="CX79" i="25"/>
  <c r="CX82" i="25"/>
  <c r="BZ78" i="25"/>
  <c r="BZ79" i="25"/>
  <c r="BZ82" i="25"/>
  <c r="V78" i="25"/>
  <c r="V82" i="25"/>
  <c r="DA72" i="25"/>
  <c r="DA71" i="25"/>
  <c r="BM75" i="25"/>
  <c r="BM72" i="25"/>
  <c r="BM71" i="25"/>
  <c r="Y75" i="25"/>
  <c r="Y73" i="25" s="1"/>
  <c r="Y71" i="25"/>
  <c r="Y72" i="25"/>
  <c r="DN68" i="25"/>
  <c r="DN65" i="25"/>
  <c r="DN64" i="25"/>
  <c r="CH68" i="25"/>
  <c r="CH66" i="25" s="1"/>
  <c r="CH65" i="25"/>
  <c r="CH64" i="25"/>
  <c r="AK65" i="25"/>
  <c r="AK64" i="25"/>
  <c r="DM247" i="25"/>
  <c r="DM246" i="25"/>
  <c r="DM250" i="25"/>
  <c r="DM249" i="25" s="1"/>
  <c r="BA247" i="25"/>
  <c r="BA246" i="25"/>
  <c r="BA250" i="25"/>
  <c r="U250" i="25"/>
  <c r="U247" i="25"/>
  <c r="U246" i="25"/>
  <c r="DO240" i="25"/>
  <c r="DO241" i="25"/>
  <c r="DO244" i="25"/>
  <c r="DO242" i="25" s="1"/>
  <c r="DG240" i="25"/>
  <c r="DG241" i="25"/>
  <c r="DG244" i="25"/>
  <c r="CA241" i="25"/>
  <c r="CA240" i="25"/>
  <c r="CA244" i="25"/>
  <c r="CA242" i="25" s="1"/>
  <c r="AE240" i="25"/>
  <c r="AE241" i="25"/>
  <c r="AE244" i="25"/>
  <c r="DA237" i="25"/>
  <c r="DA234" i="25"/>
  <c r="DA233" i="25"/>
  <c r="BM234" i="25"/>
  <c r="BM237" i="25"/>
  <c r="BM233" i="25"/>
  <c r="BM235" i="25" s="1"/>
  <c r="I233" i="25"/>
  <c r="I236" i="25" s="1"/>
  <c r="I237" i="25"/>
  <c r="I234" i="25"/>
  <c r="CP226" i="25"/>
  <c r="CP229" i="25" s="1"/>
  <c r="CP230" i="25"/>
  <c r="CP227" i="25"/>
  <c r="BB226" i="25"/>
  <c r="BB230" i="25"/>
  <c r="BB227" i="25"/>
  <c r="N226" i="25"/>
  <c r="N230" i="25"/>
  <c r="N227" i="25"/>
  <c r="DB221" i="25"/>
  <c r="DB224" i="25"/>
  <c r="DB220" i="25"/>
  <c r="CD221" i="25"/>
  <c r="CD220" i="25"/>
  <c r="CD224" i="25"/>
  <c r="AH221" i="25"/>
  <c r="AH224" i="25"/>
  <c r="AH220" i="25"/>
  <c r="CX218" i="25"/>
  <c r="CX214" i="25"/>
  <c r="CX215" i="25"/>
  <c r="BB218" i="25"/>
  <c r="BB216" i="25" s="1"/>
  <c r="BB214" i="25"/>
  <c r="BB215" i="25"/>
  <c r="V218" i="25"/>
  <c r="V214" i="25"/>
  <c r="V215" i="25"/>
  <c r="DC208" i="25"/>
  <c r="DC209" i="25"/>
  <c r="DC212" i="25"/>
  <c r="DC210" i="25" s="1"/>
  <c r="BW208" i="25"/>
  <c r="BW209" i="25"/>
  <c r="BW212" i="25"/>
  <c r="AQ208" i="25"/>
  <c r="AQ209" i="25"/>
  <c r="AQ212" i="25"/>
  <c r="AQ210" i="25" s="1"/>
  <c r="K208" i="25"/>
  <c r="K209" i="25"/>
  <c r="K212" i="25"/>
  <c r="CJ202" i="25"/>
  <c r="CJ206" i="25"/>
  <c r="CJ203" i="25"/>
  <c r="AV202" i="25"/>
  <c r="AV206" i="25"/>
  <c r="AV203" i="25"/>
  <c r="DN131" i="25"/>
  <c r="DN135" i="25"/>
  <c r="DN132" i="25"/>
  <c r="CH131" i="25"/>
  <c r="CH132" i="25"/>
  <c r="CH135" i="25"/>
  <c r="AS131" i="25"/>
  <c r="AS132" i="25"/>
  <c r="AS135" i="25"/>
  <c r="AS133" i="25" s="1"/>
  <c r="CK126" i="25"/>
  <c r="CK125" i="25"/>
  <c r="CK129" i="25"/>
  <c r="AO126" i="25"/>
  <c r="AO129" i="25"/>
  <c r="AO125" i="25"/>
  <c r="CQ117" i="25"/>
  <c r="CQ118" i="25"/>
  <c r="CQ121" i="25"/>
  <c r="BC117" i="25"/>
  <c r="BC118" i="25"/>
  <c r="BC121" i="25"/>
  <c r="DC111" i="25"/>
  <c r="DC112" i="25"/>
  <c r="DC115" i="25"/>
  <c r="DC113" i="25" s="1"/>
  <c r="BO111" i="25"/>
  <c r="BO112" i="25"/>
  <c r="BO115" i="25"/>
  <c r="AQ111" i="25"/>
  <c r="AQ112" i="25"/>
  <c r="AQ115" i="25"/>
  <c r="S111" i="25"/>
  <c r="S112" i="25"/>
  <c r="S115" i="25"/>
  <c r="S113" i="25" s="1"/>
  <c r="DL104" i="25"/>
  <c r="DL105" i="25"/>
  <c r="DL108" i="25"/>
  <c r="CF104" i="25"/>
  <c r="CF105" i="25"/>
  <c r="CF108" i="25"/>
  <c r="CF106" i="25" s="1"/>
  <c r="DE131" i="25"/>
  <c r="DE132" i="25"/>
  <c r="DE135" i="25"/>
  <c r="BQ131" i="25"/>
  <c r="BQ132" i="25"/>
  <c r="BQ135" i="25"/>
  <c r="AJ131" i="25"/>
  <c r="AJ132" i="25"/>
  <c r="AJ135" i="25"/>
  <c r="AJ133" i="25" s="1"/>
  <c r="CZ126" i="25"/>
  <c r="CZ125" i="25"/>
  <c r="CZ129" i="25"/>
  <c r="BT126" i="25"/>
  <c r="BT125" i="25"/>
  <c r="BT129" i="25"/>
  <c r="AN126" i="25"/>
  <c r="AN129" i="25"/>
  <c r="AN125" i="25"/>
  <c r="H126" i="25"/>
  <c r="H129" i="25"/>
  <c r="H127" i="25" s="1"/>
  <c r="H125" i="25"/>
  <c r="CX117" i="25"/>
  <c r="CX118" i="25"/>
  <c r="CX121" i="25"/>
  <c r="BJ117" i="25"/>
  <c r="BJ118" i="25"/>
  <c r="BJ121" i="25"/>
  <c r="AD117" i="25"/>
  <c r="AD118" i="25"/>
  <c r="AD121" i="25"/>
  <c r="DY111" i="25"/>
  <c r="DY112" i="25"/>
  <c r="DY115" i="25"/>
  <c r="DY113" i="25" s="1"/>
  <c r="CL111" i="25"/>
  <c r="CL112" i="25"/>
  <c r="CL115" i="25"/>
  <c r="BF111" i="25"/>
  <c r="BF112" i="25"/>
  <c r="BF115" i="25"/>
  <c r="Z111" i="25"/>
  <c r="Z112" i="25"/>
  <c r="Z115" i="25"/>
  <c r="CU105" i="25"/>
  <c r="DW151" i="25"/>
  <c r="DW152" i="25"/>
  <c r="DW155" i="25"/>
  <c r="CT151" i="25"/>
  <c r="CT152" i="25"/>
  <c r="CT155" i="25"/>
  <c r="BV151" i="25"/>
  <c r="BV153" i="25" s="1"/>
  <c r="BV152" i="25"/>
  <c r="BV155" i="25"/>
  <c r="AX151" i="25"/>
  <c r="AX154" i="25" s="1"/>
  <c r="AX152" i="25"/>
  <c r="AX155" i="25"/>
  <c r="Z151" i="25"/>
  <c r="Z152" i="25"/>
  <c r="Z155" i="25"/>
  <c r="DW145" i="25"/>
  <c r="DW146" i="25"/>
  <c r="DW149" i="25"/>
  <c r="CL145" i="25"/>
  <c r="CL146" i="25"/>
  <c r="CL149" i="25"/>
  <c r="BV145" i="25"/>
  <c r="BV146" i="25"/>
  <c r="BV149" i="25"/>
  <c r="BN145" i="25"/>
  <c r="BN146" i="25"/>
  <c r="BN149" i="25"/>
  <c r="BF145" i="25"/>
  <c r="BF146" i="25"/>
  <c r="BF149" i="25"/>
  <c r="AP145" i="25"/>
  <c r="AP146" i="25"/>
  <c r="AP149" i="25"/>
  <c r="Z145" i="25"/>
  <c r="Z146" i="25"/>
  <c r="Z149" i="25"/>
  <c r="R145" i="25"/>
  <c r="R146" i="25"/>
  <c r="R149" i="25"/>
  <c r="J145" i="25"/>
  <c r="J146" i="25"/>
  <c r="J149" i="25"/>
  <c r="DW137" i="25"/>
  <c r="DW138" i="25"/>
  <c r="DW141" i="25"/>
  <c r="DW139" i="25" s="1"/>
  <c r="DK137" i="25"/>
  <c r="DK138" i="25"/>
  <c r="DK141" i="25"/>
  <c r="DC137" i="25"/>
  <c r="DC138" i="25"/>
  <c r="DC141" i="25"/>
  <c r="CU137" i="25"/>
  <c r="CU138" i="25"/>
  <c r="CU141" i="25"/>
  <c r="CU139" i="25" s="1"/>
  <c r="CM137" i="25"/>
  <c r="CM138" i="25"/>
  <c r="CM141" i="25"/>
  <c r="CE137" i="25"/>
  <c r="CE138" i="25"/>
  <c r="CE141" i="25"/>
  <c r="BW137" i="25"/>
  <c r="BW138" i="25"/>
  <c r="BW141" i="25"/>
  <c r="BW139" i="25" s="1"/>
  <c r="BO137" i="25"/>
  <c r="BO138" i="25"/>
  <c r="BO141" i="25"/>
  <c r="BG137" i="25"/>
  <c r="BG138" i="25"/>
  <c r="BG141" i="25"/>
  <c r="BG139" i="25" s="1"/>
  <c r="AY137" i="25"/>
  <c r="AY138" i="25"/>
  <c r="AY141" i="25"/>
  <c r="AQ137" i="25"/>
  <c r="AQ138" i="25"/>
  <c r="AQ141" i="25"/>
  <c r="AI137" i="25"/>
  <c r="AI138" i="25"/>
  <c r="AI141" i="25"/>
  <c r="AI139" i="25" s="1"/>
  <c r="AA137" i="25"/>
  <c r="AA138" i="25"/>
  <c r="AA141" i="25"/>
  <c r="R137" i="25"/>
  <c r="R140" i="25" s="1"/>
  <c r="R138" i="25"/>
  <c r="R141" i="25"/>
  <c r="V68" i="25"/>
  <c r="V66" i="25" s="1"/>
  <c r="V65" i="25"/>
  <c r="V64" i="25"/>
  <c r="N68" i="25"/>
  <c r="N65" i="25"/>
  <c r="N64" i="25"/>
  <c r="F64" i="25"/>
  <c r="F68" i="25"/>
  <c r="DE68" i="25"/>
  <c r="DE66" i="25" s="1"/>
  <c r="BY68" i="25"/>
  <c r="DI75" i="25"/>
  <c r="DI73" i="25" s="1"/>
  <c r="BV75" i="25"/>
  <c r="J75" i="25"/>
  <c r="BV72" i="25"/>
  <c r="J72" i="25"/>
  <c r="AP85" i="25"/>
  <c r="DM104" i="25"/>
  <c r="DM105" i="25"/>
  <c r="DM108" i="25"/>
  <c r="BQ104" i="25"/>
  <c r="BQ105" i="25"/>
  <c r="BQ108" i="25"/>
  <c r="BQ106" i="25" s="1"/>
  <c r="AB104" i="25"/>
  <c r="AB105" i="25"/>
  <c r="AB108" i="25"/>
  <c r="CD101" i="25"/>
  <c r="CD97" i="25"/>
  <c r="CD98" i="25"/>
  <c r="AX101" i="25"/>
  <c r="AX97" i="25"/>
  <c r="AX98" i="25"/>
  <c r="J101" i="25"/>
  <c r="J97" i="25"/>
  <c r="J98" i="25"/>
  <c r="CS90" i="25"/>
  <c r="CS91" i="25"/>
  <c r="CS94" i="25"/>
  <c r="BM90" i="25"/>
  <c r="BM91" i="25"/>
  <c r="BM94" i="25"/>
  <c r="BM92" i="25" s="1"/>
  <c r="Y90" i="25"/>
  <c r="Y91" i="25"/>
  <c r="Y94" i="25"/>
  <c r="DJ88" i="25"/>
  <c r="DJ84" i="25"/>
  <c r="DJ85" i="25"/>
  <c r="CD88" i="25"/>
  <c r="CD84" i="25"/>
  <c r="CD87" i="25" s="1"/>
  <c r="CD85" i="25"/>
  <c r="AH88" i="25"/>
  <c r="AH84" i="25"/>
  <c r="AH85" i="25"/>
  <c r="CP78" i="25"/>
  <c r="CP79" i="25"/>
  <c r="CP82" i="25"/>
  <c r="BJ78" i="25"/>
  <c r="BJ79" i="25"/>
  <c r="BJ82" i="25"/>
  <c r="AL78" i="25"/>
  <c r="AL82" i="25"/>
  <c r="AL79" i="25"/>
  <c r="F78" i="25"/>
  <c r="F82" i="25"/>
  <c r="F79" i="25"/>
  <c r="CS71" i="25"/>
  <c r="CS72" i="25"/>
  <c r="CC71" i="25"/>
  <c r="CC72" i="25"/>
  <c r="CC75" i="25"/>
  <c r="AG71" i="25"/>
  <c r="AG72" i="25"/>
  <c r="AG75" i="25"/>
  <c r="AG73" i="25" s="1"/>
  <c r="DF68" i="25"/>
  <c r="DF65" i="25"/>
  <c r="DF64" i="25"/>
  <c r="BR68" i="25"/>
  <c r="BR65" i="25"/>
  <c r="BR64" i="25"/>
  <c r="AS65" i="25"/>
  <c r="AS64" i="25"/>
  <c r="AS66" i="25" s="1"/>
  <c r="I68" i="25"/>
  <c r="CW247" i="25"/>
  <c r="CW246" i="25"/>
  <c r="CW250" i="25"/>
  <c r="BQ247" i="25"/>
  <c r="BQ246" i="25"/>
  <c r="BQ250" i="25"/>
  <c r="BQ249" i="25" s="1"/>
  <c r="AK247" i="25"/>
  <c r="AK246" i="25"/>
  <c r="AK250" i="25"/>
  <c r="EA241" i="25"/>
  <c r="EA244" i="25"/>
  <c r="EA240" i="25"/>
  <c r="CQ240" i="25"/>
  <c r="CQ241" i="25"/>
  <c r="CQ244" i="25"/>
  <c r="CQ242" i="25" s="1"/>
  <c r="BK240" i="25"/>
  <c r="BK244" i="25"/>
  <c r="BK242" i="25" s="1"/>
  <c r="BK241" i="25"/>
  <c r="AM244" i="25"/>
  <c r="AM241" i="25"/>
  <c r="AM240" i="25"/>
  <c r="G244" i="25"/>
  <c r="G240" i="25"/>
  <c r="G241" i="25"/>
  <c r="DU233" i="25"/>
  <c r="DU235" i="25" s="1"/>
  <c r="DU234" i="25"/>
  <c r="DU237" i="25"/>
  <c r="CK237" i="25"/>
  <c r="CK234" i="25"/>
  <c r="CK233" i="25"/>
  <c r="CK235" i="25" s="1"/>
  <c r="AW234" i="25"/>
  <c r="AW237" i="25"/>
  <c r="AW233" i="25"/>
  <c r="Y234" i="25"/>
  <c r="Y237" i="25"/>
  <c r="Y233" i="25"/>
  <c r="DN226" i="25"/>
  <c r="DN230" i="25"/>
  <c r="DN227" i="25"/>
  <c r="CH226" i="25"/>
  <c r="CH230" i="25"/>
  <c r="CH228" i="25" s="1"/>
  <c r="CH227" i="25"/>
  <c r="BJ226" i="25"/>
  <c r="BJ230" i="25"/>
  <c r="BJ227" i="25"/>
  <c r="AL226" i="25"/>
  <c r="AL230" i="25"/>
  <c r="AL228" i="25" s="1"/>
  <c r="AL227" i="25"/>
  <c r="F227" i="25"/>
  <c r="F228" i="25" s="1"/>
  <c r="F226" i="25"/>
  <c r="F230" i="25"/>
  <c r="CL221" i="25"/>
  <c r="CL220" i="25"/>
  <c r="CL224" i="25"/>
  <c r="BV221" i="25"/>
  <c r="BV220" i="25"/>
  <c r="BV224" i="25"/>
  <c r="AX221" i="25"/>
  <c r="AX224" i="25"/>
  <c r="AX220" i="25"/>
  <c r="R224" i="25"/>
  <c r="R221" i="25"/>
  <c r="R220" i="25"/>
  <c r="R223" i="25" s="1"/>
  <c r="DN218" i="25"/>
  <c r="DN214" i="25"/>
  <c r="DN215" i="25"/>
  <c r="BZ218" i="25"/>
  <c r="BZ214" i="25"/>
  <c r="BZ215" i="25"/>
  <c r="AT218" i="25"/>
  <c r="AT214" i="25"/>
  <c r="AT215" i="25"/>
  <c r="N218" i="25"/>
  <c r="N214" i="25"/>
  <c r="N215" i="25"/>
  <c r="DV212" i="25"/>
  <c r="DV208" i="25"/>
  <c r="DV209" i="25"/>
  <c r="CM208" i="25"/>
  <c r="CM209" i="25"/>
  <c r="CM212" i="25"/>
  <c r="BG208" i="25"/>
  <c r="BG209" i="25"/>
  <c r="BG212" i="25"/>
  <c r="S208" i="25"/>
  <c r="S209" i="25"/>
  <c r="S212" i="25"/>
  <c r="S210" i="25" s="1"/>
  <c r="DH203" i="25"/>
  <c r="DH206" i="25"/>
  <c r="DH204" i="25" s="1"/>
  <c r="DH202" i="25"/>
  <c r="BT202" i="25"/>
  <c r="BT206" i="25"/>
  <c r="BT203" i="25"/>
  <c r="AF202" i="25"/>
  <c r="AF203" i="25"/>
  <c r="AF206" i="25"/>
  <c r="CP132" i="25"/>
  <c r="CP135" i="25"/>
  <c r="CP131" i="25"/>
  <c r="BA131" i="25"/>
  <c r="BA132" i="25"/>
  <c r="BA135" i="25"/>
  <c r="U131" i="25"/>
  <c r="U132" i="25"/>
  <c r="U135" i="25"/>
  <c r="DI126" i="25"/>
  <c r="DI125" i="25"/>
  <c r="DI129" i="25"/>
  <c r="DI127" i="25" s="1"/>
  <c r="BM126" i="25"/>
  <c r="BM125" i="25"/>
  <c r="BM129" i="25"/>
  <c r="Q126" i="25"/>
  <c r="Q129" i="25"/>
  <c r="Q125" i="25"/>
  <c r="CY117" i="25"/>
  <c r="CY118" i="25"/>
  <c r="CY121" i="25"/>
  <c r="BK117" i="25"/>
  <c r="BK118" i="25"/>
  <c r="BK121" i="25"/>
  <c r="G117" i="25"/>
  <c r="G118" i="25"/>
  <c r="G121" i="25"/>
  <c r="G119" i="25" s="1"/>
  <c r="DK111" i="25"/>
  <c r="DK112" i="25"/>
  <c r="DK115" i="25"/>
  <c r="DM131" i="25"/>
  <c r="DM132" i="25"/>
  <c r="DM135" i="25"/>
  <c r="CO131" i="25"/>
  <c r="CO132" i="25"/>
  <c r="CO135" i="25"/>
  <c r="CO133" i="25" s="1"/>
  <c r="AR131" i="25"/>
  <c r="AR132" i="25"/>
  <c r="AR135" i="25"/>
  <c r="BL126" i="25"/>
  <c r="BL125" i="25"/>
  <c r="BL129" i="25"/>
  <c r="BL127" i="25" s="1"/>
  <c r="EA117" i="25"/>
  <c r="EA118" i="25"/>
  <c r="EA121" i="25"/>
  <c r="CH117" i="25"/>
  <c r="CH118" i="25"/>
  <c r="CH121" i="25"/>
  <c r="AT117" i="25"/>
  <c r="AT118" i="25"/>
  <c r="AT121" i="25"/>
  <c r="F121" i="25"/>
  <c r="F118" i="25"/>
  <c r="F117" i="25"/>
  <c r="CT111" i="25"/>
  <c r="CT112" i="25"/>
  <c r="CT115" i="25"/>
  <c r="BN111" i="25"/>
  <c r="BN112" i="25"/>
  <c r="BN115" i="25"/>
  <c r="AH111" i="25"/>
  <c r="AH112" i="25"/>
  <c r="AH115" i="25"/>
  <c r="EA105" i="25"/>
  <c r="DB151" i="25"/>
  <c r="DB152" i="25"/>
  <c r="DB155" i="25"/>
  <c r="CD151" i="25"/>
  <c r="CD154" i="25" s="1"/>
  <c r="CD152" i="25"/>
  <c r="CD155" i="25"/>
  <c r="BF151" i="25"/>
  <c r="BF153" i="25" s="1"/>
  <c r="BF152" i="25"/>
  <c r="BF155" i="25"/>
  <c r="AH151" i="25"/>
  <c r="AH152" i="25"/>
  <c r="AH155" i="25"/>
  <c r="J151" i="25"/>
  <c r="J152" i="25"/>
  <c r="J155" i="25"/>
  <c r="DB145" i="25"/>
  <c r="DB146" i="25"/>
  <c r="DB149" i="25"/>
  <c r="CD145" i="25"/>
  <c r="CD146" i="25"/>
  <c r="CD149" i="25"/>
  <c r="AH145" i="25"/>
  <c r="AH146" i="25"/>
  <c r="AH149" i="25"/>
  <c r="DV155" i="25"/>
  <c r="DV151" i="25"/>
  <c r="DV152" i="25"/>
  <c r="CS155" i="25"/>
  <c r="CS151" i="25"/>
  <c r="CS152" i="25"/>
  <c r="CC155" i="25"/>
  <c r="CC153" i="25" s="1"/>
  <c r="CC151" i="25"/>
  <c r="CC152" i="25"/>
  <c r="BM151" i="25"/>
  <c r="BM155" i="25"/>
  <c r="BM152" i="25"/>
  <c r="AW151" i="25"/>
  <c r="AW155" i="25"/>
  <c r="AW153" i="25" s="1"/>
  <c r="AW152" i="25"/>
  <c r="AO151" i="25"/>
  <c r="AO155" i="25"/>
  <c r="AO152" i="25"/>
  <c r="Y151" i="25"/>
  <c r="Y155" i="25"/>
  <c r="Y153" i="25" s="1"/>
  <c r="Y152" i="25"/>
  <c r="Q151" i="25"/>
  <c r="Q154" i="25" s="1"/>
  <c r="Q155" i="25"/>
  <c r="Q152" i="25"/>
  <c r="I151" i="25"/>
  <c r="I155" i="25"/>
  <c r="I152" i="25"/>
  <c r="ED145" i="25"/>
  <c r="ED146" i="25"/>
  <c r="ED149" i="25"/>
  <c r="DI145" i="25"/>
  <c r="DI146" i="25"/>
  <c r="DI149" i="25"/>
  <c r="CS149" i="25"/>
  <c r="CS145" i="25"/>
  <c r="CS146" i="25"/>
  <c r="CC149" i="25"/>
  <c r="CC145" i="25"/>
  <c r="CC146" i="25"/>
  <c r="BU149" i="25"/>
  <c r="BU145" i="25"/>
  <c r="BU146" i="25"/>
  <c r="BE149" i="25"/>
  <c r="BE145" i="25"/>
  <c r="BE146" i="25"/>
  <c r="AW145" i="25"/>
  <c r="AW146" i="25"/>
  <c r="AW149" i="25"/>
  <c r="AO149" i="25"/>
  <c r="AO146" i="25"/>
  <c r="AO145" i="25"/>
  <c r="Y145" i="25"/>
  <c r="Y146" i="25"/>
  <c r="Y149" i="25"/>
  <c r="Q149" i="25"/>
  <c r="Q147" i="25" s="1"/>
  <c r="Q145" i="25"/>
  <c r="Q146" i="25"/>
  <c r="I149" i="25"/>
  <c r="I145" i="25"/>
  <c r="I146" i="25"/>
  <c r="ED137" i="25"/>
  <c r="ED138" i="25"/>
  <c r="ED141" i="25"/>
  <c r="DV137" i="25"/>
  <c r="DV141" i="25"/>
  <c r="DV138" i="25"/>
  <c r="DJ137" i="25"/>
  <c r="DJ138" i="25"/>
  <c r="DJ141" i="25"/>
  <c r="DB137" i="25"/>
  <c r="DB139" i="25" s="1"/>
  <c r="DB138" i="25"/>
  <c r="DB141" i="25"/>
  <c r="CT137" i="25"/>
  <c r="CT138" i="25"/>
  <c r="CT141" i="25"/>
  <c r="CL137" i="25"/>
  <c r="CL139" i="25" s="1"/>
  <c r="CL138" i="25"/>
  <c r="CL141" i="25"/>
  <c r="CD137" i="25"/>
  <c r="CD140" i="25" s="1"/>
  <c r="CD138" i="25"/>
  <c r="CD141" i="25"/>
  <c r="BV137" i="25"/>
  <c r="BV138" i="25"/>
  <c r="BV141" i="25"/>
  <c r="BN137" i="25"/>
  <c r="BN138" i="25"/>
  <c r="BN141" i="25"/>
  <c r="BF137" i="25"/>
  <c r="BF138" i="25"/>
  <c r="BF141" i="25"/>
  <c r="AX137" i="25"/>
  <c r="AX138" i="25"/>
  <c r="AX141" i="25"/>
  <c r="AP137" i="25"/>
  <c r="AP139" i="25" s="1"/>
  <c r="AP138" i="25"/>
  <c r="AP141" i="25"/>
  <c r="AH137" i="25"/>
  <c r="AH138" i="25"/>
  <c r="AH141" i="25"/>
  <c r="Z137" i="25"/>
  <c r="Z139" i="25" s="1"/>
  <c r="Z138" i="25"/>
  <c r="Z141" i="25"/>
  <c r="AW68" i="25"/>
  <c r="AO68" i="25"/>
  <c r="AF68" i="25"/>
  <c r="U65" i="25"/>
  <c r="U64" i="25"/>
  <c r="U66" i="25" s="1"/>
  <c r="M65" i="25"/>
  <c r="M64" i="25"/>
  <c r="M66" i="25" s="1"/>
  <c r="DU72" i="25"/>
  <c r="DU71" i="25"/>
  <c r="DU75" i="25"/>
  <c r="DW94" i="25"/>
  <c r="DW92" i="25" s="1"/>
  <c r="DW90" i="25"/>
  <c r="DW91" i="25"/>
  <c r="DB75" i="25"/>
  <c r="BN75" i="25"/>
  <c r="BN72" i="25"/>
  <c r="DZ71" i="25"/>
  <c r="EA79" i="25"/>
  <c r="DB84" i="25"/>
  <c r="CO104" i="25"/>
  <c r="CO105" i="25"/>
  <c r="CO108" i="25"/>
  <c r="T104" i="25"/>
  <c r="T105" i="25"/>
  <c r="T108" i="25"/>
  <c r="DJ101" i="25"/>
  <c r="DJ97" i="25"/>
  <c r="DJ98" i="25"/>
  <c r="BV101" i="25"/>
  <c r="BV97" i="25"/>
  <c r="BV99" i="25" s="1"/>
  <c r="BV98" i="25"/>
  <c r="AH101" i="25"/>
  <c r="AH98" i="25"/>
  <c r="AH97" i="25"/>
  <c r="AH99" i="25" s="1"/>
  <c r="EA90" i="25"/>
  <c r="EA94" i="25"/>
  <c r="EA92" i="25" s="1"/>
  <c r="EA91" i="25"/>
  <c r="BU90" i="25"/>
  <c r="BU91" i="25"/>
  <c r="BU94" i="25"/>
  <c r="AO90" i="25"/>
  <c r="AO91" i="25"/>
  <c r="AO94" i="25"/>
  <c r="AO92" i="25" s="1"/>
  <c r="DZ88" i="25"/>
  <c r="DZ84" i="25"/>
  <c r="DZ85" i="25"/>
  <c r="BB78" i="25"/>
  <c r="BB82" i="25"/>
  <c r="BB79" i="25"/>
  <c r="BE71" i="25"/>
  <c r="BE75" i="25"/>
  <c r="BE72" i="25"/>
  <c r="BZ68" i="25"/>
  <c r="BZ65" i="25"/>
  <c r="BZ64" i="25"/>
  <c r="EB131" i="25"/>
  <c r="EB132" i="25"/>
  <c r="EB135" i="25"/>
  <c r="EB133" i="25" s="1"/>
  <c r="BZ135" i="25"/>
  <c r="BZ131" i="25"/>
  <c r="BZ132" i="25"/>
  <c r="AK131" i="25"/>
  <c r="AK132" i="25"/>
  <c r="AK135" i="25"/>
  <c r="DA126" i="25"/>
  <c r="DA125" i="25"/>
  <c r="DA129" i="25"/>
  <c r="DA127" i="25" s="1"/>
  <c r="CC126" i="25"/>
  <c r="CC125" i="25"/>
  <c r="CC129" i="25"/>
  <c r="AG126" i="25"/>
  <c r="AG129" i="25"/>
  <c r="AG125" i="25"/>
  <c r="AM117" i="25"/>
  <c r="AM118" i="25"/>
  <c r="AM121" i="25"/>
  <c r="AM119" i="25" s="1"/>
  <c r="CE111" i="25"/>
  <c r="CE112" i="25"/>
  <c r="CE115" i="25"/>
  <c r="AI111" i="25"/>
  <c r="AI112" i="25"/>
  <c r="AI115" i="25"/>
  <c r="AI113" i="25" s="1"/>
  <c r="CV104" i="25"/>
  <c r="CV105" i="25"/>
  <c r="CV108" i="25"/>
  <c r="BX104" i="25"/>
  <c r="BX105" i="25"/>
  <c r="BX108" i="25"/>
  <c r="S137" i="25"/>
  <c r="S138" i="25"/>
  <c r="S141" i="25"/>
  <c r="S139" i="25" s="1"/>
  <c r="CW131" i="25"/>
  <c r="CW132" i="25"/>
  <c r="CW135" i="25"/>
  <c r="CG131" i="25"/>
  <c r="CG132" i="25"/>
  <c r="CG135" i="25"/>
  <c r="AZ131" i="25"/>
  <c r="AZ132" i="25"/>
  <c r="AZ135" i="25"/>
  <c r="AZ133" i="25" s="1"/>
  <c r="T131" i="25"/>
  <c r="T132" i="25"/>
  <c r="T135" i="25"/>
  <c r="DH126" i="25"/>
  <c r="DH125" i="25"/>
  <c r="DH129" i="25"/>
  <c r="DH127" i="25" s="1"/>
  <c r="CB126" i="25"/>
  <c r="CB125" i="25"/>
  <c r="CB129" i="25"/>
  <c r="BD126" i="25"/>
  <c r="BD125" i="25"/>
  <c r="BD129" i="25"/>
  <c r="X126" i="25"/>
  <c r="X129" i="25"/>
  <c r="X125" i="25"/>
  <c r="CP117" i="25"/>
  <c r="CP118" i="25"/>
  <c r="CP121" i="25"/>
  <c r="BZ117" i="25"/>
  <c r="BZ118" i="25"/>
  <c r="BZ121" i="25"/>
  <c r="BB117" i="25"/>
  <c r="BB118" i="25"/>
  <c r="BB121" i="25"/>
  <c r="N117" i="25"/>
  <c r="N118" i="25"/>
  <c r="N121" i="25"/>
  <c r="DB111" i="25"/>
  <c r="DB112" i="25"/>
  <c r="DB115" i="25"/>
  <c r="DB113" i="25" s="1"/>
  <c r="CD111" i="25"/>
  <c r="CD112" i="25"/>
  <c r="CD115" i="25"/>
  <c r="AX111" i="25"/>
  <c r="AX112" i="25"/>
  <c r="AX115" i="25"/>
  <c r="R111" i="25"/>
  <c r="R112" i="25"/>
  <c r="R115" i="25"/>
  <c r="BO104" i="25"/>
  <c r="DW72" i="25"/>
  <c r="DJ151" i="25"/>
  <c r="DJ153" i="25" s="1"/>
  <c r="DJ152" i="25"/>
  <c r="DJ155" i="25"/>
  <c r="CL151" i="25"/>
  <c r="CL152" i="25"/>
  <c r="CL155" i="25"/>
  <c r="BN151" i="25"/>
  <c r="BN154" i="25" s="1"/>
  <c r="BN152" i="25"/>
  <c r="BN155" i="25"/>
  <c r="AP151" i="25"/>
  <c r="AP153" i="25" s="1"/>
  <c r="AP152" i="25"/>
  <c r="AP155" i="25"/>
  <c r="R151" i="25"/>
  <c r="R152" i="25"/>
  <c r="R155" i="25"/>
  <c r="DJ145" i="25"/>
  <c r="DJ146" i="25"/>
  <c r="DJ149" i="25"/>
  <c r="CT145" i="25"/>
  <c r="CT146" i="25"/>
  <c r="CT149" i="25"/>
  <c r="AX145" i="25"/>
  <c r="AX146" i="25"/>
  <c r="AX149" i="25"/>
  <c r="ED155" i="25"/>
  <c r="ED151" i="25"/>
  <c r="ED152" i="25"/>
  <c r="DI155" i="25"/>
  <c r="DI151" i="25"/>
  <c r="DI152" i="25"/>
  <c r="DA155" i="25"/>
  <c r="DA151" i="25"/>
  <c r="DA152" i="25"/>
  <c r="CK155" i="25"/>
  <c r="CK153" i="25" s="1"/>
  <c r="CK151" i="25"/>
  <c r="CK152" i="25"/>
  <c r="BU155" i="25"/>
  <c r="BU151" i="25"/>
  <c r="BU152" i="25"/>
  <c r="BE151" i="25"/>
  <c r="BE155" i="25"/>
  <c r="BE153" i="25" s="1"/>
  <c r="BE152" i="25"/>
  <c r="AG151" i="25"/>
  <c r="AG155" i="25"/>
  <c r="AG152" i="25"/>
  <c r="DV146" i="25"/>
  <c r="DV149" i="25"/>
  <c r="DV147" i="25" s="1"/>
  <c r="DV145" i="25"/>
  <c r="DA149" i="25"/>
  <c r="DA147" i="25" s="1"/>
  <c r="DA145" i="25"/>
  <c r="DA146" i="25"/>
  <c r="CK145" i="25"/>
  <c r="CK146" i="25"/>
  <c r="CK149" i="25"/>
  <c r="BM149" i="25"/>
  <c r="BM147" i="25" s="1"/>
  <c r="BM146" i="25"/>
  <c r="BM145" i="25"/>
  <c r="AG149" i="25"/>
  <c r="AG147" i="25" s="1"/>
  <c r="AG145" i="25"/>
  <c r="AG146" i="25"/>
  <c r="DI79" i="25"/>
  <c r="DA79" i="25"/>
  <c r="CS79" i="25"/>
  <c r="CK79" i="25"/>
  <c r="CC79" i="25"/>
  <c r="BU79" i="25"/>
  <c r="BM79" i="25"/>
  <c r="BE82" i="25"/>
  <c r="AW82" i="25"/>
  <c r="AO82" i="25"/>
  <c r="AG82" i="25"/>
  <c r="Y79" i="25"/>
  <c r="Q82" i="25"/>
  <c r="I82" i="25"/>
  <c r="M71" i="25"/>
  <c r="M72" i="25"/>
  <c r="M75" i="25"/>
  <c r="M73" i="25" s="1"/>
  <c r="EC65" i="25"/>
  <c r="DU65" i="25"/>
  <c r="DI68" i="25"/>
  <c r="DA68" i="25"/>
  <c r="CS68" i="25"/>
  <c r="CK68" i="25"/>
  <c r="CC68" i="25"/>
  <c r="BU68" i="25"/>
  <c r="BM68" i="25"/>
  <c r="BE68" i="25"/>
  <c r="AV68" i="25"/>
  <c r="AN68" i="25"/>
  <c r="CW68" i="25"/>
  <c r="CW66" i="25" s="1"/>
  <c r="BQ68" i="25"/>
  <c r="BQ66" i="25" s="1"/>
  <c r="AK68" i="25"/>
  <c r="AK66" i="25" s="1"/>
  <c r="DA75" i="25"/>
  <c r="DA73" i="25" s="1"/>
  <c r="BF75" i="25"/>
  <c r="BF72" i="25"/>
  <c r="DS79" i="25"/>
  <c r="AP84" i="25"/>
  <c r="CW104" i="25"/>
  <c r="CW105" i="25"/>
  <c r="CW108" i="25"/>
  <c r="CW106" i="25" s="1"/>
  <c r="CG104" i="25"/>
  <c r="CG105" i="25"/>
  <c r="CG108" i="25"/>
  <c r="BI104" i="25"/>
  <c r="BI105" i="25"/>
  <c r="BI108" i="25"/>
  <c r="L104" i="25"/>
  <c r="L105" i="25"/>
  <c r="L108" i="25"/>
  <c r="DB101" i="25"/>
  <c r="DB97" i="25"/>
  <c r="DB98" i="25"/>
  <c r="BN101" i="25"/>
  <c r="BN98" i="25"/>
  <c r="BN100" i="25" s="1"/>
  <c r="Z101" i="25"/>
  <c r="Z97" i="25"/>
  <c r="Z99" i="25" s="1"/>
  <c r="Z98" i="25"/>
  <c r="DI90" i="25"/>
  <c r="DI91" i="25"/>
  <c r="DI94" i="25"/>
  <c r="CC90" i="25"/>
  <c r="CC91" i="25"/>
  <c r="CC94" i="25"/>
  <c r="AG90" i="25"/>
  <c r="AG91" i="25"/>
  <c r="AG94" i="25"/>
  <c r="AG92" i="25" s="1"/>
  <c r="BF88" i="25"/>
  <c r="BF84" i="25"/>
  <c r="BF86" i="25" s="1"/>
  <c r="BF85" i="25"/>
  <c r="DF78" i="25"/>
  <c r="DF79" i="25"/>
  <c r="DF82" i="25"/>
  <c r="BR78" i="25"/>
  <c r="BR79" i="25"/>
  <c r="BR82" i="25"/>
  <c r="AD78" i="25"/>
  <c r="AD82" i="25"/>
  <c r="AD79" i="25"/>
  <c r="CK71" i="25"/>
  <c r="CK73" i="25" s="1"/>
  <c r="CK72" i="25"/>
  <c r="AW72" i="25"/>
  <c r="AW71" i="25"/>
  <c r="AW75" i="25"/>
  <c r="Q71" i="25"/>
  <c r="Q72" i="25"/>
  <c r="Q75" i="25"/>
  <c r="DZ68" i="25"/>
  <c r="DZ65" i="25"/>
  <c r="DZ67" i="25" s="1"/>
  <c r="CP68" i="25"/>
  <c r="CP65" i="25"/>
  <c r="CP64" i="25"/>
  <c r="BJ68" i="25"/>
  <c r="BJ66" i="25" s="1"/>
  <c r="BJ65" i="25"/>
  <c r="BJ64" i="25"/>
  <c r="DE247" i="25"/>
  <c r="DE246" i="25"/>
  <c r="DE248" i="25" s="1"/>
  <c r="DE250" i="25"/>
  <c r="CO247" i="25"/>
  <c r="CO246" i="25"/>
  <c r="CO250" i="25"/>
  <c r="CG247" i="25"/>
  <c r="CG246" i="25"/>
  <c r="CG250" i="25"/>
  <c r="BI247" i="25"/>
  <c r="BI246" i="25"/>
  <c r="BI250" i="25"/>
  <c r="BI249" i="25" s="1"/>
  <c r="AC247" i="25"/>
  <c r="AC246" i="25"/>
  <c r="AC248" i="25" s="1"/>
  <c r="AC250" i="25"/>
  <c r="CI240" i="25"/>
  <c r="CI244" i="25"/>
  <c r="CI241" i="25"/>
  <c r="BC240" i="25"/>
  <c r="BC241" i="25"/>
  <c r="BC244" i="25"/>
  <c r="O240" i="25"/>
  <c r="O241" i="25"/>
  <c r="O244" i="25"/>
  <c r="DI237" i="25"/>
  <c r="DI233" i="25"/>
  <c r="DI235" i="25" s="1"/>
  <c r="DI234" i="25"/>
  <c r="BU234" i="25"/>
  <c r="BU237" i="25"/>
  <c r="BU233" i="25"/>
  <c r="AO234" i="25"/>
  <c r="AO237" i="25"/>
  <c r="AO233" i="25"/>
  <c r="Q234" i="25"/>
  <c r="Q237" i="25"/>
  <c r="Q233" i="25"/>
  <c r="Q235" i="25" s="1"/>
  <c r="DF226" i="25"/>
  <c r="DF230" i="25"/>
  <c r="DF228" i="25" s="1"/>
  <c r="DF227" i="25"/>
  <c r="BR226" i="25"/>
  <c r="BR230" i="25"/>
  <c r="BR227" i="25"/>
  <c r="V226" i="25"/>
  <c r="V230" i="25"/>
  <c r="V228" i="25" s="1"/>
  <c r="V227" i="25"/>
  <c r="DJ221" i="25"/>
  <c r="DJ224" i="25"/>
  <c r="DJ220" i="25"/>
  <c r="BN221" i="25"/>
  <c r="BN220" i="25"/>
  <c r="BN224" i="25"/>
  <c r="Z221" i="25"/>
  <c r="Z220" i="25"/>
  <c r="Z224" i="25"/>
  <c r="EA214" i="25"/>
  <c r="EA215" i="25"/>
  <c r="EA218" i="25"/>
  <c r="CP218" i="25"/>
  <c r="CP214" i="25"/>
  <c r="CP215" i="25"/>
  <c r="BR218" i="25"/>
  <c r="BR214" i="25"/>
  <c r="BR215" i="25"/>
  <c r="AL218" i="25"/>
  <c r="AL214" i="25"/>
  <c r="AL215" i="25"/>
  <c r="ED212" i="25"/>
  <c r="ED208" i="25"/>
  <c r="ED209" i="25"/>
  <c r="CU208" i="25"/>
  <c r="CU209" i="25"/>
  <c r="CU212" i="25"/>
  <c r="BO208" i="25"/>
  <c r="BO209" i="25"/>
  <c r="BO212" i="25"/>
  <c r="AI208" i="25"/>
  <c r="AI209" i="25"/>
  <c r="AI212" i="25"/>
  <c r="DP202" i="25"/>
  <c r="DP203" i="25"/>
  <c r="DP206" i="25"/>
  <c r="BL202" i="25"/>
  <c r="BL203" i="25"/>
  <c r="BL206" i="25"/>
  <c r="BL204" i="25" s="1"/>
  <c r="CX131" i="25"/>
  <c r="CX132" i="25"/>
  <c r="CX135" i="25"/>
  <c r="BR131" i="25"/>
  <c r="BR132" i="25"/>
  <c r="BR135" i="25"/>
  <c r="M131" i="25"/>
  <c r="M132" i="25"/>
  <c r="M135" i="25"/>
  <c r="BE126" i="25"/>
  <c r="BE125" i="25"/>
  <c r="BE129" i="25"/>
  <c r="BE127" i="25" s="1"/>
  <c r="I125" i="25"/>
  <c r="I126" i="25"/>
  <c r="I129" i="25"/>
  <c r="I127" i="25" s="1"/>
  <c r="DG117" i="25"/>
  <c r="DG118" i="25"/>
  <c r="DG121" i="25"/>
  <c r="CA117" i="25"/>
  <c r="CA118" i="25"/>
  <c r="CA121" i="25"/>
  <c r="CA119" i="25" s="1"/>
  <c r="O117" i="25"/>
  <c r="O118" i="25"/>
  <c r="O121" i="25"/>
  <c r="CU111" i="25"/>
  <c r="CU112" i="25"/>
  <c r="CU115" i="25"/>
  <c r="BG111" i="25"/>
  <c r="BG112" i="25"/>
  <c r="BG115" i="25"/>
  <c r="DD104" i="25"/>
  <c r="DD105" i="25"/>
  <c r="DD108" i="25"/>
  <c r="EA131" i="25"/>
  <c r="EA135" i="25"/>
  <c r="EA132" i="25"/>
  <c r="BI131" i="25"/>
  <c r="BI132" i="25"/>
  <c r="BI135" i="25"/>
  <c r="BI133" i="25" s="1"/>
  <c r="L131" i="25"/>
  <c r="L132" i="25"/>
  <c r="L135" i="25"/>
  <c r="CJ126" i="25"/>
  <c r="CJ125" i="25"/>
  <c r="CJ129" i="25"/>
  <c r="CJ127" i="25" s="1"/>
  <c r="AF126" i="25"/>
  <c r="AF129" i="25"/>
  <c r="AF127" i="25" s="1"/>
  <c r="AF125" i="25"/>
  <c r="DF117" i="25"/>
  <c r="DF118" i="25"/>
  <c r="DF121" i="25"/>
  <c r="DH79" i="25"/>
  <c r="CZ79" i="25"/>
  <c r="CR79" i="25"/>
  <c r="CJ79" i="25"/>
  <c r="CB79" i="25"/>
  <c r="BT79" i="25"/>
  <c r="BL79" i="25"/>
  <c r="BD82" i="25"/>
  <c r="AV82" i="25"/>
  <c r="AN82" i="25"/>
  <c r="AF82" i="25"/>
  <c r="X79" i="25"/>
  <c r="P79" i="25"/>
  <c r="H82" i="25"/>
  <c r="EA71" i="25"/>
  <c r="EA75" i="25"/>
  <c r="EA73" i="25" s="1"/>
  <c r="DM71" i="25"/>
  <c r="DM72" i="25"/>
  <c r="DM75" i="25"/>
  <c r="DE71" i="25"/>
  <c r="DE72" i="25"/>
  <c r="DE75" i="25"/>
  <c r="CW71" i="25"/>
  <c r="CW72" i="25"/>
  <c r="CW75" i="25"/>
  <c r="CO71" i="25"/>
  <c r="CO72" i="25"/>
  <c r="CO75" i="25"/>
  <c r="CG71" i="25"/>
  <c r="CG72" i="25"/>
  <c r="CG75" i="25"/>
  <c r="CG73" i="25" s="1"/>
  <c r="BY71" i="25"/>
  <c r="BY72" i="25"/>
  <c r="BY75" i="25"/>
  <c r="BY73" i="25" s="1"/>
  <c r="BQ71" i="25"/>
  <c r="BQ72" i="25"/>
  <c r="BQ75" i="25"/>
  <c r="BI71" i="25"/>
  <c r="BI72" i="25"/>
  <c r="BI75" i="25"/>
  <c r="BI73" i="25" s="1"/>
  <c r="BA71" i="25"/>
  <c r="BA72" i="25"/>
  <c r="BA75" i="25"/>
  <c r="AS71" i="25"/>
  <c r="AS72" i="25"/>
  <c r="AS75" i="25"/>
  <c r="AK71" i="25"/>
  <c r="AK72" i="25"/>
  <c r="AK75" i="25"/>
  <c r="AC71" i="25"/>
  <c r="AC72" i="25"/>
  <c r="AC75" i="25"/>
  <c r="U71" i="25"/>
  <c r="U72" i="25"/>
  <c r="U75" i="25"/>
  <c r="U73" i="25" s="1"/>
  <c r="L71" i="25"/>
  <c r="L72" i="25"/>
  <c r="L75" i="25"/>
  <c r="L73" i="25" s="1"/>
  <c r="EB64" i="25"/>
  <c r="DP68" i="25"/>
  <c r="DH68" i="25"/>
  <c r="CZ68" i="25"/>
  <c r="CR68" i="25"/>
  <c r="CJ68" i="25"/>
  <c r="CB68" i="25"/>
  <c r="BT68" i="25"/>
  <c r="BL68" i="25"/>
  <c r="P202" i="25"/>
  <c r="P206" i="25"/>
  <c r="P204" i="25" s="1"/>
  <c r="P203" i="25"/>
  <c r="H202" i="25"/>
  <c r="H205" i="25" s="1"/>
  <c r="H203" i="25"/>
  <c r="H206" i="25"/>
  <c r="DY200" i="25"/>
  <c r="DY196" i="25"/>
  <c r="DY197" i="25"/>
  <c r="DN200" i="25"/>
  <c r="DN196" i="25"/>
  <c r="DN197" i="25"/>
  <c r="DF200" i="25"/>
  <c r="DF196" i="25"/>
  <c r="DF198" i="25" s="1"/>
  <c r="DF197" i="25"/>
  <c r="CX200" i="25"/>
  <c r="CX196" i="25"/>
  <c r="CX197" i="25"/>
  <c r="CP200" i="25"/>
  <c r="CP196" i="25"/>
  <c r="CP198" i="25" s="1"/>
  <c r="CP197" i="25"/>
  <c r="CH200" i="25"/>
  <c r="CH196" i="25"/>
  <c r="CH197" i="25"/>
  <c r="BZ200" i="25"/>
  <c r="BZ196" i="25"/>
  <c r="BZ198" i="25" s="1"/>
  <c r="BZ197" i="25"/>
  <c r="BR200" i="25"/>
  <c r="BR196" i="25"/>
  <c r="BR197" i="25"/>
  <c r="BJ200" i="25"/>
  <c r="BJ196" i="25"/>
  <c r="BJ197" i="25"/>
  <c r="BB200" i="25"/>
  <c r="BB196" i="25"/>
  <c r="BB197" i="25"/>
  <c r="AT200" i="25"/>
  <c r="AT196" i="25"/>
  <c r="AT198" i="25" s="1"/>
  <c r="AT197" i="25"/>
  <c r="AL200" i="25"/>
  <c r="AL196" i="25"/>
  <c r="AL197" i="25"/>
  <c r="AD200" i="25"/>
  <c r="AD196" i="25"/>
  <c r="AD197" i="25"/>
  <c r="V200" i="25"/>
  <c r="V196" i="25"/>
  <c r="V197" i="25"/>
  <c r="N200" i="25"/>
  <c r="N196" i="25"/>
  <c r="N198" i="25" s="1"/>
  <c r="N197" i="25"/>
  <c r="F196" i="25"/>
  <c r="F199" i="25" s="1"/>
  <c r="F200" i="25"/>
  <c r="F197" i="25"/>
  <c r="EB194" i="25"/>
  <c r="EB191" i="25"/>
  <c r="EB190" i="25"/>
  <c r="DP190" i="25"/>
  <c r="DP191" i="25"/>
  <c r="DP194" i="25"/>
  <c r="DP192" i="25" s="1"/>
  <c r="DH190" i="25"/>
  <c r="DH191" i="25"/>
  <c r="DH194" i="25"/>
  <c r="CZ190" i="25"/>
  <c r="CZ191" i="25"/>
  <c r="CZ194" i="25"/>
  <c r="CZ192" i="25" s="1"/>
  <c r="CR190" i="25"/>
  <c r="CR191" i="25"/>
  <c r="CR194" i="25"/>
  <c r="CJ190" i="25"/>
  <c r="CJ191" i="25"/>
  <c r="CJ194" i="25"/>
  <c r="CB190" i="25"/>
  <c r="CB191" i="25"/>
  <c r="CB194" i="25"/>
  <c r="BT190" i="25"/>
  <c r="BT193" i="25" s="1"/>
  <c r="BT191" i="25"/>
  <c r="BT194" i="25"/>
  <c r="BL190" i="25"/>
  <c r="BL191" i="25"/>
  <c r="BL194" i="25"/>
  <c r="BL192" i="25" s="1"/>
  <c r="BD190" i="25"/>
  <c r="BD191" i="25"/>
  <c r="BD194" i="25"/>
  <c r="BD192" i="25" s="1"/>
  <c r="AV190" i="25"/>
  <c r="AV191" i="25"/>
  <c r="AV194" i="25"/>
  <c r="AN190" i="25"/>
  <c r="AN191" i="25"/>
  <c r="AN194" i="25"/>
  <c r="AN192" i="25" s="1"/>
  <c r="AF190" i="25"/>
  <c r="AF191" i="25"/>
  <c r="AF194" i="25"/>
  <c r="X190" i="25"/>
  <c r="X191" i="25"/>
  <c r="X194" i="25"/>
  <c r="P190" i="25"/>
  <c r="P191" i="25"/>
  <c r="P194" i="25"/>
  <c r="H190" i="25"/>
  <c r="H193" i="25" s="1"/>
  <c r="H191" i="25"/>
  <c r="H194" i="25"/>
  <c r="ED182" i="25"/>
  <c r="ED183" i="25"/>
  <c r="ED186" i="25"/>
  <c r="ED184" i="25" s="1"/>
  <c r="DV182" i="25"/>
  <c r="DV183" i="25"/>
  <c r="DV186" i="25"/>
  <c r="DJ182" i="25"/>
  <c r="DJ183" i="25"/>
  <c r="DJ186" i="25"/>
  <c r="DB182" i="25"/>
  <c r="DB183" i="25"/>
  <c r="DB186" i="25"/>
  <c r="CT182" i="25"/>
  <c r="CT183" i="25"/>
  <c r="CT186" i="25"/>
  <c r="CL182" i="25"/>
  <c r="CL183" i="25"/>
  <c r="CL186" i="25"/>
  <c r="CD182" i="25"/>
  <c r="CD183" i="25"/>
  <c r="CD186" i="25"/>
  <c r="BV182" i="25"/>
  <c r="BV183" i="25"/>
  <c r="BV186" i="25"/>
  <c r="BN182" i="25"/>
  <c r="BN183" i="25"/>
  <c r="BN186" i="25"/>
  <c r="BF182" i="25"/>
  <c r="BF183" i="25"/>
  <c r="BF186" i="25"/>
  <c r="AX182" i="25"/>
  <c r="AX183" i="25"/>
  <c r="AX186" i="25"/>
  <c r="AP182" i="25"/>
  <c r="AP183" i="25"/>
  <c r="AP186" i="25"/>
  <c r="AH182" i="25"/>
  <c r="AH183" i="25"/>
  <c r="AH186" i="25"/>
  <c r="Z182" i="25"/>
  <c r="Z183" i="25"/>
  <c r="Z186" i="25"/>
  <c r="R182" i="25"/>
  <c r="R183" i="25"/>
  <c r="R186" i="25"/>
  <c r="J182" i="25"/>
  <c r="J183" i="25"/>
  <c r="J186" i="25"/>
  <c r="EA177" i="25"/>
  <c r="EA176" i="25"/>
  <c r="EA180" i="25"/>
  <c r="EA178" i="25" s="1"/>
  <c r="DO176" i="25"/>
  <c r="DO177" i="25"/>
  <c r="DO180" i="25"/>
  <c r="DO178" i="25" s="1"/>
  <c r="DG176" i="25"/>
  <c r="DG177" i="25"/>
  <c r="DG180" i="25"/>
  <c r="CY176" i="25"/>
  <c r="CY177" i="25"/>
  <c r="CY180" i="25"/>
  <c r="CY178" i="25" s="1"/>
  <c r="CQ176" i="25"/>
  <c r="CQ177" i="25"/>
  <c r="CQ180" i="25"/>
  <c r="CI176" i="25"/>
  <c r="CI177" i="25"/>
  <c r="CI180" i="25"/>
  <c r="CA176" i="25"/>
  <c r="CA177" i="25"/>
  <c r="CA180" i="25"/>
  <c r="BS176" i="25"/>
  <c r="BS179" i="25" s="1"/>
  <c r="BS177" i="25"/>
  <c r="BS180" i="25"/>
  <c r="BK176" i="25"/>
  <c r="BK177" i="25"/>
  <c r="BK180" i="25"/>
  <c r="BK178" i="25" s="1"/>
  <c r="BC176" i="25"/>
  <c r="BC177" i="25"/>
  <c r="BC180" i="25"/>
  <c r="BC178" i="25" s="1"/>
  <c r="AU176" i="25"/>
  <c r="AU177" i="25"/>
  <c r="AU180" i="25"/>
  <c r="AM176" i="25"/>
  <c r="AM177" i="25"/>
  <c r="AM180" i="25"/>
  <c r="AM178" i="25" s="1"/>
  <c r="AE176" i="25"/>
  <c r="AE177" i="25"/>
  <c r="AE180" i="25"/>
  <c r="W176" i="25"/>
  <c r="W177" i="25"/>
  <c r="W180" i="25"/>
  <c r="O176" i="25"/>
  <c r="O177" i="25"/>
  <c r="O180" i="25"/>
  <c r="G176" i="25"/>
  <c r="G179" i="25" s="1"/>
  <c r="G177" i="25"/>
  <c r="G180" i="25"/>
  <c r="EB170" i="25"/>
  <c r="EB171" i="25"/>
  <c r="EB174" i="25"/>
  <c r="EB172" i="25" s="1"/>
  <c r="DO174" i="25"/>
  <c r="DO170" i="25"/>
  <c r="DO171" i="25"/>
  <c r="DG174" i="25"/>
  <c r="DG170" i="25"/>
  <c r="DG171" i="25"/>
  <c r="CY174" i="25"/>
  <c r="CY170" i="25"/>
  <c r="CY171" i="25"/>
  <c r="CQ174" i="25"/>
  <c r="CQ170" i="25"/>
  <c r="CQ171" i="25"/>
  <c r="CI174" i="25"/>
  <c r="CI172" i="25" s="1"/>
  <c r="CI170" i="25"/>
  <c r="CI171" i="25"/>
  <c r="CA174" i="25"/>
  <c r="CA170" i="25"/>
  <c r="CA171" i="25"/>
  <c r="BS174" i="25"/>
  <c r="BS172" i="25" s="1"/>
  <c r="BS170" i="25"/>
  <c r="BS171" i="25"/>
  <c r="BK174" i="25"/>
  <c r="BK170" i="25"/>
  <c r="BK171" i="25"/>
  <c r="BC174" i="25"/>
  <c r="BC170" i="25"/>
  <c r="BC171" i="25"/>
  <c r="AU174" i="25"/>
  <c r="AU170" i="25"/>
  <c r="AU171" i="25"/>
  <c r="AM174" i="25"/>
  <c r="AM170" i="25"/>
  <c r="AM171" i="25"/>
  <c r="AE174" i="25"/>
  <c r="AE170" i="25"/>
  <c r="AE171" i="25"/>
  <c r="W174" i="25"/>
  <c r="W172" i="25" s="1"/>
  <c r="W170" i="25"/>
  <c r="W171" i="25"/>
  <c r="O174" i="25"/>
  <c r="O170" i="25"/>
  <c r="O171" i="25"/>
  <c r="G174" i="25"/>
  <c r="G172" i="25" s="1"/>
  <c r="G170" i="25"/>
  <c r="G171" i="25"/>
  <c r="DX163" i="25"/>
  <c r="DX164" i="25"/>
  <c r="DX167" i="25"/>
  <c r="DX165" i="25" s="1"/>
  <c r="DL163" i="25"/>
  <c r="DL164" i="25"/>
  <c r="DL167" i="25"/>
  <c r="DL165" i="25" s="1"/>
  <c r="DD163" i="25"/>
  <c r="DD164" i="25"/>
  <c r="DD167" i="25"/>
  <c r="CV163" i="25"/>
  <c r="CV164" i="25"/>
  <c r="CV167" i="25"/>
  <c r="CV165" i="25" s="1"/>
  <c r="CN163" i="25"/>
  <c r="CN164" i="25"/>
  <c r="CN167" i="25"/>
  <c r="CF163" i="25"/>
  <c r="CF164" i="25"/>
  <c r="CF167" i="25"/>
  <c r="BX163" i="25"/>
  <c r="BX164" i="25"/>
  <c r="BX167" i="25"/>
  <c r="BP163" i="25"/>
  <c r="BP164" i="25"/>
  <c r="BP167" i="25"/>
  <c r="BH163" i="25"/>
  <c r="BH164" i="25"/>
  <c r="BH167" i="25"/>
  <c r="BH165" i="25" s="1"/>
  <c r="AZ163" i="25"/>
  <c r="AZ164" i="25"/>
  <c r="AZ167" i="25"/>
  <c r="AZ165" i="25" s="1"/>
  <c r="AR163" i="25"/>
  <c r="AR164" i="25"/>
  <c r="AR167" i="25"/>
  <c r="AJ163" i="25"/>
  <c r="AJ164" i="25"/>
  <c r="AJ167" i="25"/>
  <c r="AJ165" i="25" s="1"/>
  <c r="AB163" i="25"/>
  <c r="AB164" i="25"/>
  <c r="AB167" i="25"/>
  <c r="T163" i="25"/>
  <c r="T164" i="25"/>
  <c r="T167" i="25"/>
  <c r="L163" i="25"/>
  <c r="L164" i="25"/>
  <c r="L167" i="25"/>
  <c r="EC157" i="25"/>
  <c r="EC158" i="25"/>
  <c r="EC161" i="25"/>
  <c r="DU157" i="25"/>
  <c r="DU158" i="25"/>
  <c r="DU161" i="25"/>
  <c r="DU159" i="25" s="1"/>
  <c r="DJ161" i="25"/>
  <c r="DJ157" i="25"/>
  <c r="DJ158" i="25"/>
  <c r="DB161" i="25"/>
  <c r="DB157" i="25"/>
  <c r="DB158" i="25"/>
  <c r="CT161" i="25"/>
  <c r="CT157" i="25"/>
  <c r="CT158" i="25"/>
  <c r="CL161" i="25"/>
  <c r="CL157" i="25"/>
  <c r="CL158" i="25"/>
  <c r="CD157" i="25"/>
  <c r="CD161" i="25"/>
  <c r="CD158" i="25"/>
  <c r="BV161" i="25"/>
  <c r="BV157" i="25"/>
  <c r="BV158" i="25"/>
  <c r="BN161" i="25"/>
  <c r="BN157" i="25"/>
  <c r="BN158" i="25"/>
  <c r="BF161" i="25"/>
  <c r="BF157" i="25"/>
  <c r="BF158" i="25"/>
  <c r="AX161" i="25"/>
  <c r="AX157" i="25"/>
  <c r="AX158" i="25"/>
  <c r="AP157" i="25"/>
  <c r="AP161" i="25"/>
  <c r="AP158" i="25"/>
  <c r="AH157" i="25"/>
  <c r="AH161" i="25"/>
  <c r="AH158" i="25"/>
  <c r="Z157" i="25"/>
  <c r="Z161" i="25"/>
  <c r="Z158" i="25"/>
  <c r="R157" i="25"/>
  <c r="R161" i="25"/>
  <c r="R158" i="25"/>
  <c r="J157" i="25"/>
  <c r="J161" i="25"/>
  <c r="J158" i="25"/>
  <c r="F36" i="25"/>
  <c r="DQ72" i="25"/>
  <c r="DZ75" i="25"/>
  <c r="DZ73" i="25" s="1"/>
  <c r="AX75" i="25"/>
  <c r="DJ72" i="25"/>
  <c r="AX72" i="25"/>
  <c r="DR71" i="25"/>
  <c r="DR73" i="25" s="1"/>
  <c r="DS82" i="25"/>
  <c r="DS80" i="25" s="1"/>
  <c r="J88" i="25"/>
  <c r="J84" i="25"/>
  <c r="J85" i="25"/>
  <c r="BA104" i="25"/>
  <c r="BA105" i="25"/>
  <c r="BA108" i="25"/>
  <c r="AS104" i="25"/>
  <c r="AS105" i="25"/>
  <c r="AS108" i="25"/>
  <c r="AK104" i="25"/>
  <c r="AK105" i="25"/>
  <c r="AK108" i="25"/>
  <c r="AC104" i="25"/>
  <c r="AC105" i="25"/>
  <c r="AC108" i="25"/>
  <c r="AC106" i="25" s="1"/>
  <c r="U104" i="25"/>
  <c r="U105" i="25"/>
  <c r="U108" i="25"/>
  <c r="U106" i="25" s="1"/>
  <c r="M104" i="25"/>
  <c r="M105" i="25"/>
  <c r="M108" i="25"/>
  <c r="EC97" i="25"/>
  <c r="EC98" i="25"/>
  <c r="EC101" i="25"/>
  <c r="EC99" i="25" s="1"/>
  <c r="DK101" i="25"/>
  <c r="DK97" i="25"/>
  <c r="DK98" i="25"/>
  <c r="DC101" i="25"/>
  <c r="DC99" i="25" s="1"/>
  <c r="DC97" i="25"/>
  <c r="DC98" i="25"/>
  <c r="CU101" i="25"/>
  <c r="CU97" i="25"/>
  <c r="CU98" i="25"/>
  <c r="CM101" i="25"/>
  <c r="CM99" i="25" s="1"/>
  <c r="CM97" i="25"/>
  <c r="CM98" i="25"/>
  <c r="CE101" i="25"/>
  <c r="CE97" i="25"/>
  <c r="CE98" i="25"/>
  <c r="BW101" i="25"/>
  <c r="BW97" i="25"/>
  <c r="BW98" i="25"/>
  <c r="BO101" i="25"/>
  <c r="BO97" i="25"/>
  <c r="BO98" i="25"/>
  <c r="BG101" i="25"/>
  <c r="BG97" i="25"/>
  <c r="BG98" i="25"/>
  <c r="AY101" i="25"/>
  <c r="AY97" i="25"/>
  <c r="AY98" i="25"/>
  <c r="AQ101" i="25"/>
  <c r="AQ99" i="25" s="1"/>
  <c r="AQ97" i="25"/>
  <c r="AQ98" i="25"/>
  <c r="AI101" i="25"/>
  <c r="AI97" i="25"/>
  <c r="AI98" i="25"/>
  <c r="AA101" i="25"/>
  <c r="AA99" i="25" s="1"/>
  <c r="AA97" i="25"/>
  <c r="AA98" i="25"/>
  <c r="S101" i="25"/>
  <c r="S97" i="25"/>
  <c r="S98" i="25"/>
  <c r="K101" i="25"/>
  <c r="K97" i="25"/>
  <c r="K98" i="25"/>
  <c r="EB90" i="25"/>
  <c r="EB91" i="25"/>
  <c r="EB94" i="25"/>
  <c r="DJ90" i="25"/>
  <c r="DJ91" i="25"/>
  <c r="DJ94" i="25"/>
  <c r="DJ92" i="25" s="1"/>
  <c r="DB90" i="25"/>
  <c r="DB91" i="25"/>
  <c r="CT90" i="25"/>
  <c r="CT91" i="25"/>
  <c r="CT94" i="25"/>
  <c r="CL90" i="25"/>
  <c r="CL91" i="25"/>
  <c r="CL94" i="25"/>
  <c r="CD90" i="25"/>
  <c r="CD91" i="25"/>
  <c r="CD94" i="25"/>
  <c r="BV90" i="25"/>
  <c r="BV91" i="25"/>
  <c r="BV94" i="25"/>
  <c r="BN90" i="25"/>
  <c r="BN91" i="25"/>
  <c r="BN94" i="25"/>
  <c r="BF90" i="25"/>
  <c r="BF91" i="25"/>
  <c r="BF94" i="25"/>
  <c r="AX90" i="25"/>
  <c r="AX91" i="25"/>
  <c r="AX94" i="25"/>
  <c r="AP90" i="25"/>
  <c r="AP91" i="25"/>
  <c r="AH90" i="25"/>
  <c r="AH91" i="25"/>
  <c r="AH94" i="25"/>
  <c r="Z90" i="25"/>
  <c r="Z91" i="25"/>
  <c r="Z94" i="25"/>
  <c r="R90" i="25"/>
  <c r="R91" i="25"/>
  <c r="R94" i="25"/>
  <c r="J90" i="25"/>
  <c r="J91" i="25"/>
  <c r="J94" i="25"/>
  <c r="EA84" i="25"/>
  <c r="EA85" i="25"/>
  <c r="EA88" i="25"/>
  <c r="EA86" i="25" s="1"/>
  <c r="DK84" i="25"/>
  <c r="DK85" i="25"/>
  <c r="DK88" i="25"/>
  <c r="DC84" i="25"/>
  <c r="DC85" i="25"/>
  <c r="DC88" i="25"/>
  <c r="CU84" i="25"/>
  <c r="CU85" i="25"/>
  <c r="CU88" i="25"/>
  <c r="CM84" i="25"/>
  <c r="CM85" i="25"/>
  <c r="CM88" i="25"/>
  <c r="CE84" i="25"/>
  <c r="CE85" i="25"/>
  <c r="CE88" i="25"/>
  <c r="CE86" i="25" s="1"/>
  <c r="BW84" i="25"/>
  <c r="BW85" i="25"/>
  <c r="BW88" i="25"/>
  <c r="BW86" i="25" s="1"/>
  <c r="BO84" i="25"/>
  <c r="BO85" i="25"/>
  <c r="BO88" i="25"/>
  <c r="BG84" i="25"/>
  <c r="BG85" i="25"/>
  <c r="BG88" i="25"/>
  <c r="BG86" i="25" s="1"/>
  <c r="AY84" i="25"/>
  <c r="AY85" i="25"/>
  <c r="AY88" i="25"/>
  <c r="AQ84" i="25"/>
  <c r="AQ85" i="25"/>
  <c r="AQ88" i="25"/>
  <c r="AI84" i="25"/>
  <c r="AI85" i="25"/>
  <c r="AI88" i="25"/>
  <c r="AA84" i="25"/>
  <c r="AA85" i="25"/>
  <c r="AA88" i="25"/>
  <c r="S84" i="25"/>
  <c r="S85" i="25"/>
  <c r="S88" i="25"/>
  <c r="S86" i="25" s="1"/>
  <c r="K84" i="25"/>
  <c r="K85" i="25"/>
  <c r="K88" i="25"/>
  <c r="K86" i="25" s="1"/>
  <c r="DZ78" i="25"/>
  <c r="DZ79" i="25"/>
  <c r="DZ82" i="25"/>
  <c r="DG78" i="25"/>
  <c r="DG79" i="25"/>
  <c r="DG82" i="25"/>
  <c r="DG80" i="25" s="1"/>
  <c r="CY78" i="25"/>
  <c r="CY79" i="25"/>
  <c r="CY82" i="25"/>
  <c r="CQ78" i="25"/>
  <c r="CQ79" i="25"/>
  <c r="CQ82" i="25"/>
  <c r="CI78" i="25"/>
  <c r="CI79" i="25"/>
  <c r="CI82" i="25"/>
  <c r="CA79" i="25"/>
  <c r="CA82" i="25"/>
  <c r="BS78" i="25"/>
  <c r="BS79" i="25"/>
  <c r="BS82" i="25"/>
  <c r="BK79" i="25"/>
  <c r="BK82" i="25"/>
  <c r="BK80" i="25" s="1"/>
  <c r="BK78" i="25"/>
  <c r="BC82" i="25"/>
  <c r="BC80" i="25" s="1"/>
  <c r="BC78" i="25"/>
  <c r="BC79" i="25"/>
  <c r="AU78" i="25"/>
  <c r="AU82" i="25"/>
  <c r="AU79" i="25"/>
  <c r="AM79" i="25"/>
  <c r="AM78" i="25"/>
  <c r="AM82" i="25"/>
  <c r="AM80" i="25" s="1"/>
  <c r="AE78" i="25"/>
  <c r="AE82" i="25"/>
  <c r="AE80" i="25" s="1"/>
  <c r="W78" i="25"/>
  <c r="W79" i="25"/>
  <c r="W82" i="25"/>
  <c r="W80" i="25" s="1"/>
  <c r="O79" i="25"/>
  <c r="O82" i="25"/>
  <c r="G82" i="25"/>
  <c r="G80" i="25" s="1"/>
  <c r="G79" i="25"/>
  <c r="G78" i="25"/>
  <c r="I72" i="25"/>
  <c r="I71" i="25"/>
  <c r="I75" i="25"/>
  <c r="I73" i="25" s="1"/>
  <c r="DL71" i="25"/>
  <c r="DL72" i="25"/>
  <c r="DL75" i="25"/>
  <c r="DL73" i="25" s="1"/>
  <c r="DD71" i="25"/>
  <c r="DD72" i="25"/>
  <c r="DD75" i="25"/>
  <c r="CV71" i="25"/>
  <c r="CV72" i="25"/>
  <c r="CV75" i="25"/>
  <c r="CV73" i="25" s="1"/>
  <c r="CN71" i="25"/>
  <c r="CN72" i="25"/>
  <c r="CN75" i="25"/>
  <c r="CF71" i="25"/>
  <c r="CF72" i="25"/>
  <c r="CF75" i="25"/>
  <c r="BX71" i="25"/>
  <c r="BX72" i="25"/>
  <c r="BX75" i="25"/>
  <c r="BP71" i="25"/>
  <c r="BP72" i="25"/>
  <c r="BP75" i="25"/>
  <c r="BH71" i="25"/>
  <c r="BH72" i="25"/>
  <c r="BH75" i="25"/>
  <c r="BH73" i="25" s="1"/>
  <c r="AZ71" i="25"/>
  <c r="AZ72" i="25"/>
  <c r="AZ75" i="25"/>
  <c r="AZ73" i="25" s="1"/>
  <c r="AR71" i="25"/>
  <c r="AR72" i="25"/>
  <c r="AR75" i="25"/>
  <c r="AJ71" i="25"/>
  <c r="AJ72" i="25"/>
  <c r="AJ75" i="25"/>
  <c r="AJ73" i="25" s="1"/>
  <c r="AB71" i="25"/>
  <c r="AB72" i="25"/>
  <c r="AB75" i="25"/>
  <c r="T71" i="25"/>
  <c r="T72" i="25"/>
  <c r="T75" i="25"/>
  <c r="EA66" i="25"/>
  <c r="BB68" i="25"/>
  <c r="BB65" i="25"/>
  <c r="BB64" i="25"/>
  <c r="AT68" i="25"/>
  <c r="AT65" i="25"/>
  <c r="AT64" i="25"/>
  <c r="AL68" i="25"/>
  <c r="AL65" i="25"/>
  <c r="AL64" i="25"/>
  <c r="O202" i="25"/>
  <c r="O203" i="25"/>
  <c r="O206" i="25"/>
  <c r="G202" i="25"/>
  <c r="G203" i="25"/>
  <c r="G206" i="25"/>
  <c r="DX196" i="25"/>
  <c r="DX197" i="25"/>
  <c r="DX200" i="25"/>
  <c r="DM200" i="25"/>
  <c r="DM198" i="25" s="1"/>
  <c r="DM196" i="25"/>
  <c r="DM197" i="25"/>
  <c r="DE200" i="25"/>
  <c r="DE196" i="25"/>
  <c r="DE197" i="25"/>
  <c r="CW200" i="25"/>
  <c r="CW196" i="25"/>
  <c r="CW197" i="25"/>
  <c r="CO200" i="25"/>
  <c r="CO196" i="25"/>
  <c r="CO197" i="25"/>
  <c r="CG200" i="25"/>
  <c r="CG196" i="25"/>
  <c r="CG197" i="25"/>
  <c r="BY200" i="25"/>
  <c r="BY197" i="25"/>
  <c r="BY196" i="25"/>
  <c r="BQ200" i="25"/>
  <c r="BQ198" i="25" s="1"/>
  <c r="BQ196" i="25"/>
  <c r="BQ197" i="25"/>
  <c r="BI200" i="25"/>
  <c r="BI196" i="25"/>
  <c r="BI197" i="25"/>
  <c r="BA200" i="25"/>
  <c r="BA198" i="25" s="1"/>
  <c r="BA196" i="25"/>
  <c r="BA197" i="25"/>
  <c r="AS200" i="25"/>
  <c r="AS196" i="25"/>
  <c r="AS197" i="25"/>
  <c r="AK200" i="25"/>
  <c r="AK196" i="25"/>
  <c r="AK197" i="25"/>
  <c r="AC200" i="25"/>
  <c r="AC196" i="25"/>
  <c r="AC197" i="25"/>
  <c r="U200" i="25"/>
  <c r="U196" i="25"/>
  <c r="U197" i="25"/>
  <c r="M200" i="25"/>
  <c r="M197" i="25"/>
  <c r="M196" i="25"/>
  <c r="EA190" i="25"/>
  <c r="EA191" i="25"/>
  <c r="EA194" i="25"/>
  <c r="DO190" i="25"/>
  <c r="DO191" i="25"/>
  <c r="DO194" i="25"/>
  <c r="DG190" i="25"/>
  <c r="DG191" i="25"/>
  <c r="DG194" i="25"/>
  <c r="CY190" i="25"/>
  <c r="CY191" i="25"/>
  <c r="CY194" i="25"/>
  <c r="CY192" i="25" s="1"/>
  <c r="CQ190" i="25"/>
  <c r="CQ191" i="25"/>
  <c r="CQ194" i="25"/>
  <c r="CQ192" i="25" s="1"/>
  <c r="CI190" i="25"/>
  <c r="CI191" i="25"/>
  <c r="CI194" i="25"/>
  <c r="CA190" i="25"/>
  <c r="CA191" i="25"/>
  <c r="CA194" i="25"/>
  <c r="CA192" i="25" s="1"/>
  <c r="BS190" i="25"/>
  <c r="BS191" i="25"/>
  <c r="BS194" i="25"/>
  <c r="BK190" i="25"/>
  <c r="BK191" i="25"/>
  <c r="BK194" i="25"/>
  <c r="BC190" i="25"/>
  <c r="BC191" i="25"/>
  <c r="BC194" i="25"/>
  <c r="AU190" i="25"/>
  <c r="AU191" i="25"/>
  <c r="AU194" i="25"/>
  <c r="AM190" i="25"/>
  <c r="AM191" i="25"/>
  <c r="AM194" i="25"/>
  <c r="AM192" i="25" s="1"/>
  <c r="AE190" i="25"/>
  <c r="AE191" i="25"/>
  <c r="AE194" i="25"/>
  <c r="AE192" i="25" s="1"/>
  <c r="W190" i="25"/>
  <c r="W191" i="25"/>
  <c r="W194" i="25"/>
  <c r="O190" i="25"/>
  <c r="O191" i="25"/>
  <c r="O194" i="25"/>
  <c r="O192" i="25" s="1"/>
  <c r="G190" i="25"/>
  <c r="G191" i="25"/>
  <c r="G194" i="25"/>
  <c r="EC182" i="25"/>
  <c r="EC183" i="25"/>
  <c r="EC186" i="25"/>
  <c r="DU182" i="25"/>
  <c r="DU183" i="25"/>
  <c r="DU186" i="25"/>
  <c r="DI182" i="25"/>
  <c r="DI183" i="25"/>
  <c r="DI186" i="25"/>
  <c r="DA182" i="25"/>
  <c r="DA183" i="25"/>
  <c r="DA186" i="25"/>
  <c r="DA184" i="25" s="1"/>
  <c r="CS182" i="25"/>
  <c r="CS183" i="25"/>
  <c r="CS186" i="25"/>
  <c r="CS184" i="25" s="1"/>
  <c r="CK182" i="25"/>
  <c r="CK183" i="25"/>
  <c r="CK186" i="25"/>
  <c r="CC182" i="25"/>
  <c r="CC183" i="25"/>
  <c r="CC186" i="25"/>
  <c r="CC184" i="25" s="1"/>
  <c r="BU182" i="25"/>
  <c r="BU183" i="25"/>
  <c r="BU186" i="25"/>
  <c r="BM182" i="25"/>
  <c r="BM183" i="25"/>
  <c r="BM186" i="25"/>
  <c r="BE182" i="25"/>
  <c r="BE183" i="25"/>
  <c r="BE186" i="25"/>
  <c r="AW182" i="25"/>
  <c r="AW183" i="25"/>
  <c r="AW186" i="25"/>
  <c r="AO182" i="25"/>
  <c r="AO183" i="25"/>
  <c r="AO186" i="25"/>
  <c r="AO184" i="25" s="1"/>
  <c r="AG182" i="25"/>
  <c r="AG183" i="25"/>
  <c r="AG186" i="25"/>
  <c r="AG184" i="25" s="1"/>
  <c r="Y182" i="25"/>
  <c r="Y183" i="25"/>
  <c r="Y186" i="25"/>
  <c r="Q182" i="25"/>
  <c r="Q183" i="25"/>
  <c r="Q186" i="25"/>
  <c r="Q184" i="25" s="1"/>
  <c r="I182" i="25"/>
  <c r="I183" i="25"/>
  <c r="I186" i="25"/>
  <c r="DZ176" i="25"/>
  <c r="DZ177" i="25"/>
  <c r="DZ180" i="25"/>
  <c r="DN177" i="25"/>
  <c r="DN180" i="25"/>
  <c r="DN176" i="25"/>
  <c r="DF177" i="25"/>
  <c r="DF176" i="25"/>
  <c r="DF180" i="25"/>
  <c r="CX176" i="25"/>
  <c r="CX177" i="25"/>
  <c r="CX180" i="25"/>
  <c r="CP176" i="25"/>
  <c r="CP180" i="25"/>
  <c r="CP177" i="25"/>
  <c r="CH177" i="25"/>
  <c r="CH180" i="25"/>
  <c r="CH176" i="25"/>
  <c r="BZ180" i="25"/>
  <c r="BZ177" i="25"/>
  <c r="BZ176" i="25"/>
  <c r="BZ178" i="25" s="1"/>
  <c r="BR176" i="25"/>
  <c r="BR180" i="25"/>
  <c r="BR177" i="25"/>
  <c r="BJ177" i="25"/>
  <c r="BJ176" i="25"/>
  <c r="BJ180" i="25"/>
  <c r="BB177" i="25"/>
  <c r="BB176" i="25"/>
  <c r="BB180" i="25"/>
  <c r="AT180" i="25"/>
  <c r="AT176" i="25"/>
  <c r="AT177" i="25"/>
  <c r="AL177" i="25"/>
  <c r="AL176" i="25"/>
  <c r="AL180" i="25"/>
  <c r="AD176" i="25"/>
  <c r="AD177" i="25"/>
  <c r="AD180" i="25"/>
  <c r="V176" i="25"/>
  <c r="V177" i="25"/>
  <c r="V180" i="25"/>
  <c r="N180" i="25"/>
  <c r="N177" i="25"/>
  <c r="N176" i="25"/>
  <c r="N178" i="25" s="1"/>
  <c r="F180" i="25"/>
  <c r="F177" i="25"/>
  <c r="F176" i="25"/>
  <c r="EA170" i="25"/>
  <c r="EA171" i="25"/>
  <c r="EA174" i="25"/>
  <c r="DN170" i="25"/>
  <c r="DN171" i="25"/>
  <c r="DN174" i="25"/>
  <c r="DF170" i="25"/>
  <c r="DF173" i="25" s="1"/>
  <c r="DF171" i="25"/>
  <c r="DF174" i="25"/>
  <c r="CX170" i="25"/>
  <c r="CX171" i="25"/>
  <c r="CX174" i="25"/>
  <c r="CX172" i="25" s="1"/>
  <c r="CP170" i="25"/>
  <c r="CP171" i="25"/>
  <c r="CP174" i="25"/>
  <c r="CP172" i="25" s="1"/>
  <c r="CH170" i="25"/>
  <c r="CH171" i="25"/>
  <c r="CH174" i="25"/>
  <c r="BZ170" i="25"/>
  <c r="BZ171" i="25"/>
  <c r="BZ174" i="25"/>
  <c r="BZ172" i="25" s="1"/>
  <c r="BR170" i="25"/>
  <c r="BR171" i="25"/>
  <c r="BR174" i="25"/>
  <c r="BJ170" i="25"/>
  <c r="BJ173" i="25" s="1"/>
  <c r="BJ171" i="25"/>
  <c r="BJ174" i="25"/>
  <c r="BB170" i="25"/>
  <c r="BB171" i="25"/>
  <c r="BB174" i="25"/>
  <c r="AT170" i="25"/>
  <c r="AT171" i="25"/>
  <c r="AT174" i="25"/>
  <c r="AL170" i="25"/>
  <c r="AL171" i="25"/>
  <c r="AL174" i="25"/>
  <c r="AD170" i="25"/>
  <c r="AD171" i="25"/>
  <c r="AD174" i="25"/>
  <c r="V170" i="25"/>
  <c r="V171" i="25"/>
  <c r="V174" i="25"/>
  <c r="N170" i="25"/>
  <c r="N171" i="25"/>
  <c r="N174" i="25"/>
  <c r="F174" i="25"/>
  <c r="F171" i="25"/>
  <c r="F172" i="25" s="1"/>
  <c r="F170" i="25"/>
  <c r="DW163" i="25"/>
  <c r="DW164" i="25"/>
  <c r="DW167" i="25"/>
  <c r="DK163" i="25"/>
  <c r="DK164" i="25"/>
  <c r="DK167" i="25"/>
  <c r="DC163" i="25"/>
  <c r="DC164" i="25"/>
  <c r="DC167" i="25"/>
  <c r="CU163" i="25"/>
  <c r="CU164" i="25"/>
  <c r="CU167" i="25"/>
  <c r="CU165" i="25" s="1"/>
  <c r="CM163" i="25"/>
  <c r="CM164" i="25"/>
  <c r="CM167" i="25"/>
  <c r="CM165" i="25" s="1"/>
  <c r="CE163" i="25"/>
  <c r="CE164" i="25"/>
  <c r="CE167" i="25"/>
  <c r="BW163" i="25"/>
  <c r="BW164" i="25"/>
  <c r="BW167" i="25"/>
  <c r="BW165" i="25" s="1"/>
  <c r="BO163" i="25"/>
  <c r="BO164" i="25"/>
  <c r="BO167" i="25"/>
  <c r="BG163" i="25"/>
  <c r="BG164" i="25"/>
  <c r="BG167" i="25"/>
  <c r="AY163" i="25"/>
  <c r="AY164" i="25"/>
  <c r="AY167" i="25"/>
  <c r="AQ163" i="25"/>
  <c r="AQ164" i="25"/>
  <c r="AQ167" i="25"/>
  <c r="AI163" i="25"/>
  <c r="AI164" i="25"/>
  <c r="AI167" i="25"/>
  <c r="AI165" i="25" s="1"/>
  <c r="AA163" i="25"/>
  <c r="AA164" i="25"/>
  <c r="AA167" i="25"/>
  <c r="AA165" i="25" s="1"/>
  <c r="S163" i="25"/>
  <c r="S164" i="25"/>
  <c r="S167" i="25"/>
  <c r="K163" i="25"/>
  <c r="K164" i="25"/>
  <c r="K167" i="25"/>
  <c r="K165" i="25" s="1"/>
  <c r="EB157" i="25"/>
  <c r="EB158" i="25"/>
  <c r="EB161" i="25"/>
  <c r="DT157" i="25"/>
  <c r="DT158" i="25"/>
  <c r="DT161" i="25"/>
  <c r="DI157" i="25"/>
  <c r="DI158" i="25"/>
  <c r="DI161" i="25"/>
  <c r="DA157" i="25"/>
  <c r="DA158" i="25"/>
  <c r="DA161" i="25"/>
  <c r="CS157" i="25"/>
  <c r="CS158" i="25"/>
  <c r="CS161" i="25"/>
  <c r="CS159" i="25" s="1"/>
  <c r="CK157" i="25"/>
  <c r="CK158" i="25"/>
  <c r="CK161" i="25"/>
  <c r="CK159" i="25" s="1"/>
  <c r="CC158" i="25"/>
  <c r="CC157" i="25"/>
  <c r="CC161" i="25"/>
  <c r="BU157" i="25"/>
  <c r="BU158" i="25"/>
  <c r="BU161" i="25"/>
  <c r="BU159" i="25" s="1"/>
  <c r="BM157" i="25"/>
  <c r="BM158" i="25"/>
  <c r="BM161" i="25"/>
  <c r="BE157" i="25"/>
  <c r="BE158" i="25"/>
  <c r="BE161" i="25"/>
  <c r="AW157" i="25"/>
  <c r="AW158" i="25"/>
  <c r="AW161" i="25"/>
  <c r="AO157" i="25"/>
  <c r="AO158" i="25"/>
  <c r="AO161" i="25"/>
  <c r="AG157" i="25"/>
  <c r="AG158" i="25"/>
  <c r="AG161" i="25"/>
  <c r="AG159" i="25" s="1"/>
  <c r="Y158" i="25"/>
  <c r="Y161" i="25"/>
  <c r="Y157" i="25"/>
  <c r="Q157" i="25"/>
  <c r="Q158" i="25"/>
  <c r="Q161" i="25"/>
  <c r="I157" i="25"/>
  <c r="I158" i="25"/>
  <c r="I161" i="25"/>
  <c r="I159" i="25" s="1"/>
  <c r="CO68" i="25"/>
  <c r="CO66" i="25" s="1"/>
  <c r="BI68" i="25"/>
  <c r="BI66" i="25" s="1"/>
  <c r="DY73" i="25"/>
  <c r="CS75" i="25"/>
  <c r="CS73" i="25" s="1"/>
  <c r="AP75" i="25"/>
  <c r="AP94" i="25"/>
  <c r="CZ151" i="25"/>
  <c r="CZ152" i="25"/>
  <c r="CZ155" i="25"/>
  <c r="CZ153" i="25" s="1"/>
  <c r="BL151" i="25"/>
  <c r="BL152" i="25"/>
  <c r="BL155" i="25"/>
  <c r="AF151" i="25"/>
  <c r="AF152" i="25"/>
  <c r="AF155" i="25"/>
  <c r="AF153" i="25" s="1"/>
  <c r="DP145" i="25"/>
  <c r="DP146" i="25"/>
  <c r="DP149" i="25"/>
  <c r="CB145" i="25"/>
  <c r="CB146" i="25"/>
  <c r="CB149" i="25"/>
  <c r="BD145" i="25"/>
  <c r="BD146" i="25"/>
  <c r="BD149" i="25"/>
  <c r="P145" i="25"/>
  <c r="P146" i="25"/>
  <c r="P149" i="25"/>
  <c r="EC141" i="25"/>
  <c r="EC138" i="25"/>
  <c r="EC137" i="25"/>
  <c r="CK137" i="25"/>
  <c r="CK138" i="25"/>
  <c r="CK141" i="25"/>
  <c r="CK139" i="25" s="1"/>
  <c r="BE137" i="25"/>
  <c r="BE138" i="25"/>
  <c r="BE141" i="25"/>
  <c r="AO137" i="25"/>
  <c r="AO138" i="25"/>
  <c r="AO141" i="25"/>
  <c r="AO139" i="25" s="1"/>
  <c r="Q137" i="25"/>
  <c r="Q138" i="25"/>
  <c r="Q141" i="25"/>
  <c r="DZ135" i="25"/>
  <c r="DZ133" i="25" s="1"/>
  <c r="DZ132" i="25"/>
  <c r="DZ131" i="25"/>
  <c r="CV131" i="25"/>
  <c r="CV132" i="25"/>
  <c r="CV135" i="25"/>
  <c r="CN131" i="25"/>
  <c r="CN132" i="25"/>
  <c r="CN135" i="25"/>
  <c r="CF131" i="25"/>
  <c r="CF132" i="25"/>
  <c r="CF135" i="25"/>
  <c r="CF133" i="25" s="1"/>
  <c r="BX131" i="25"/>
  <c r="BX132" i="25"/>
  <c r="BX135" i="25"/>
  <c r="BX133" i="25" s="1"/>
  <c r="BP131" i="25"/>
  <c r="BP132" i="25"/>
  <c r="BP135" i="25"/>
  <c r="BH131" i="25"/>
  <c r="BH132" i="25"/>
  <c r="BH135" i="25"/>
  <c r="BH133" i="25" s="1"/>
  <c r="AY131" i="25"/>
  <c r="AY132" i="25"/>
  <c r="AY135" i="25"/>
  <c r="AQ131" i="25"/>
  <c r="AQ132" i="25"/>
  <c r="AQ135" i="25"/>
  <c r="AI131" i="25"/>
  <c r="AI132" i="25"/>
  <c r="AI135" i="25"/>
  <c r="AA131" i="25"/>
  <c r="AA132" i="25"/>
  <c r="AA135" i="25"/>
  <c r="K131" i="25"/>
  <c r="K132" i="25"/>
  <c r="K135" i="25"/>
  <c r="K133" i="25" s="1"/>
  <c r="ED129" i="25"/>
  <c r="ED125" i="25"/>
  <c r="ED126" i="25"/>
  <c r="DO126" i="25"/>
  <c r="DO125" i="25"/>
  <c r="DO129" i="25"/>
  <c r="DG126" i="25"/>
  <c r="DG125" i="25"/>
  <c r="DG129" i="25"/>
  <c r="DG127" i="25" s="1"/>
  <c r="CY126" i="25"/>
  <c r="CY125" i="25"/>
  <c r="CY129" i="25"/>
  <c r="CQ126" i="25"/>
  <c r="CQ125" i="25"/>
  <c r="CQ129" i="25"/>
  <c r="CI126" i="25"/>
  <c r="CI125" i="25"/>
  <c r="CI129" i="25"/>
  <c r="CA126" i="25"/>
  <c r="CA125" i="25"/>
  <c r="CA129" i="25"/>
  <c r="BS126" i="25"/>
  <c r="BS125" i="25"/>
  <c r="BS129" i="25"/>
  <c r="BS127" i="25" s="1"/>
  <c r="BK126" i="25"/>
  <c r="BK125" i="25"/>
  <c r="BK129" i="25"/>
  <c r="BK127" i="25" s="1"/>
  <c r="BC126" i="25"/>
  <c r="BC125" i="25"/>
  <c r="BC129" i="25"/>
  <c r="AU126" i="25"/>
  <c r="AU125" i="25"/>
  <c r="AU129" i="25"/>
  <c r="AU127" i="25" s="1"/>
  <c r="AM126" i="25"/>
  <c r="AM129" i="25"/>
  <c r="AM127" i="25" s="1"/>
  <c r="AM125" i="25"/>
  <c r="AE126" i="25"/>
  <c r="AE129" i="25"/>
  <c r="AE125" i="25"/>
  <c r="W126" i="25"/>
  <c r="W129" i="25"/>
  <c r="W127" i="25" s="1"/>
  <c r="W125" i="25"/>
  <c r="O126" i="25"/>
  <c r="O129" i="25"/>
  <c r="O125" i="25"/>
  <c r="G125" i="25"/>
  <c r="G126" i="25"/>
  <c r="G129" i="25"/>
  <c r="G127" i="25" s="1"/>
  <c r="DZ117" i="25"/>
  <c r="DZ118" i="25"/>
  <c r="DZ121" i="25"/>
  <c r="DZ119" i="25" s="1"/>
  <c r="DM117" i="25"/>
  <c r="DM118" i="25"/>
  <c r="DM121" i="25"/>
  <c r="DE117" i="25"/>
  <c r="DE118" i="25"/>
  <c r="DE121" i="25"/>
  <c r="DE119" i="25" s="1"/>
  <c r="CW117" i="25"/>
  <c r="CW118" i="25"/>
  <c r="CW121" i="25"/>
  <c r="CO117" i="25"/>
  <c r="CO118" i="25"/>
  <c r="CO121" i="25"/>
  <c r="CG117" i="25"/>
  <c r="CG118" i="25"/>
  <c r="CG121" i="25"/>
  <c r="BY117" i="25"/>
  <c r="BY118" i="25"/>
  <c r="BY121" i="25"/>
  <c r="BQ117" i="25"/>
  <c r="BQ118" i="25"/>
  <c r="BQ121" i="25"/>
  <c r="BQ119" i="25" s="1"/>
  <c r="BI117" i="25"/>
  <c r="BI118" i="25"/>
  <c r="BI121" i="25"/>
  <c r="BI119" i="25" s="1"/>
  <c r="BA117" i="25"/>
  <c r="BA118" i="25"/>
  <c r="BA121" i="25"/>
  <c r="AS117" i="25"/>
  <c r="AS118" i="25"/>
  <c r="AS121" i="25"/>
  <c r="AS119" i="25" s="1"/>
  <c r="AK117" i="25"/>
  <c r="AK118" i="25"/>
  <c r="AK121" i="25"/>
  <c r="AC117" i="25"/>
  <c r="AC118" i="25"/>
  <c r="AC121" i="25"/>
  <c r="U117" i="25"/>
  <c r="U118" i="25"/>
  <c r="U121" i="25"/>
  <c r="M117" i="25"/>
  <c r="M118" i="25"/>
  <c r="M121" i="25"/>
  <c r="DX111" i="25"/>
  <c r="DX112" i="25"/>
  <c r="DX115" i="25"/>
  <c r="DX113" i="25" s="1"/>
  <c r="DI111" i="25"/>
  <c r="DI112" i="25"/>
  <c r="DI115" i="25"/>
  <c r="DI113" i="25" s="1"/>
  <c r="DA111" i="25"/>
  <c r="DA112" i="25"/>
  <c r="DA115" i="25"/>
  <c r="CS111" i="25"/>
  <c r="CS112" i="25"/>
  <c r="CS115" i="25"/>
  <c r="CS113" i="25" s="1"/>
  <c r="CK111" i="25"/>
  <c r="CK112" i="25"/>
  <c r="CK115" i="25"/>
  <c r="CC111" i="25"/>
  <c r="CC112" i="25"/>
  <c r="CC115" i="25"/>
  <c r="BU111" i="25"/>
  <c r="BU112" i="25"/>
  <c r="BU115" i="25"/>
  <c r="BM111" i="25"/>
  <c r="BM112" i="25"/>
  <c r="BM115" i="25"/>
  <c r="BE111" i="25"/>
  <c r="BE112" i="25"/>
  <c r="BE115" i="25"/>
  <c r="BE113" i="25" s="1"/>
  <c r="AW111" i="25"/>
  <c r="AW112" i="25"/>
  <c r="AW115" i="25"/>
  <c r="AW113" i="25" s="1"/>
  <c r="AO111" i="25"/>
  <c r="AO112" i="25"/>
  <c r="AO115" i="25"/>
  <c r="AG111" i="25"/>
  <c r="AG112" i="25"/>
  <c r="AG115" i="25"/>
  <c r="AG113" i="25" s="1"/>
  <c r="Y111" i="25"/>
  <c r="Y112" i="25"/>
  <c r="Y115" i="25"/>
  <c r="Q111" i="25"/>
  <c r="Q112" i="25"/>
  <c r="Q115" i="25"/>
  <c r="I111" i="25"/>
  <c r="I112" i="25"/>
  <c r="I115" i="25"/>
  <c r="DK104" i="25"/>
  <c r="DK105" i="25"/>
  <c r="DK108" i="25"/>
  <c r="DC104" i="25"/>
  <c r="DC105" i="25"/>
  <c r="DC108" i="25"/>
  <c r="DC106" i="25" s="1"/>
  <c r="CM104" i="25"/>
  <c r="CM105" i="25"/>
  <c r="CM108" i="25"/>
  <c r="CM106" i="25" s="1"/>
  <c r="CE104" i="25"/>
  <c r="CE105" i="25"/>
  <c r="CE108" i="25"/>
  <c r="BW104" i="25"/>
  <c r="BW105" i="25"/>
  <c r="BW108" i="25"/>
  <c r="BW106" i="25" s="1"/>
  <c r="BG104" i="25"/>
  <c r="BG105" i="25"/>
  <c r="BG108" i="25"/>
  <c r="AY104" i="25"/>
  <c r="AY105" i="25"/>
  <c r="AY108" i="25"/>
  <c r="AQ104" i="25"/>
  <c r="AQ105" i="25"/>
  <c r="AQ108" i="25"/>
  <c r="AA104" i="25"/>
  <c r="AA105" i="25"/>
  <c r="AA108" i="25"/>
  <c r="S104" i="25"/>
  <c r="S105" i="25"/>
  <c r="S108" i="25"/>
  <c r="S106" i="25" s="1"/>
  <c r="K104" i="25"/>
  <c r="K105" i="25"/>
  <c r="K108" i="25"/>
  <c r="K106" i="25" s="1"/>
  <c r="EA101" i="25"/>
  <c r="EA97" i="25"/>
  <c r="EA98" i="25"/>
  <c r="DI101" i="25"/>
  <c r="DI97" i="25"/>
  <c r="DI98" i="25"/>
  <c r="DA101" i="25"/>
  <c r="DA97" i="25"/>
  <c r="DA100" i="25" s="1"/>
  <c r="DA98" i="25"/>
  <c r="CS101" i="25"/>
  <c r="CS99" i="25" s="1"/>
  <c r="CS97" i="25"/>
  <c r="CS98" i="25"/>
  <c r="CK101" i="25"/>
  <c r="CK97" i="25"/>
  <c r="CK100" i="25" s="1"/>
  <c r="CK98" i="25"/>
  <c r="CC101" i="25"/>
  <c r="CC99" i="25" s="1"/>
  <c r="CC97" i="25"/>
  <c r="CC98" i="25"/>
  <c r="BU101" i="25"/>
  <c r="BU97" i="25"/>
  <c r="BU98" i="25"/>
  <c r="BM101" i="25"/>
  <c r="BM97" i="25"/>
  <c r="BM98" i="25"/>
  <c r="BE101" i="25"/>
  <c r="BE97" i="25"/>
  <c r="BE100" i="25" s="1"/>
  <c r="BE98" i="25"/>
  <c r="AW101" i="25"/>
  <c r="AW97" i="25"/>
  <c r="AW98" i="25"/>
  <c r="AO101" i="25"/>
  <c r="AO97" i="25"/>
  <c r="AO98" i="25"/>
  <c r="AG101" i="25"/>
  <c r="AG97" i="25"/>
  <c r="AG98" i="25"/>
  <c r="Y101" i="25"/>
  <c r="Y97" i="25"/>
  <c r="Y98" i="25"/>
  <c r="Q101" i="25"/>
  <c r="Q97" i="25"/>
  <c r="Q98" i="25"/>
  <c r="I101" i="25"/>
  <c r="I97" i="25"/>
  <c r="I98" i="25"/>
  <c r="DZ90" i="25"/>
  <c r="DZ91" i="25"/>
  <c r="DH90" i="25"/>
  <c r="DH91" i="25"/>
  <c r="DH94" i="25"/>
  <c r="CZ90" i="25"/>
  <c r="CZ91" i="25"/>
  <c r="CZ94" i="25"/>
  <c r="CZ92" i="25" s="1"/>
  <c r="CR94" i="25"/>
  <c r="CR90" i="25"/>
  <c r="CR91" i="25"/>
  <c r="CJ90" i="25"/>
  <c r="CJ91" i="25"/>
  <c r="CJ94" i="25"/>
  <c r="CB90" i="25"/>
  <c r="CB91" i="25"/>
  <c r="CB94" i="25"/>
  <c r="CB92" i="25" s="1"/>
  <c r="BT90" i="25"/>
  <c r="BT91" i="25"/>
  <c r="BT94" i="25"/>
  <c r="BL94" i="25"/>
  <c r="BL92" i="25" s="1"/>
  <c r="BL90" i="25"/>
  <c r="BL91" i="25"/>
  <c r="BD90" i="25"/>
  <c r="BD91" i="25"/>
  <c r="BD94" i="25"/>
  <c r="AV90" i="25"/>
  <c r="AV91" i="25"/>
  <c r="AV94" i="25"/>
  <c r="AN90" i="25"/>
  <c r="AN91" i="25"/>
  <c r="AN94" i="25"/>
  <c r="AN92" i="25" s="1"/>
  <c r="AF94" i="25"/>
  <c r="AF90" i="25"/>
  <c r="AF91" i="25"/>
  <c r="X90" i="25"/>
  <c r="X91" i="25"/>
  <c r="X94" i="25"/>
  <c r="P90" i="25"/>
  <c r="P91" i="25"/>
  <c r="P94" i="25"/>
  <c r="P92" i="25" s="1"/>
  <c r="H90" i="25"/>
  <c r="H91" i="25"/>
  <c r="H94" i="25"/>
  <c r="DY88" i="25"/>
  <c r="DY86" i="25" s="1"/>
  <c r="DY84" i="25"/>
  <c r="DY85" i="25"/>
  <c r="DI88" i="25"/>
  <c r="DI84" i="25"/>
  <c r="DI87" i="25" s="1"/>
  <c r="DI85" i="25"/>
  <c r="DA88" i="25"/>
  <c r="DA86" i="25" s="1"/>
  <c r="DA84" i="25"/>
  <c r="DA85" i="25"/>
  <c r="CS88" i="25"/>
  <c r="CS84" i="25"/>
  <c r="CS85" i="25"/>
  <c r="CK88" i="25"/>
  <c r="CK84" i="25"/>
  <c r="CK85" i="25"/>
  <c r="CC88" i="25"/>
  <c r="CC84" i="25"/>
  <c r="CC87" i="25" s="1"/>
  <c r="CC85" i="25"/>
  <c r="BU88" i="25"/>
  <c r="BU84" i="25"/>
  <c r="BU85" i="25"/>
  <c r="BM88" i="25"/>
  <c r="BM84" i="25"/>
  <c r="BM87" i="25" s="1"/>
  <c r="BM85" i="25"/>
  <c r="BE88" i="25"/>
  <c r="BE84" i="25"/>
  <c r="BE85" i="25"/>
  <c r="AW88" i="25"/>
  <c r="AW84" i="25"/>
  <c r="AW85" i="25"/>
  <c r="AO88" i="25"/>
  <c r="AO84" i="25"/>
  <c r="AO85" i="25"/>
  <c r="AG88" i="25"/>
  <c r="AG84" i="25"/>
  <c r="AG85" i="25"/>
  <c r="Y88" i="25"/>
  <c r="Y84" i="25"/>
  <c r="Y85" i="25"/>
  <c r="Q88" i="25"/>
  <c r="Q84" i="25"/>
  <c r="Q85" i="25"/>
  <c r="I88" i="25"/>
  <c r="I84" i="25"/>
  <c r="I85" i="25"/>
  <c r="DW264" i="25"/>
  <c r="DW265" i="25"/>
  <c r="DW268" i="25"/>
  <c r="DL264" i="25"/>
  <c r="DL268" i="25"/>
  <c r="DL265" i="25"/>
  <c r="DD264" i="25"/>
  <c r="DD265" i="25"/>
  <c r="DD268" i="25"/>
  <c r="CV264" i="25"/>
  <c r="CV265" i="25"/>
  <c r="CV268" i="25"/>
  <c r="CN264" i="25"/>
  <c r="CN265" i="25"/>
  <c r="CN268" i="25"/>
  <c r="CN266" i="25" s="1"/>
  <c r="CF264" i="25"/>
  <c r="CF265" i="25"/>
  <c r="CF268" i="25"/>
  <c r="CF266" i="25" s="1"/>
  <c r="BX264" i="25"/>
  <c r="BX265" i="25"/>
  <c r="BX268" i="25"/>
  <c r="BP264" i="25"/>
  <c r="BP268" i="25"/>
  <c r="BP265" i="25"/>
  <c r="BH264" i="25"/>
  <c r="BH265" i="25"/>
  <c r="BH268" i="25"/>
  <c r="AZ264" i="25"/>
  <c r="AZ265" i="25"/>
  <c r="AZ268" i="25"/>
  <c r="AR264" i="25"/>
  <c r="AR265" i="25"/>
  <c r="AR268" i="25"/>
  <c r="AJ264" i="25"/>
  <c r="AJ265" i="25"/>
  <c r="AJ268" i="25"/>
  <c r="AB264" i="25"/>
  <c r="AB265" i="25"/>
  <c r="AB268" i="25"/>
  <c r="AB266" i="25" s="1"/>
  <c r="T264" i="25"/>
  <c r="T265" i="25"/>
  <c r="T268" i="25"/>
  <c r="T266" i="25" s="1"/>
  <c r="L264" i="25"/>
  <c r="L265" i="25"/>
  <c r="L268" i="25"/>
  <c r="EC258" i="25"/>
  <c r="EC259" i="25"/>
  <c r="EC262" i="25"/>
  <c r="EC260" i="25" s="1"/>
  <c r="DU258" i="25"/>
  <c r="DU262" i="25"/>
  <c r="DU260" i="25" s="1"/>
  <c r="DU259" i="25"/>
  <c r="DI258" i="25"/>
  <c r="DI261" i="25" s="1"/>
  <c r="DI259" i="25"/>
  <c r="DI262" i="25"/>
  <c r="DA258" i="25"/>
  <c r="DA259" i="25"/>
  <c r="DA262" i="25"/>
  <c r="CS258" i="25"/>
  <c r="CS261" i="25" s="1"/>
  <c r="CS259" i="25"/>
  <c r="CS262" i="25"/>
  <c r="CK258" i="25"/>
  <c r="CK259" i="25"/>
  <c r="CK262" i="25"/>
  <c r="CK260" i="25" s="1"/>
  <c r="CC258" i="25"/>
  <c r="CC259" i="25"/>
  <c r="CC262" i="25"/>
  <c r="CC260" i="25" s="1"/>
  <c r="BU258" i="25"/>
  <c r="BU259" i="25"/>
  <c r="BU262" i="25"/>
  <c r="BM258" i="25"/>
  <c r="BM259" i="25"/>
  <c r="BM262" i="25"/>
  <c r="BM260" i="25" s="1"/>
  <c r="BE258" i="25"/>
  <c r="BE259" i="25"/>
  <c r="BE262" i="25"/>
  <c r="AW258" i="25"/>
  <c r="AW261" i="25" s="1"/>
  <c r="AW259" i="25"/>
  <c r="AW262" i="25"/>
  <c r="AO258" i="25"/>
  <c r="AO259" i="25"/>
  <c r="AO262" i="25"/>
  <c r="AG258" i="25"/>
  <c r="AG259" i="25"/>
  <c r="AG262" i="25"/>
  <c r="Y258" i="25"/>
  <c r="Y259" i="25"/>
  <c r="Y262" i="25"/>
  <c r="Q258" i="25"/>
  <c r="Q259" i="25"/>
  <c r="Q262" i="25"/>
  <c r="I258" i="25"/>
  <c r="I259" i="25"/>
  <c r="I262" i="25"/>
  <c r="DZ252" i="25"/>
  <c r="DZ253" i="25"/>
  <c r="DZ256" i="25"/>
  <c r="DZ254" i="25" s="1"/>
  <c r="DO252" i="25"/>
  <c r="DO253" i="25"/>
  <c r="DO256" i="25"/>
  <c r="DG252" i="25"/>
  <c r="DG253" i="25"/>
  <c r="DG256" i="25"/>
  <c r="CY252" i="25"/>
  <c r="CY253" i="25"/>
  <c r="CY256" i="25"/>
  <c r="CQ252" i="25"/>
  <c r="CQ253" i="25"/>
  <c r="CQ256" i="25"/>
  <c r="CI252" i="25"/>
  <c r="CI253" i="25"/>
  <c r="CI256" i="25"/>
  <c r="CI254" i="25" s="1"/>
  <c r="CA252" i="25"/>
  <c r="CA253" i="25"/>
  <c r="CA256" i="25"/>
  <c r="CA254" i="25" s="1"/>
  <c r="BS252" i="25"/>
  <c r="BS253" i="25"/>
  <c r="BS256" i="25"/>
  <c r="BK252" i="25"/>
  <c r="BK253" i="25"/>
  <c r="BK256" i="25"/>
  <c r="BK254" i="25" s="1"/>
  <c r="BC252" i="25"/>
  <c r="BC253" i="25"/>
  <c r="BC256" i="25"/>
  <c r="AU252" i="25"/>
  <c r="AU253" i="25"/>
  <c r="AU256" i="25"/>
  <c r="AM252" i="25"/>
  <c r="AM253" i="25"/>
  <c r="AM256" i="25"/>
  <c r="AE252" i="25"/>
  <c r="AE253" i="25"/>
  <c r="AE256" i="25"/>
  <c r="W252" i="25"/>
  <c r="W253" i="25"/>
  <c r="W256" i="25"/>
  <c r="W254" i="25" s="1"/>
  <c r="O252" i="25"/>
  <c r="O253" i="25"/>
  <c r="O256" i="25"/>
  <c r="O254" i="25" s="1"/>
  <c r="G252" i="25"/>
  <c r="G253" i="25"/>
  <c r="G256" i="25"/>
  <c r="DX246" i="25"/>
  <c r="DX250" i="25"/>
  <c r="DX247" i="25"/>
  <c r="DX249" i="25" s="1"/>
  <c r="DK250" i="25"/>
  <c r="DK247" i="25"/>
  <c r="DK246" i="25"/>
  <c r="DC247" i="25"/>
  <c r="DC250" i="25"/>
  <c r="DC246" i="25"/>
  <c r="CU246" i="25"/>
  <c r="CU250" i="25"/>
  <c r="CU247" i="25"/>
  <c r="CM250" i="25"/>
  <c r="CM246" i="25"/>
  <c r="CM247" i="25"/>
  <c r="CE247" i="25"/>
  <c r="CE246" i="25"/>
  <c r="CE250" i="25"/>
  <c r="BW247" i="25"/>
  <c r="BW250" i="25"/>
  <c r="BW246" i="25"/>
  <c r="BW249" i="25" s="1"/>
  <c r="BO246" i="25"/>
  <c r="BO250" i="25"/>
  <c r="BO247" i="25"/>
  <c r="BG246" i="25"/>
  <c r="BG247" i="25"/>
  <c r="BG250" i="25"/>
  <c r="AY250" i="25"/>
  <c r="AY246" i="25"/>
  <c r="AY249" i="25" s="1"/>
  <c r="AY247" i="25"/>
  <c r="AQ247" i="25"/>
  <c r="AQ250" i="25"/>
  <c r="AQ246" i="25"/>
  <c r="AI246" i="25"/>
  <c r="AI247" i="25"/>
  <c r="AI250" i="25"/>
  <c r="AA250" i="25"/>
  <c r="AA246" i="25"/>
  <c r="AA247" i="25"/>
  <c r="S246" i="25"/>
  <c r="S247" i="25"/>
  <c r="S250" i="25"/>
  <c r="S248" i="25" s="1"/>
  <c r="K246" i="25"/>
  <c r="K247" i="25"/>
  <c r="K250" i="25"/>
  <c r="K248" i="25" s="1"/>
  <c r="DY240" i="25"/>
  <c r="DY241" i="25"/>
  <c r="DY244" i="25"/>
  <c r="DM240" i="25"/>
  <c r="DM241" i="25"/>
  <c r="DM244" i="25"/>
  <c r="DM242" i="25" s="1"/>
  <c r="DE240" i="25"/>
  <c r="DE241" i="25"/>
  <c r="DE244" i="25"/>
  <c r="CW240" i="25"/>
  <c r="CW241" i="25"/>
  <c r="CW244" i="25"/>
  <c r="CO240" i="25"/>
  <c r="CO241" i="25"/>
  <c r="CO244" i="25"/>
  <c r="CG240" i="25"/>
  <c r="CG244" i="25"/>
  <c r="CG241" i="25"/>
  <c r="BY240" i="25"/>
  <c r="BY244" i="25"/>
  <c r="BY241" i="25"/>
  <c r="BQ240" i="25"/>
  <c r="BQ241" i="25"/>
  <c r="BQ244" i="25"/>
  <c r="BQ242" i="25" s="1"/>
  <c r="BI240" i="25"/>
  <c r="BI241" i="25"/>
  <c r="BI244" i="25"/>
  <c r="BA240" i="25"/>
  <c r="BA241" i="25"/>
  <c r="BA244" i="25"/>
  <c r="BA242" i="25" s="1"/>
  <c r="AS240" i="25"/>
  <c r="AS241" i="25"/>
  <c r="AS244" i="25"/>
  <c r="AK240" i="25"/>
  <c r="AK241" i="25"/>
  <c r="AK244" i="25"/>
  <c r="AC240" i="25"/>
  <c r="AC241" i="25"/>
  <c r="AC244" i="25"/>
  <c r="U240" i="25"/>
  <c r="U241" i="25"/>
  <c r="U244" i="25"/>
  <c r="M240" i="25"/>
  <c r="M241" i="25"/>
  <c r="M244" i="25"/>
  <c r="M242" i="25" s="1"/>
  <c r="EA233" i="25"/>
  <c r="EA237" i="25"/>
  <c r="EA234" i="25"/>
  <c r="DO233" i="25"/>
  <c r="DO237" i="25"/>
  <c r="DO236" i="25" s="1"/>
  <c r="DO234" i="25"/>
  <c r="DG233" i="25"/>
  <c r="DG237" i="25"/>
  <c r="DG234" i="25"/>
  <c r="CY233" i="25"/>
  <c r="CY237" i="25"/>
  <c r="CY236" i="25" s="1"/>
  <c r="CY234" i="25"/>
  <c r="CQ233" i="25"/>
  <c r="CQ235" i="25" s="1"/>
  <c r="CQ234" i="25"/>
  <c r="CQ237" i="25"/>
  <c r="CI234" i="25"/>
  <c r="CI233" i="25"/>
  <c r="CI235" i="25" s="1"/>
  <c r="CI237" i="25"/>
  <c r="CA234" i="25"/>
  <c r="CA233" i="25"/>
  <c r="CA237" i="25"/>
  <c r="BS234" i="25"/>
  <c r="BS233" i="25"/>
  <c r="BS237" i="25"/>
  <c r="BS236" i="25" s="1"/>
  <c r="BK234" i="25"/>
  <c r="BK233" i="25"/>
  <c r="BK237" i="25"/>
  <c r="BK236" i="25" s="1"/>
  <c r="BC234" i="25"/>
  <c r="BC233" i="25"/>
  <c r="BC235" i="25" s="1"/>
  <c r="BC237" i="25"/>
  <c r="AU234" i="25"/>
  <c r="AU233" i="25"/>
  <c r="AU237" i="25"/>
  <c r="AU236" i="25" s="1"/>
  <c r="AM234" i="25"/>
  <c r="AM233" i="25"/>
  <c r="AM235" i="25" s="1"/>
  <c r="AM237" i="25"/>
  <c r="AE234" i="25"/>
  <c r="AE233" i="25"/>
  <c r="AE237" i="25"/>
  <c r="W234" i="25"/>
  <c r="W233" i="25"/>
  <c r="W235" i="25" s="1"/>
  <c r="W237" i="25"/>
  <c r="O234" i="25"/>
  <c r="O233" i="25"/>
  <c r="O237" i="25"/>
  <c r="G234" i="25"/>
  <c r="G237" i="25"/>
  <c r="G233" i="25"/>
  <c r="DX226" i="25"/>
  <c r="DX230" i="25"/>
  <c r="DX227" i="25"/>
  <c r="DL230" i="25"/>
  <c r="DL227" i="25"/>
  <c r="DL226" i="25"/>
  <c r="DD230" i="25"/>
  <c r="DD226" i="25"/>
  <c r="DD227" i="25"/>
  <c r="CV230" i="25"/>
  <c r="CV227" i="25"/>
  <c r="CV226" i="25"/>
  <c r="CN230" i="25"/>
  <c r="CN228" i="25" s="1"/>
  <c r="CN227" i="25"/>
  <c r="CN226" i="25"/>
  <c r="CF226" i="25"/>
  <c r="CF230" i="25"/>
  <c r="CF228" i="25" s="1"/>
  <c r="CF227" i="25"/>
  <c r="BX230" i="25"/>
  <c r="BX228" i="25" s="1"/>
  <c r="BX227" i="25"/>
  <c r="BX226" i="25"/>
  <c r="BP230" i="25"/>
  <c r="BP226" i="25"/>
  <c r="BP227" i="25"/>
  <c r="BH230" i="25"/>
  <c r="BH227" i="25"/>
  <c r="BH226" i="25"/>
  <c r="AZ230" i="25"/>
  <c r="AZ227" i="25"/>
  <c r="AZ226" i="25"/>
  <c r="AR230" i="25"/>
  <c r="AR226" i="25"/>
  <c r="AR227" i="25"/>
  <c r="AJ230" i="25"/>
  <c r="AJ227" i="25"/>
  <c r="AJ226" i="25"/>
  <c r="AB230" i="25"/>
  <c r="AB228" i="25" s="1"/>
  <c r="AB227" i="25"/>
  <c r="AB226" i="25"/>
  <c r="T226" i="25"/>
  <c r="T230" i="25"/>
  <c r="T228" i="25" s="1"/>
  <c r="T227" i="25"/>
  <c r="L230" i="25"/>
  <c r="L228" i="25" s="1"/>
  <c r="L227" i="25"/>
  <c r="L226" i="25"/>
  <c r="EC220" i="25"/>
  <c r="EC221" i="25"/>
  <c r="EC224" i="25"/>
  <c r="DP220" i="25"/>
  <c r="DP224" i="25"/>
  <c r="DP221" i="25"/>
  <c r="DH220" i="25"/>
  <c r="DH224" i="25"/>
  <c r="DH221" i="25"/>
  <c r="CZ220" i="25"/>
  <c r="CZ221" i="25"/>
  <c r="CZ224" i="25"/>
  <c r="CR220" i="25"/>
  <c r="CR224" i="25"/>
  <c r="CR221" i="25"/>
  <c r="CJ220" i="25"/>
  <c r="CJ222" i="25" s="1"/>
  <c r="CJ224" i="25"/>
  <c r="CJ221" i="25"/>
  <c r="CB220" i="25"/>
  <c r="CB224" i="25"/>
  <c r="CB221" i="25"/>
  <c r="BT220" i="25"/>
  <c r="BT222" i="25" s="1"/>
  <c r="BT221" i="25"/>
  <c r="BT224" i="25"/>
  <c r="BL220" i="25"/>
  <c r="BL224" i="25"/>
  <c r="BL221" i="25"/>
  <c r="BD220" i="25"/>
  <c r="BD224" i="25"/>
  <c r="BD221" i="25"/>
  <c r="AV220" i="25"/>
  <c r="AV221" i="25"/>
  <c r="AV224" i="25"/>
  <c r="AN220" i="25"/>
  <c r="AN221" i="25"/>
  <c r="AN224" i="25"/>
  <c r="AF220" i="25"/>
  <c r="AF221" i="25"/>
  <c r="AF224" i="25"/>
  <c r="X220" i="25"/>
  <c r="X222" i="25" s="1"/>
  <c r="X221" i="25"/>
  <c r="X224" i="25"/>
  <c r="P221" i="25"/>
  <c r="P220" i="25"/>
  <c r="P222" i="25" s="1"/>
  <c r="P224" i="25"/>
  <c r="H221" i="25"/>
  <c r="H220" i="25"/>
  <c r="H224" i="25"/>
  <c r="DY214" i="25"/>
  <c r="DY215" i="25"/>
  <c r="DY218" i="25"/>
  <c r="DY216" i="25" s="1"/>
  <c r="DL218" i="25"/>
  <c r="DL214" i="25"/>
  <c r="DL215" i="25"/>
  <c r="DD218" i="25"/>
  <c r="DD214" i="25"/>
  <c r="DD215" i="25"/>
  <c r="CV218" i="25"/>
  <c r="CV214" i="25"/>
  <c r="CV215" i="25"/>
  <c r="CN218" i="25"/>
  <c r="CN214" i="25"/>
  <c r="CN215" i="25"/>
  <c r="CF218" i="25"/>
  <c r="CF216" i="25" s="1"/>
  <c r="CF214" i="25"/>
  <c r="CF215" i="25"/>
  <c r="BX218" i="25"/>
  <c r="BX214" i="25"/>
  <c r="BX215" i="25"/>
  <c r="BP218" i="25"/>
  <c r="BP216" i="25" s="1"/>
  <c r="BP214" i="25"/>
  <c r="BP215" i="25"/>
  <c r="BH218" i="25"/>
  <c r="BH214" i="25"/>
  <c r="BH215" i="25"/>
  <c r="AZ218" i="25"/>
  <c r="AZ214" i="25"/>
  <c r="AZ215" i="25"/>
  <c r="AR218" i="25"/>
  <c r="AR214" i="25"/>
  <c r="AR215" i="25"/>
  <c r="AJ218" i="25"/>
  <c r="AJ214" i="25"/>
  <c r="AJ215" i="25"/>
  <c r="AB218" i="25"/>
  <c r="AB214" i="25"/>
  <c r="AB215" i="25"/>
  <c r="T218" i="25"/>
  <c r="T216" i="25" s="1"/>
  <c r="T214" i="25"/>
  <c r="T215" i="25"/>
  <c r="L218" i="25"/>
  <c r="L214" i="25"/>
  <c r="L215" i="25"/>
  <c r="EB208" i="25"/>
  <c r="EB209" i="25"/>
  <c r="EB212" i="25"/>
  <c r="DT208" i="25"/>
  <c r="DT209" i="25"/>
  <c r="DT212" i="25"/>
  <c r="DT210" i="25" s="1"/>
  <c r="DI208" i="25"/>
  <c r="DI209" i="25"/>
  <c r="DI212" i="25"/>
  <c r="DI210" i="25" s="1"/>
  <c r="DA208" i="25"/>
  <c r="DA209" i="25"/>
  <c r="DA212" i="25"/>
  <c r="CS208" i="25"/>
  <c r="CS209" i="25"/>
  <c r="CS212" i="25"/>
  <c r="CS210" i="25" s="1"/>
  <c r="CK208" i="25"/>
  <c r="CK209" i="25"/>
  <c r="CK212" i="25"/>
  <c r="CC212" i="25"/>
  <c r="CC210" i="25" s="1"/>
  <c r="CC208" i="25"/>
  <c r="CC209" i="25"/>
  <c r="BU208" i="25"/>
  <c r="BU209" i="25"/>
  <c r="BU212" i="25"/>
  <c r="BM212" i="25"/>
  <c r="BM210" i="25" s="1"/>
  <c r="BM208" i="25"/>
  <c r="BM209" i="25"/>
  <c r="BE212" i="25"/>
  <c r="BE208" i="25"/>
  <c r="BE209" i="25"/>
  <c r="AW208" i="25"/>
  <c r="AW209" i="25"/>
  <c r="AW212" i="25"/>
  <c r="AW210" i="25" s="1"/>
  <c r="AO212" i="25"/>
  <c r="AO208" i="25"/>
  <c r="AO209" i="25"/>
  <c r="AG212" i="25"/>
  <c r="AG208" i="25"/>
  <c r="AG209" i="25"/>
  <c r="Y212" i="25"/>
  <c r="Y209" i="25"/>
  <c r="Y208" i="25"/>
  <c r="Q212" i="25"/>
  <c r="Q210" i="25" s="1"/>
  <c r="Q208" i="25"/>
  <c r="Q209" i="25"/>
  <c r="I212" i="25"/>
  <c r="I208" i="25"/>
  <c r="I209" i="25"/>
  <c r="DZ203" i="25"/>
  <c r="DZ202" i="25"/>
  <c r="DZ206" i="25"/>
  <c r="DN202" i="25"/>
  <c r="DN206" i="25"/>
  <c r="DN203" i="25"/>
  <c r="DF202" i="25"/>
  <c r="DF203" i="25"/>
  <c r="DF206" i="25"/>
  <c r="CX202" i="25"/>
  <c r="CX203" i="25"/>
  <c r="CX206" i="25"/>
  <c r="CP202" i="25"/>
  <c r="CP203" i="25"/>
  <c r="CP206" i="25"/>
  <c r="CH202" i="25"/>
  <c r="CH206" i="25"/>
  <c r="CH203" i="25"/>
  <c r="BZ202" i="25"/>
  <c r="BZ206" i="25"/>
  <c r="BZ203" i="25"/>
  <c r="BR202" i="25"/>
  <c r="BR206" i="25"/>
  <c r="BR203" i="25"/>
  <c r="BJ202" i="25"/>
  <c r="BJ206" i="25"/>
  <c r="BJ203" i="25"/>
  <c r="BB202" i="25"/>
  <c r="BB203" i="25"/>
  <c r="BB206" i="25"/>
  <c r="AT202" i="25"/>
  <c r="AT203" i="25"/>
  <c r="AT206" i="25"/>
  <c r="AL202" i="25"/>
  <c r="AL203" i="25"/>
  <c r="AL206" i="25"/>
  <c r="AD202" i="25"/>
  <c r="AD203" i="25"/>
  <c r="AD206" i="25"/>
  <c r="V202" i="25"/>
  <c r="V203" i="25"/>
  <c r="V206" i="25"/>
  <c r="N202" i="25"/>
  <c r="N203" i="25"/>
  <c r="N206" i="25"/>
  <c r="F202" i="25"/>
  <c r="F203" i="25"/>
  <c r="F206" i="25"/>
  <c r="DW200" i="25"/>
  <c r="DW198" i="25" s="1"/>
  <c r="DW196" i="25"/>
  <c r="DW197" i="25"/>
  <c r="DL196" i="25"/>
  <c r="DL197" i="25"/>
  <c r="DL200" i="25"/>
  <c r="DL198" i="25" s="1"/>
  <c r="DD196" i="25"/>
  <c r="DD197" i="25"/>
  <c r="DD200" i="25"/>
  <c r="DD198" i="25" s="1"/>
  <c r="CV196" i="25"/>
  <c r="CV197" i="25"/>
  <c r="CV200" i="25"/>
  <c r="CN196" i="25"/>
  <c r="CN197" i="25"/>
  <c r="CN200" i="25"/>
  <c r="CN198" i="25" s="1"/>
  <c r="CF196" i="25"/>
  <c r="CF197" i="25"/>
  <c r="CF200" i="25"/>
  <c r="BX196" i="25"/>
  <c r="BX197" i="25"/>
  <c r="BX200" i="25"/>
  <c r="BP196" i="25"/>
  <c r="BP197" i="25"/>
  <c r="BP200" i="25"/>
  <c r="BH196" i="25"/>
  <c r="BH197" i="25"/>
  <c r="BH200" i="25"/>
  <c r="AZ196" i="25"/>
  <c r="AZ197" i="25"/>
  <c r="AZ200" i="25"/>
  <c r="AZ198" i="25" s="1"/>
  <c r="AR196" i="25"/>
  <c r="AR197" i="25"/>
  <c r="AR200" i="25"/>
  <c r="AR198" i="25" s="1"/>
  <c r="AJ196" i="25"/>
  <c r="AJ197" i="25"/>
  <c r="AJ200" i="25"/>
  <c r="AB196" i="25"/>
  <c r="AB197" i="25"/>
  <c r="AB200" i="25"/>
  <c r="AB198" i="25" s="1"/>
  <c r="T196" i="25"/>
  <c r="T197" i="25"/>
  <c r="T200" i="25"/>
  <c r="L196" i="25"/>
  <c r="L197" i="25"/>
  <c r="L200" i="25"/>
  <c r="DZ190" i="25"/>
  <c r="DZ191" i="25"/>
  <c r="DZ194" i="25"/>
  <c r="DN190" i="25"/>
  <c r="DN191" i="25"/>
  <c r="DN194" i="25"/>
  <c r="DF190" i="25"/>
  <c r="DF191" i="25"/>
  <c r="DF194" i="25"/>
  <c r="DF192" i="25" s="1"/>
  <c r="CX190" i="25"/>
  <c r="CX191" i="25"/>
  <c r="CX194" i="25"/>
  <c r="CX192" i="25" s="1"/>
  <c r="CP190" i="25"/>
  <c r="CP191" i="25"/>
  <c r="CP194" i="25"/>
  <c r="CH190" i="25"/>
  <c r="CH191" i="25"/>
  <c r="CH194" i="25"/>
  <c r="BZ190" i="25"/>
  <c r="BZ191" i="25"/>
  <c r="BZ194" i="25"/>
  <c r="BR190" i="25"/>
  <c r="BR191" i="25"/>
  <c r="BR194" i="25"/>
  <c r="BJ190" i="25"/>
  <c r="BJ191" i="25"/>
  <c r="BJ194" i="25"/>
  <c r="BB190" i="25"/>
  <c r="BB191" i="25"/>
  <c r="BB194" i="25"/>
  <c r="AT190" i="25"/>
  <c r="AT191" i="25"/>
  <c r="AT194" i="25"/>
  <c r="AL190" i="25"/>
  <c r="AL191" i="25"/>
  <c r="AL194" i="25"/>
  <c r="AD190" i="25"/>
  <c r="AD191" i="25"/>
  <c r="AD194" i="25"/>
  <c r="V190" i="25"/>
  <c r="V191" i="25"/>
  <c r="V194" i="25"/>
  <c r="N190" i="25"/>
  <c r="N191" i="25"/>
  <c r="N194" i="25"/>
  <c r="F194" i="25"/>
  <c r="F191" i="25"/>
  <c r="F190" i="25"/>
  <c r="EB182" i="25"/>
  <c r="EB183" i="25"/>
  <c r="EB186" i="25"/>
  <c r="DP182" i="25"/>
  <c r="DP183" i="25"/>
  <c r="DP186" i="25"/>
  <c r="DH182" i="25"/>
  <c r="DH183" i="25"/>
  <c r="DH186" i="25"/>
  <c r="DH184" i="25" s="1"/>
  <c r="CZ182" i="25"/>
  <c r="CZ183" i="25"/>
  <c r="CZ186" i="25"/>
  <c r="CZ184" i="25" s="1"/>
  <c r="CR182" i="25"/>
  <c r="CR183" i="25"/>
  <c r="CR186" i="25"/>
  <c r="CJ182" i="25"/>
  <c r="CJ183" i="25"/>
  <c r="CJ186" i="25"/>
  <c r="CJ184" i="25" s="1"/>
  <c r="CB182" i="25"/>
  <c r="CB183" i="25"/>
  <c r="CB186" i="25"/>
  <c r="BT182" i="25"/>
  <c r="BT183" i="25"/>
  <c r="BT186" i="25"/>
  <c r="BL182" i="25"/>
  <c r="BL183" i="25"/>
  <c r="BL186" i="25"/>
  <c r="BD182" i="25"/>
  <c r="BD183" i="25"/>
  <c r="BD186" i="25"/>
  <c r="AV182" i="25"/>
  <c r="AV183" i="25"/>
  <c r="AV186" i="25"/>
  <c r="AV184" i="25" s="1"/>
  <c r="AN182" i="25"/>
  <c r="AN183" i="25"/>
  <c r="AN186" i="25"/>
  <c r="AN184" i="25" s="1"/>
  <c r="AF182" i="25"/>
  <c r="AF183" i="25"/>
  <c r="AF186" i="25"/>
  <c r="X182" i="25"/>
  <c r="X183" i="25"/>
  <c r="X186" i="25"/>
  <c r="X184" i="25" s="1"/>
  <c r="P182" i="25"/>
  <c r="P183" i="25"/>
  <c r="P186" i="25"/>
  <c r="H182" i="25"/>
  <c r="H183" i="25"/>
  <c r="H186" i="25"/>
  <c r="DY176" i="25"/>
  <c r="DY180" i="25"/>
  <c r="DY178" i="25" s="1"/>
  <c r="DY177" i="25"/>
  <c r="DM180" i="25"/>
  <c r="DM178" i="25" s="1"/>
  <c r="DM177" i="25"/>
  <c r="DM176" i="25"/>
  <c r="DE177" i="25"/>
  <c r="DE176" i="25"/>
  <c r="DE180" i="25"/>
  <c r="DE178" i="25" s="1"/>
  <c r="CW176" i="25"/>
  <c r="CW177" i="25"/>
  <c r="CW180" i="25"/>
  <c r="CW178" i="25" s="1"/>
  <c r="CO176" i="25"/>
  <c r="CO177" i="25"/>
  <c r="CO180" i="25"/>
  <c r="CG180" i="25"/>
  <c r="CG176" i="25"/>
  <c r="CG177" i="25"/>
  <c r="BY180" i="25"/>
  <c r="BY177" i="25"/>
  <c r="BY176" i="25"/>
  <c r="BQ176" i="25"/>
  <c r="BQ180" i="25"/>
  <c r="BQ177" i="25"/>
  <c r="BI176" i="25"/>
  <c r="BI180" i="25"/>
  <c r="BI178" i="25" s="1"/>
  <c r="BI177" i="25"/>
  <c r="BA177" i="25"/>
  <c r="BA176" i="25"/>
  <c r="BA180" i="25"/>
  <c r="AS180" i="25"/>
  <c r="AS176" i="25"/>
  <c r="AS177" i="25"/>
  <c r="AK177" i="25"/>
  <c r="AK176" i="25"/>
  <c r="AK180" i="25"/>
  <c r="AC176" i="25"/>
  <c r="AC177" i="25"/>
  <c r="AC180" i="25"/>
  <c r="U176" i="25"/>
  <c r="U177" i="25"/>
  <c r="U180" i="25"/>
  <c r="M180" i="25"/>
  <c r="M177" i="25"/>
  <c r="M176" i="25"/>
  <c r="DZ170" i="25"/>
  <c r="DZ171" i="25"/>
  <c r="DZ174" i="25"/>
  <c r="DM170" i="25"/>
  <c r="DM171" i="25"/>
  <c r="DM174" i="25"/>
  <c r="DE170" i="25"/>
  <c r="DE171" i="25"/>
  <c r="DE174" i="25"/>
  <c r="CW170" i="25"/>
  <c r="CW171" i="25"/>
  <c r="CW174" i="25"/>
  <c r="CW172" i="25" s="1"/>
  <c r="CO170" i="25"/>
  <c r="CO171" i="25"/>
  <c r="CO174" i="25"/>
  <c r="CO172" i="25" s="1"/>
  <c r="CG170" i="25"/>
  <c r="CG171" i="25"/>
  <c r="CG174" i="25"/>
  <c r="BY170" i="25"/>
  <c r="BY171" i="25"/>
  <c r="BY174" i="25"/>
  <c r="BY172" i="25" s="1"/>
  <c r="BQ170" i="25"/>
  <c r="BQ171" i="25"/>
  <c r="BQ174" i="25"/>
  <c r="BI170" i="25"/>
  <c r="BI171" i="25"/>
  <c r="BI174" i="25"/>
  <c r="BA170" i="25"/>
  <c r="BA171" i="25"/>
  <c r="BA174" i="25"/>
  <c r="AS170" i="25"/>
  <c r="AS171" i="25"/>
  <c r="AS174" i="25"/>
  <c r="AK170" i="25"/>
  <c r="AK171" i="25"/>
  <c r="AK174" i="25"/>
  <c r="AK172" i="25" s="1"/>
  <c r="AC170" i="25"/>
  <c r="AC171" i="25"/>
  <c r="AC174" i="25"/>
  <c r="AC172" i="25" s="1"/>
  <c r="U170" i="25"/>
  <c r="U171" i="25"/>
  <c r="U174" i="25"/>
  <c r="M170" i="25"/>
  <c r="M171" i="25"/>
  <c r="M174" i="25"/>
  <c r="M172" i="25" s="1"/>
  <c r="ED163" i="25"/>
  <c r="ED164" i="25"/>
  <c r="ED167" i="25"/>
  <c r="DV163" i="25"/>
  <c r="DV164" i="25"/>
  <c r="DV167" i="25"/>
  <c r="DJ167" i="25"/>
  <c r="DJ163" i="25"/>
  <c r="DJ164" i="25"/>
  <c r="DB167" i="25"/>
  <c r="DB163" i="25"/>
  <c r="DB164" i="25"/>
  <c r="CT167" i="25"/>
  <c r="CT163" i="25"/>
  <c r="CT164" i="25"/>
  <c r="CL167" i="25"/>
  <c r="CL163" i="25"/>
  <c r="CL164" i="25"/>
  <c r="CD167" i="25"/>
  <c r="CD163" i="25"/>
  <c r="CD164" i="25"/>
  <c r="BV167" i="25"/>
  <c r="BV163" i="25"/>
  <c r="BV164" i="25"/>
  <c r="BN167" i="25"/>
  <c r="BN163" i="25"/>
  <c r="BN164" i="25"/>
  <c r="BF167" i="25"/>
  <c r="BF165" i="25" s="1"/>
  <c r="BF164" i="25"/>
  <c r="BF163" i="25"/>
  <c r="AX167" i="25"/>
  <c r="AX163" i="25"/>
  <c r="AX164" i="25"/>
  <c r="AP167" i="25"/>
  <c r="AP165" i="25" s="1"/>
  <c r="AP163" i="25"/>
  <c r="AP164" i="25"/>
  <c r="AH167" i="25"/>
  <c r="AH163" i="25"/>
  <c r="AH164" i="25"/>
  <c r="Z167" i="25"/>
  <c r="Z163" i="25"/>
  <c r="Z164" i="25"/>
  <c r="R167" i="25"/>
  <c r="R163" i="25"/>
  <c r="R165" i="25" s="1"/>
  <c r="R164" i="25"/>
  <c r="J167" i="25"/>
  <c r="J163" i="25"/>
  <c r="J164" i="25"/>
  <c r="EA157" i="25"/>
  <c r="EA158" i="25"/>
  <c r="EA161" i="25"/>
  <c r="DP157" i="25"/>
  <c r="DP158" i="25"/>
  <c r="DP161" i="25"/>
  <c r="DH157" i="25"/>
  <c r="DH158" i="25"/>
  <c r="DH161" i="25"/>
  <c r="CZ157" i="25"/>
  <c r="CZ158" i="25"/>
  <c r="CZ161" i="25"/>
  <c r="CR157" i="25"/>
  <c r="CR158" i="25"/>
  <c r="CR161" i="25"/>
  <c r="CR159" i="25" s="1"/>
  <c r="CJ157" i="25"/>
  <c r="CJ158" i="25"/>
  <c r="CJ161" i="25"/>
  <c r="CJ159" i="25" s="1"/>
  <c r="CB158" i="25"/>
  <c r="CB157" i="25"/>
  <c r="CB161" i="25"/>
  <c r="BT158" i="25"/>
  <c r="BT161" i="25"/>
  <c r="BT157" i="25"/>
  <c r="BL157" i="25"/>
  <c r="BL158" i="25"/>
  <c r="BL161" i="25"/>
  <c r="BD157" i="25"/>
  <c r="BD158" i="25"/>
  <c r="BD161" i="25"/>
  <c r="AV157" i="25"/>
  <c r="AV158" i="25"/>
  <c r="AV161" i="25"/>
  <c r="AN157" i="25"/>
  <c r="AN158" i="25"/>
  <c r="AN161" i="25"/>
  <c r="AF157" i="25"/>
  <c r="AF158" i="25"/>
  <c r="AF161" i="25"/>
  <c r="AF159" i="25" s="1"/>
  <c r="X158" i="25"/>
  <c r="X161" i="25"/>
  <c r="X157" i="25"/>
  <c r="P157" i="25"/>
  <c r="P158" i="25"/>
  <c r="P161" i="25"/>
  <c r="H157" i="25"/>
  <c r="H158" i="25"/>
  <c r="H161" i="25"/>
  <c r="H159" i="25" s="1"/>
  <c r="ED68" i="25"/>
  <c r="DV68" i="25"/>
  <c r="DK68" i="25"/>
  <c r="DK66" i="25" s="1"/>
  <c r="DC68" i="25"/>
  <c r="DC66" i="25" s="1"/>
  <c r="CU68" i="25"/>
  <c r="CU66" i="25" s="1"/>
  <c r="CM68" i="25"/>
  <c r="CM66" i="25" s="1"/>
  <c r="CE68" i="25"/>
  <c r="CE66" i="25" s="1"/>
  <c r="BW68" i="25"/>
  <c r="BW66" i="25" s="1"/>
  <c r="BO68" i="25"/>
  <c r="BO66" i="25" s="1"/>
  <c r="BG68" i="25"/>
  <c r="BG66" i="25" s="1"/>
  <c r="AY68" i="25"/>
  <c r="AY66" i="25" s="1"/>
  <c r="AQ68" i="25"/>
  <c r="AQ66" i="25" s="1"/>
  <c r="AI68" i="25"/>
  <c r="AI66" i="25" s="1"/>
  <c r="AA68" i="25"/>
  <c r="AA66" i="25" s="1"/>
  <c r="S68" i="25"/>
  <c r="S66" i="25" s="1"/>
  <c r="K68" i="25"/>
  <c r="K66" i="25" s="1"/>
  <c r="DI65" i="25"/>
  <c r="DA65" i="25"/>
  <c r="CS65" i="25"/>
  <c r="CK65" i="25"/>
  <c r="CC65" i="25"/>
  <c r="BU65" i="25"/>
  <c r="BM65" i="25"/>
  <c r="BE65" i="25"/>
  <c r="AW65" i="25"/>
  <c r="AO65" i="25"/>
  <c r="Y65" i="25"/>
  <c r="Q65" i="25"/>
  <c r="I65" i="25"/>
  <c r="DO64" i="25"/>
  <c r="DG64" i="25"/>
  <c r="CY64" i="25"/>
  <c r="CY66" i="25" s="1"/>
  <c r="CQ64" i="25"/>
  <c r="CQ66" i="25" s="1"/>
  <c r="CI64" i="25"/>
  <c r="CA64" i="25"/>
  <c r="BS64" i="25"/>
  <c r="BK64" i="25"/>
  <c r="BC64" i="25"/>
  <c r="AU64" i="25"/>
  <c r="AM64" i="25"/>
  <c r="O64" i="25"/>
  <c r="O66" i="25" s="1"/>
  <c r="G64" i="25"/>
  <c r="DX101" i="25"/>
  <c r="DX97" i="25"/>
  <c r="DX98" i="25"/>
  <c r="DT64" i="25"/>
  <c r="DR78" i="25"/>
  <c r="DS84" i="25"/>
  <c r="DS85" i="25"/>
  <c r="DS88" i="25"/>
  <c r="DS86" i="25" s="1"/>
  <c r="DR90" i="25"/>
  <c r="DR91" i="25"/>
  <c r="DT97" i="25"/>
  <c r="DT98" i="25"/>
  <c r="DT101" i="25"/>
  <c r="DT99" i="25" s="1"/>
  <c r="DU104" i="25"/>
  <c r="DU105" i="25"/>
  <c r="DU108" i="25"/>
  <c r="DU106" i="25" s="1"/>
  <c r="DS111" i="25"/>
  <c r="DS112" i="25"/>
  <c r="DS115" i="25"/>
  <c r="DQ117" i="25"/>
  <c r="DQ118" i="25"/>
  <c r="DQ121" i="25"/>
  <c r="DQ119" i="25" s="1"/>
  <c r="DW125" i="25"/>
  <c r="DW126" i="25"/>
  <c r="DW129" i="25"/>
  <c r="DT131" i="25"/>
  <c r="DT132" i="25"/>
  <c r="DT135" i="25"/>
  <c r="DR145" i="25"/>
  <c r="DR146" i="25"/>
  <c r="DR149" i="25"/>
  <c r="DT151" i="25"/>
  <c r="DT152" i="25"/>
  <c r="DT155" i="25"/>
  <c r="DS163" i="25"/>
  <c r="DS164" i="25"/>
  <c r="DS167" i="25"/>
  <c r="DS165" i="25" s="1"/>
  <c r="DU170" i="25"/>
  <c r="DU171" i="25"/>
  <c r="DU174" i="25"/>
  <c r="DU172" i="25" s="1"/>
  <c r="DQ176" i="25"/>
  <c r="DQ177" i="25"/>
  <c r="DQ180" i="25"/>
  <c r="DS208" i="25"/>
  <c r="DS209" i="25"/>
  <c r="DS212" i="25"/>
  <c r="DS210" i="25" s="1"/>
  <c r="DU220" i="25"/>
  <c r="DU221" i="25"/>
  <c r="DU224" i="25"/>
  <c r="DQ226" i="25"/>
  <c r="DQ230" i="25"/>
  <c r="DQ227" i="25"/>
  <c r="DQ237" i="25"/>
  <c r="DQ234" i="25"/>
  <c r="DQ233" i="25"/>
  <c r="DQ240" i="25"/>
  <c r="DQ241" i="25"/>
  <c r="DQ244" i="25"/>
  <c r="DQ256" i="25"/>
  <c r="DQ252" i="25"/>
  <c r="DQ253" i="25"/>
  <c r="DX75" i="25"/>
  <c r="DX73" i="25" s="1"/>
  <c r="DP75" i="25"/>
  <c r="DH75" i="25"/>
  <c r="DH73" i="25" s="1"/>
  <c r="CZ75" i="25"/>
  <c r="CZ73" i="25" s="1"/>
  <c r="CR75" i="25"/>
  <c r="CJ75" i="25"/>
  <c r="CB75" i="25"/>
  <c r="BT75" i="25"/>
  <c r="BT73" i="25" s="1"/>
  <c r="BL75" i="25"/>
  <c r="BL73" i="25" s="1"/>
  <c r="BD75" i="25"/>
  <c r="AV75" i="25"/>
  <c r="AV73" i="25" s="1"/>
  <c r="AN75" i="25"/>
  <c r="AN73" i="25" s="1"/>
  <c r="AF75" i="25"/>
  <c r="X75" i="25"/>
  <c r="H75" i="25"/>
  <c r="DP72" i="25"/>
  <c r="DH72" i="25"/>
  <c r="CZ72" i="25"/>
  <c r="CR72" i="25"/>
  <c r="CJ72" i="25"/>
  <c r="CB72" i="25"/>
  <c r="BT72" i="25"/>
  <c r="BL72" i="25"/>
  <c r="BD72" i="25"/>
  <c r="AV72" i="25"/>
  <c r="AN72" i="25"/>
  <c r="AF72" i="25"/>
  <c r="X72" i="25"/>
  <c r="H72" i="25"/>
  <c r="DX71" i="25"/>
  <c r="DY82" i="25"/>
  <c r="DQ82" i="25"/>
  <c r="DI82" i="25"/>
  <c r="DA82" i="25"/>
  <c r="CS82" i="25"/>
  <c r="CK82" i="25"/>
  <c r="CC82" i="25"/>
  <c r="BU82" i="25"/>
  <c r="BM82" i="25"/>
  <c r="Y82" i="25"/>
  <c r="BD79" i="25"/>
  <c r="AC79" i="25"/>
  <c r="DW78" i="25"/>
  <c r="CY90" i="25"/>
  <c r="DZ98" i="25"/>
  <c r="EA108" i="25"/>
  <c r="EA106" i="25" s="1"/>
  <c r="EA104" i="25"/>
  <c r="ED112" i="25"/>
  <c r="I118" i="25"/>
  <c r="DH151" i="25"/>
  <c r="DH152" i="25"/>
  <c r="DH155" i="25"/>
  <c r="BT151" i="25"/>
  <c r="BT152" i="25"/>
  <c r="BT155" i="25"/>
  <c r="X151" i="25"/>
  <c r="X152" i="25"/>
  <c r="X155" i="25"/>
  <c r="EC145" i="25"/>
  <c r="EC146" i="25"/>
  <c r="EC149" i="25"/>
  <c r="CJ145" i="25"/>
  <c r="CJ146" i="25"/>
  <c r="CJ149" i="25"/>
  <c r="CJ147" i="25" s="1"/>
  <c r="AV145" i="25"/>
  <c r="AV146" i="25"/>
  <c r="AV149" i="25"/>
  <c r="AV147" i="25" s="1"/>
  <c r="H145" i="25"/>
  <c r="H146" i="25"/>
  <c r="H149" i="25"/>
  <c r="DA137" i="25"/>
  <c r="DA138" i="25"/>
  <c r="DA141" i="25"/>
  <c r="CC137" i="25"/>
  <c r="CC138" i="25"/>
  <c r="CC141" i="25"/>
  <c r="AW137" i="25"/>
  <c r="AW140" i="25" s="1"/>
  <c r="AW138" i="25"/>
  <c r="AW141" i="25"/>
  <c r="S131" i="25"/>
  <c r="S132" i="25"/>
  <c r="S135" i="25"/>
  <c r="EB151" i="25"/>
  <c r="EB152" i="25"/>
  <c r="EB155" i="25"/>
  <c r="CQ151" i="25"/>
  <c r="CQ152" i="25"/>
  <c r="CQ155" i="25"/>
  <c r="CQ153" i="25" s="1"/>
  <c r="BS151" i="25"/>
  <c r="BS152" i="25"/>
  <c r="BS155" i="25"/>
  <c r="BS153" i="25" s="1"/>
  <c r="BK151" i="25"/>
  <c r="BK152" i="25"/>
  <c r="BK155" i="25"/>
  <c r="BC151" i="25"/>
  <c r="BC152" i="25"/>
  <c r="BC155" i="25"/>
  <c r="BC153" i="25" s="1"/>
  <c r="AE151" i="25"/>
  <c r="AE152" i="25"/>
  <c r="AE155" i="25"/>
  <c r="W151" i="25"/>
  <c r="W152" i="25"/>
  <c r="W155" i="25"/>
  <c r="O151" i="25"/>
  <c r="O152" i="25"/>
  <c r="O155" i="25"/>
  <c r="G151" i="25"/>
  <c r="G152" i="25"/>
  <c r="G155" i="25"/>
  <c r="EB145" i="25"/>
  <c r="EB146" i="25"/>
  <c r="EB149" i="25"/>
  <c r="EB147" i="25" s="1"/>
  <c r="DO145" i="25"/>
  <c r="DO146" i="25"/>
  <c r="DO149" i="25"/>
  <c r="DO147" i="25" s="1"/>
  <c r="DG145" i="25"/>
  <c r="DG146" i="25"/>
  <c r="DG149" i="25"/>
  <c r="CY145" i="25"/>
  <c r="CY146" i="25"/>
  <c r="CY149" i="25"/>
  <c r="CY147" i="25" s="1"/>
  <c r="CQ145" i="25"/>
  <c r="CQ146" i="25"/>
  <c r="CQ149" i="25"/>
  <c r="CI145" i="25"/>
  <c r="CI146" i="25"/>
  <c r="CI149" i="25"/>
  <c r="CA145" i="25"/>
  <c r="CA146" i="25"/>
  <c r="CA149" i="25"/>
  <c r="BS145" i="25"/>
  <c r="BS146" i="25"/>
  <c r="BS149" i="25"/>
  <c r="BK145" i="25"/>
  <c r="BK146" i="25"/>
  <c r="BK149" i="25"/>
  <c r="BK147" i="25" s="1"/>
  <c r="BC145" i="25"/>
  <c r="BC146" i="25"/>
  <c r="BC149" i="25"/>
  <c r="BC147" i="25" s="1"/>
  <c r="AU145" i="25"/>
  <c r="AU146" i="25"/>
  <c r="AM145" i="25"/>
  <c r="AM146" i="25"/>
  <c r="AM149" i="25"/>
  <c r="AM147" i="25" s="1"/>
  <c r="AE145" i="25"/>
  <c r="AE146" i="25"/>
  <c r="AE149" i="25"/>
  <c r="AE147" i="25" s="1"/>
  <c r="W145" i="25"/>
  <c r="W146" i="25"/>
  <c r="W149" i="25"/>
  <c r="O145" i="25"/>
  <c r="O146" i="25"/>
  <c r="O149" i="25"/>
  <c r="O147" i="25" s="1"/>
  <c r="G145" i="25"/>
  <c r="G146" i="25"/>
  <c r="G149" i="25"/>
  <c r="EB137" i="25"/>
  <c r="EB141" i="25"/>
  <c r="EB138" i="25"/>
  <c r="DP137" i="25"/>
  <c r="DP141" i="25"/>
  <c r="DP139" i="25" s="1"/>
  <c r="DP138" i="25"/>
  <c r="DH137" i="25"/>
  <c r="DH141" i="25"/>
  <c r="DH138" i="25"/>
  <c r="CZ137" i="25"/>
  <c r="CZ141" i="25"/>
  <c r="CZ138" i="25"/>
  <c r="CR137" i="25"/>
  <c r="CR141" i="25"/>
  <c r="CR138" i="25"/>
  <c r="CJ137" i="25"/>
  <c r="CJ141" i="25"/>
  <c r="CJ139" i="25" s="1"/>
  <c r="CJ138" i="25"/>
  <c r="CB137" i="25"/>
  <c r="CB141" i="25"/>
  <c r="CB138" i="25"/>
  <c r="BT137" i="25"/>
  <c r="BT141" i="25"/>
  <c r="BT139" i="25" s="1"/>
  <c r="BT138" i="25"/>
  <c r="BL137" i="25"/>
  <c r="BL141" i="25"/>
  <c r="BL138" i="25"/>
  <c r="BD137" i="25"/>
  <c r="BD138" i="25"/>
  <c r="BD141" i="25"/>
  <c r="AV137" i="25"/>
  <c r="AV138" i="25"/>
  <c r="AV141" i="25"/>
  <c r="AN137" i="25"/>
  <c r="AN138" i="25"/>
  <c r="AN141" i="25"/>
  <c r="AN139" i="25" s="1"/>
  <c r="AF137" i="25"/>
  <c r="AF138" i="25"/>
  <c r="AF141" i="25"/>
  <c r="AF139" i="25" s="1"/>
  <c r="X137" i="25"/>
  <c r="X138" i="25"/>
  <c r="X141" i="25"/>
  <c r="P137" i="25"/>
  <c r="P138" i="25"/>
  <c r="P141" i="25"/>
  <c r="P139" i="25" s="1"/>
  <c r="H137" i="25"/>
  <c r="H138" i="25"/>
  <c r="H141" i="25"/>
  <c r="DY131" i="25"/>
  <c r="DY132" i="25"/>
  <c r="DY135" i="25"/>
  <c r="DK131" i="25"/>
  <c r="DK135" i="25"/>
  <c r="DK133" i="25" s="1"/>
  <c r="DK132" i="25"/>
  <c r="DC131" i="25"/>
  <c r="DC135" i="25"/>
  <c r="DC132" i="25"/>
  <c r="CU131" i="25"/>
  <c r="CU135" i="25"/>
  <c r="CU132" i="25"/>
  <c r="CM131" i="25"/>
  <c r="CM135" i="25"/>
  <c r="CM132" i="25"/>
  <c r="CE131" i="25"/>
  <c r="CE135" i="25"/>
  <c r="CE133" i="25" s="1"/>
  <c r="CE132" i="25"/>
  <c r="BW131" i="25"/>
  <c r="BW135" i="25"/>
  <c r="BW132" i="25"/>
  <c r="BO131" i="25"/>
  <c r="BO132" i="25"/>
  <c r="BO135" i="25"/>
  <c r="BF131" i="25"/>
  <c r="BF132" i="25"/>
  <c r="BF135" i="25"/>
  <c r="AX135" i="25"/>
  <c r="AX131" i="25"/>
  <c r="AX132" i="25"/>
  <c r="AP135" i="25"/>
  <c r="AP131" i="25"/>
  <c r="AP132" i="25"/>
  <c r="AH135" i="25"/>
  <c r="AH131" i="25"/>
  <c r="AH132" i="25"/>
  <c r="Z131" i="25"/>
  <c r="Z132" i="25"/>
  <c r="Z135" i="25"/>
  <c r="R135" i="25"/>
  <c r="R132" i="25"/>
  <c r="R131" i="25"/>
  <c r="J131" i="25"/>
  <c r="J132" i="25"/>
  <c r="J135" i="25"/>
  <c r="EC125" i="25"/>
  <c r="EC126" i="25"/>
  <c r="EC129" i="25"/>
  <c r="DN125" i="25"/>
  <c r="DN129" i="25"/>
  <c r="DN126" i="25"/>
  <c r="DF125" i="25"/>
  <c r="DF129" i="25"/>
  <c r="DF126" i="25"/>
  <c r="CX125" i="25"/>
  <c r="CX129" i="25"/>
  <c r="CX126" i="25"/>
  <c r="CP125" i="25"/>
  <c r="CP129" i="25"/>
  <c r="CP126" i="25"/>
  <c r="CH125" i="25"/>
  <c r="CH129" i="25"/>
  <c r="CH126" i="25"/>
  <c r="BZ125" i="25"/>
  <c r="BZ129" i="25"/>
  <c r="BZ126" i="25"/>
  <c r="BR125" i="25"/>
  <c r="BR129" i="25"/>
  <c r="BR126" i="25"/>
  <c r="BJ125" i="25"/>
  <c r="BJ129" i="25"/>
  <c r="BJ126" i="25"/>
  <c r="BB125" i="25"/>
  <c r="BB129" i="25"/>
  <c r="BB126" i="25"/>
  <c r="AT125" i="25"/>
  <c r="AT129" i="25"/>
  <c r="AT126" i="25"/>
  <c r="AL129" i="25"/>
  <c r="AL125" i="25"/>
  <c r="AL126" i="25"/>
  <c r="AD129" i="25"/>
  <c r="AD125" i="25"/>
  <c r="AD126" i="25"/>
  <c r="V129" i="25"/>
  <c r="V125" i="25"/>
  <c r="V126" i="25"/>
  <c r="N129" i="25"/>
  <c r="N125" i="25"/>
  <c r="N126" i="25"/>
  <c r="F129" i="25"/>
  <c r="F126" i="25"/>
  <c r="F125" i="25"/>
  <c r="F128" i="25" s="1"/>
  <c r="DY117" i="25"/>
  <c r="DY118" i="25"/>
  <c r="DY121" i="25"/>
  <c r="DL117" i="25"/>
  <c r="DL118" i="25"/>
  <c r="DL121" i="25"/>
  <c r="DD117" i="25"/>
  <c r="DD118" i="25"/>
  <c r="DD121" i="25"/>
  <c r="CV117" i="25"/>
  <c r="CV118" i="25"/>
  <c r="CV121" i="25"/>
  <c r="CN117" i="25"/>
  <c r="CN118" i="25"/>
  <c r="CN121" i="25"/>
  <c r="CN119" i="25" s="1"/>
  <c r="CF117" i="25"/>
  <c r="CF118" i="25"/>
  <c r="CF121" i="25"/>
  <c r="CF119" i="25" s="1"/>
  <c r="BX117" i="25"/>
  <c r="BX118" i="25"/>
  <c r="BX121" i="25"/>
  <c r="BP117" i="25"/>
  <c r="BP118" i="25"/>
  <c r="BP121" i="25"/>
  <c r="BP119" i="25" s="1"/>
  <c r="BH117" i="25"/>
  <c r="BH118" i="25"/>
  <c r="BH121" i="25"/>
  <c r="AZ117" i="25"/>
  <c r="AZ118" i="25"/>
  <c r="AZ121" i="25"/>
  <c r="AR117" i="25"/>
  <c r="AR118" i="25"/>
  <c r="AR121" i="25"/>
  <c r="AJ117" i="25"/>
  <c r="AJ118" i="25"/>
  <c r="AJ121" i="25"/>
  <c r="AB117" i="25"/>
  <c r="AB118" i="25"/>
  <c r="AB121" i="25"/>
  <c r="AB119" i="25" s="1"/>
  <c r="T117" i="25"/>
  <c r="T118" i="25"/>
  <c r="T121" i="25"/>
  <c r="T119" i="25" s="1"/>
  <c r="L117" i="25"/>
  <c r="L118" i="25"/>
  <c r="L121" i="25"/>
  <c r="DW111" i="25"/>
  <c r="DW112" i="25"/>
  <c r="DW115" i="25"/>
  <c r="DW113" i="25" s="1"/>
  <c r="DH111" i="25"/>
  <c r="DH112" i="25"/>
  <c r="DH115" i="25"/>
  <c r="CZ111" i="25"/>
  <c r="CZ112" i="25"/>
  <c r="CZ115" i="25"/>
  <c r="CR111" i="25"/>
  <c r="CR112" i="25"/>
  <c r="CR115" i="25"/>
  <c r="CJ111" i="25"/>
  <c r="CJ112" i="25"/>
  <c r="CJ115" i="25"/>
  <c r="CB111" i="25"/>
  <c r="CB112" i="25"/>
  <c r="CB115" i="25"/>
  <c r="CB113" i="25" s="1"/>
  <c r="BT111" i="25"/>
  <c r="BT112" i="25"/>
  <c r="BT115" i="25"/>
  <c r="BT113" i="25" s="1"/>
  <c r="BL111" i="25"/>
  <c r="BL112" i="25"/>
  <c r="BL115" i="25"/>
  <c r="BD111" i="25"/>
  <c r="BD112" i="25"/>
  <c r="BD115" i="25"/>
  <c r="BD113" i="25" s="1"/>
  <c r="AV111" i="25"/>
  <c r="AV112" i="25"/>
  <c r="AV115" i="25"/>
  <c r="AN111" i="25"/>
  <c r="AN112" i="25"/>
  <c r="AN115" i="25"/>
  <c r="AF111" i="25"/>
  <c r="AF112" i="25"/>
  <c r="AF115" i="25"/>
  <c r="X111" i="25"/>
  <c r="X112" i="25"/>
  <c r="X115" i="25"/>
  <c r="P111" i="25"/>
  <c r="P112" i="25"/>
  <c r="P115" i="25"/>
  <c r="H111" i="25"/>
  <c r="H112" i="25"/>
  <c r="H115" i="25"/>
  <c r="H113" i="25" s="1"/>
  <c r="DZ104" i="25"/>
  <c r="DZ105" i="25"/>
  <c r="DZ108" i="25"/>
  <c r="DJ104" i="25"/>
  <c r="DJ105" i="25"/>
  <c r="DJ108" i="25"/>
  <c r="DB104" i="25"/>
  <c r="DB105" i="25"/>
  <c r="DB108" i="25"/>
  <c r="CT104" i="25"/>
  <c r="CT105" i="25"/>
  <c r="CT108" i="25"/>
  <c r="CL104" i="25"/>
  <c r="CL105" i="25"/>
  <c r="CL108" i="25"/>
  <c r="CD104" i="25"/>
  <c r="CD105" i="25"/>
  <c r="CD108" i="25"/>
  <c r="BV104" i="25"/>
  <c r="BV105" i="25"/>
  <c r="BV108" i="25"/>
  <c r="BN104" i="25"/>
  <c r="BN105" i="25"/>
  <c r="BN108" i="25"/>
  <c r="BF104" i="25"/>
  <c r="BF105" i="25"/>
  <c r="BF108" i="25"/>
  <c r="AX104" i="25"/>
  <c r="AX105" i="25"/>
  <c r="AX108" i="25"/>
  <c r="AP104" i="25"/>
  <c r="AP105" i="25"/>
  <c r="AP108" i="25"/>
  <c r="AH104" i="25"/>
  <c r="AH105" i="25"/>
  <c r="AH108" i="25"/>
  <c r="Z104" i="25"/>
  <c r="Z105" i="25"/>
  <c r="Z108" i="25"/>
  <c r="R104" i="25"/>
  <c r="R105" i="25"/>
  <c r="R108" i="25"/>
  <c r="J104" i="25"/>
  <c r="J105" i="25"/>
  <c r="J108" i="25"/>
  <c r="DH101" i="25"/>
  <c r="DH97" i="25"/>
  <c r="DH98" i="25"/>
  <c r="CZ101" i="25"/>
  <c r="CZ97" i="25"/>
  <c r="CZ98" i="25"/>
  <c r="CR101" i="25"/>
  <c r="CR97" i="25"/>
  <c r="CR98" i="25"/>
  <c r="CJ101" i="25"/>
  <c r="CJ97" i="25"/>
  <c r="CJ98" i="25"/>
  <c r="CB101" i="25"/>
  <c r="CB99" i="25" s="1"/>
  <c r="CB97" i="25"/>
  <c r="CB98" i="25"/>
  <c r="BT101" i="25"/>
  <c r="BT97" i="25"/>
  <c r="BT98" i="25"/>
  <c r="BL101" i="25"/>
  <c r="BL99" i="25" s="1"/>
  <c r="BL97" i="25"/>
  <c r="BL98" i="25"/>
  <c r="BD101" i="25"/>
  <c r="BD99" i="25" s="1"/>
  <c r="BD97" i="25"/>
  <c r="BD98" i="25"/>
  <c r="AV101" i="25"/>
  <c r="AV97" i="25"/>
  <c r="AV98" i="25"/>
  <c r="AN101" i="25"/>
  <c r="AN97" i="25"/>
  <c r="AN98" i="25"/>
  <c r="AF101" i="25"/>
  <c r="AF97" i="25"/>
  <c r="AF98" i="25"/>
  <c r="X101" i="25"/>
  <c r="X97" i="25"/>
  <c r="X98" i="25"/>
  <c r="P101" i="25"/>
  <c r="P99" i="25" s="1"/>
  <c r="P97" i="25"/>
  <c r="P98" i="25"/>
  <c r="H101" i="25"/>
  <c r="H97" i="25"/>
  <c r="H98" i="25"/>
  <c r="DY90" i="25"/>
  <c r="DY91" i="25"/>
  <c r="DY94" i="25"/>
  <c r="DG90" i="25"/>
  <c r="DG91" i="25"/>
  <c r="DG94" i="25"/>
  <c r="CQ94" i="25"/>
  <c r="CQ90" i="25"/>
  <c r="CQ91" i="25"/>
  <c r="CI90" i="25"/>
  <c r="CI91" i="25"/>
  <c r="CI94" i="25"/>
  <c r="CA90" i="25"/>
  <c r="CA91" i="25"/>
  <c r="CA94" i="25"/>
  <c r="BK94" i="25"/>
  <c r="BK90" i="25"/>
  <c r="BK91" i="25"/>
  <c r="BC90" i="25"/>
  <c r="BC91" i="25"/>
  <c r="BC94" i="25"/>
  <c r="BC92" i="25" s="1"/>
  <c r="AU90" i="25"/>
  <c r="AU91" i="25"/>
  <c r="AU94" i="25"/>
  <c r="AE94" i="25"/>
  <c r="AE92" i="25" s="1"/>
  <c r="AE90" i="25"/>
  <c r="AE91" i="25"/>
  <c r="W90" i="25"/>
  <c r="W91" i="25"/>
  <c r="W94" i="25"/>
  <c r="W92" i="25" s="1"/>
  <c r="O90" i="25"/>
  <c r="O91" i="25"/>
  <c r="O94" i="25"/>
  <c r="DX88" i="25"/>
  <c r="DX84" i="25"/>
  <c r="DX85" i="25"/>
  <c r="DH88" i="25"/>
  <c r="DH86" i="25" s="1"/>
  <c r="DH84" i="25"/>
  <c r="DH85" i="25"/>
  <c r="CZ88" i="25"/>
  <c r="CZ86" i="25" s="1"/>
  <c r="CZ84" i="25"/>
  <c r="CZ85" i="25"/>
  <c r="CR88" i="25"/>
  <c r="CR84" i="25"/>
  <c r="CR85" i="25"/>
  <c r="CJ88" i="25"/>
  <c r="CJ86" i="25" s="1"/>
  <c r="CJ84" i="25"/>
  <c r="CJ85" i="25"/>
  <c r="CB88" i="25"/>
  <c r="CB84" i="25"/>
  <c r="CB85" i="25"/>
  <c r="BT88" i="25"/>
  <c r="BT84" i="25"/>
  <c r="BT85" i="25"/>
  <c r="BL88" i="25"/>
  <c r="BL84" i="25"/>
  <c r="BL85" i="25"/>
  <c r="BD88" i="25"/>
  <c r="BD84" i="25"/>
  <c r="BD85" i="25"/>
  <c r="AV88" i="25"/>
  <c r="AV86" i="25" s="1"/>
  <c r="AV84" i="25"/>
  <c r="AV85" i="25"/>
  <c r="AN88" i="25"/>
  <c r="AN86" i="25" s="1"/>
  <c r="AN84" i="25"/>
  <c r="AN85" i="25"/>
  <c r="AF88" i="25"/>
  <c r="AF84" i="25"/>
  <c r="AF85" i="25"/>
  <c r="X88" i="25"/>
  <c r="X86" i="25" s="1"/>
  <c r="X84" i="25"/>
  <c r="X85" i="25"/>
  <c r="P88" i="25"/>
  <c r="P84" i="25"/>
  <c r="P85" i="25"/>
  <c r="H88" i="25"/>
  <c r="H84" i="25"/>
  <c r="H85" i="25"/>
  <c r="DL78" i="25"/>
  <c r="DD78" i="25"/>
  <c r="CV78" i="25"/>
  <c r="CN78" i="25"/>
  <c r="CF78" i="25"/>
  <c r="BX78" i="25"/>
  <c r="BP78" i="25"/>
  <c r="BH78" i="25"/>
  <c r="AZ78" i="25"/>
  <c r="AR78" i="25"/>
  <c r="AJ78" i="25"/>
  <c r="AB78" i="25"/>
  <c r="T78" i="25"/>
  <c r="L78" i="25"/>
  <c r="ED264" i="25"/>
  <c r="ED265" i="25"/>
  <c r="ED268" i="25"/>
  <c r="DV264" i="25"/>
  <c r="DV266" i="25" s="1"/>
  <c r="DV265" i="25"/>
  <c r="DV268" i="25"/>
  <c r="DK264" i="25"/>
  <c r="DK268" i="25"/>
  <c r="DK265" i="25"/>
  <c r="DK267" i="25" s="1"/>
  <c r="DC265" i="25"/>
  <c r="DC268" i="25"/>
  <c r="DC264" i="25"/>
  <c r="CU264" i="25"/>
  <c r="CU268" i="25"/>
  <c r="CU265" i="25"/>
  <c r="CM265" i="25"/>
  <c r="CM268" i="25"/>
  <c r="CM264" i="25"/>
  <c r="CE264" i="25"/>
  <c r="CE268" i="25"/>
  <c r="CE266" i="25" s="1"/>
  <c r="CE265" i="25"/>
  <c r="BW264" i="25"/>
  <c r="BW265" i="25"/>
  <c r="BW268" i="25"/>
  <c r="BO265" i="25"/>
  <c r="BO267" i="25" s="1"/>
  <c r="BO264" i="25"/>
  <c r="BO268" i="25"/>
  <c r="BG268" i="25"/>
  <c r="BG266" i="25" s="1"/>
  <c r="BG264" i="25"/>
  <c r="BG265" i="25"/>
  <c r="AY264" i="25"/>
  <c r="AY265" i="25"/>
  <c r="AY268" i="25"/>
  <c r="AQ268" i="25"/>
  <c r="AQ266" i="25" s="1"/>
  <c r="AQ265" i="25"/>
  <c r="AQ264" i="25"/>
  <c r="AI264" i="25"/>
  <c r="AI265" i="25"/>
  <c r="AI268" i="25"/>
  <c r="AI266" i="25" s="1"/>
  <c r="AA268" i="25"/>
  <c r="AA264" i="25"/>
  <c r="AA267" i="25" s="1"/>
  <c r="AA265" i="25"/>
  <c r="S264" i="25"/>
  <c r="S265" i="25"/>
  <c r="S268" i="25"/>
  <c r="K264" i="25"/>
  <c r="K265" i="25"/>
  <c r="K268" i="25"/>
  <c r="EB259" i="25"/>
  <c r="EB258" i="25"/>
  <c r="EB262" i="25"/>
  <c r="DP258" i="25"/>
  <c r="DP259" i="25"/>
  <c r="DP262" i="25"/>
  <c r="DH258" i="25"/>
  <c r="DH259" i="25"/>
  <c r="DH262" i="25"/>
  <c r="CZ258" i="25"/>
  <c r="CZ259" i="25"/>
  <c r="CZ262" i="25"/>
  <c r="CR258" i="25"/>
  <c r="CR259" i="25"/>
  <c r="CR262" i="25"/>
  <c r="CR260" i="25" s="1"/>
  <c r="CJ258" i="25"/>
  <c r="CJ259" i="25"/>
  <c r="CJ261" i="25" s="1"/>
  <c r="CJ262" i="25"/>
  <c r="CB258" i="25"/>
  <c r="CB259" i="25"/>
  <c r="CB262" i="25"/>
  <c r="BT258" i="25"/>
  <c r="BT259" i="25"/>
  <c r="BT262" i="25"/>
  <c r="BL258" i="25"/>
  <c r="BL261" i="25" s="1"/>
  <c r="BL259" i="25"/>
  <c r="BL262" i="25"/>
  <c r="BD258" i="25"/>
  <c r="BD259" i="25"/>
  <c r="BD262" i="25"/>
  <c r="AV258" i="25"/>
  <c r="AV259" i="25"/>
  <c r="AV262" i="25"/>
  <c r="AN258" i="25"/>
  <c r="AN259" i="25"/>
  <c r="AN262" i="25"/>
  <c r="AF258" i="25"/>
  <c r="AF259" i="25"/>
  <c r="AF262" i="25"/>
  <c r="X258" i="25"/>
  <c r="X259" i="25"/>
  <c r="X261" i="25" s="1"/>
  <c r="X262" i="25"/>
  <c r="P258" i="25"/>
  <c r="P259" i="25"/>
  <c r="P262" i="25"/>
  <c r="H258" i="25"/>
  <c r="H259" i="25"/>
  <c r="H262" i="25"/>
  <c r="H260" i="25" s="1"/>
  <c r="DY252" i="25"/>
  <c r="DY255" i="25" s="1"/>
  <c r="DY253" i="25"/>
  <c r="DY256" i="25"/>
  <c r="DN252" i="25"/>
  <c r="DN253" i="25"/>
  <c r="DN256" i="25"/>
  <c r="DF252" i="25"/>
  <c r="DF253" i="25"/>
  <c r="DF256" i="25"/>
  <c r="DF254" i="25" s="1"/>
  <c r="CX252" i="25"/>
  <c r="CX253" i="25"/>
  <c r="CX256" i="25"/>
  <c r="CP252" i="25"/>
  <c r="CP255" i="25" s="1"/>
  <c r="CP253" i="25"/>
  <c r="CP256" i="25"/>
  <c r="CH252" i="25"/>
  <c r="CH253" i="25"/>
  <c r="CH255" i="25" s="1"/>
  <c r="CH256" i="25"/>
  <c r="BZ252" i="25"/>
  <c r="BZ253" i="25"/>
  <c r="BZ256" i="25"/>
  <c r="BR252" i="25"/>
  <c r="BR253" i="25"/>
  <c r="BR256" i="25"/>
  <c r="BR254" i="25" s="1"/>
  <c r="BJ252" i="25"/>
  <c r="BJ255" i="25" s="1"/>
  <c r="BJ253" i="25"/>
  <c r="BJ256" i="25"/>
  <c r="BB252" i="25"/>
  <c r="BB253" i="25"/>
  <c r="BB256" i="25"/>
  <c r="AT252" i="25"/>
  <c r="AT253" i="25"/>
  <c r="AT256" i="25"/>
  <c r="AL252" i="25"/>
  <c r="AL253" i="25"/>
  <c r="AL256" i="25"/>
  <c r="AD252" i="25"/>
  <c r="AD253" i="25"/>
  <c r="AD256" i="25"/>
  <c r="V252" i="25"/>
  <c r="V253" i="25"/>
  <c r="V256" i="25"/>
  <c r="N252" i="25"/>
  <c r="N253" i="25"/>
  <c r="N256" i="25"/>
  <c r="F256" i="25"/>
  <c r="F253" i="25"/>
  <c r="F252" i="25"/>
  <c r="F255" i="25" s="1"/>
  <c r="DW247" i="25"/>
  <c r="DW248" i="25" s="1"/>
  <c r="DW250" i="25"/>
  <c r="DW246" i="25"/>
  <c r="DJ247" i="25"/>
  <c r="DJ246" i="25"/>
  <c r="DJ250" i="25"/>
  <c r="DB246" i="25"/>
  <c r="DB250" i="25"/>
  <c r="DB247" i="25"/>
  <c r="CT247" i="25"/>
  <c r="CT246" i="25"/>
  <c r="CT250" i="25"/>
  <c r="CL246" i="25"/>
  <c r="CL249" i="25" s="1"/>
  <c r="CL247" i="25"/>
  <c r="CL250" i="25"/>
  <c r="CD247" i="25"/>
  <c r="CD246" i="25"/>
  <c r="CD249" i="25" s="1"/>
  <c r="CD250" i="25"/>
  <c r="BV247" i="25"/>
  <c r="BV246" i="25"/>
  <c r="BV249" i="25" s="1"/>
  <c r="BV250" i="25"/>
  <c r="BN250" i="25"/>
  <c r="BN246" i="25"/>
  <c r="BN247" i="25"/>
  <c r="BF247" i="25"/>
  <c r="BF246" i="25"/>
  <c r="BF250" i="25"/>
  <c r="AX247" i="25"/>
  <c r="AX246" i="25"/>
  <c r="AX250" i="25"/>
  <c r="AP247" i="25"/>
  <c r="AP246" i="25"/>
  <c r="AP250" i="25"/>
  <c r="AP248" i="25" s="1"/>
  <c r="AH247" i="25"/>
  <c r="AH246" i="25"/>
  <c r="AH250" i="25"/>
  <c r="Z247" i="25"/>
  <c r="Z246" i="25"/>
  <c r="Z250" i="25"/>
  <c r="R247" i="25"/>
  <c r="R246" i="25"/>
  <c r="R248" i="25" s="1"/>
  <c r="R250" i="25"/>
  <c r="J247" i="25"/>
  <c r="J246" i="25"/>
  <c r="J248" i="25" s="1"/>
  <c r="J250" i="25"/>
  <c r="DX240" i="25"/>
  <c r="DX241" i="25"/>
  <c r="DX244" i="25"/>
  <c r="DX242" i="25" s="1"/>
  <c r="DL240" i="25"/>
  <c r="DL241" i="25"/>
  <c r="DL244" i="25"/>
  <c r="DD240" i="25"/>
  <c r="DD241" i="25"/>
  <c r="DD244" i="25"/>
  <c r="CV240" i="25"/>
  <c r="CV241" i="25"/>
  <c r="CV244" i="25"/>
  <c r="CN240" i="25"/>
  <c r="CN241" i="25"/>
  <c r="CN244" i="25"/>
  <c r="CF240" i="25"/>
  <c r="CF244" i="25"/>
  <c r="CF241" i="25"/>
  <c r="BX240" i="25"/>
  <c r="BX244" i="25"/>
  <c r="BX241" i="25"/>
  <c r="BP240" i="25"/>
  <c r="BP244" i="25"/>
  <c r="BP242" i="25" s="1"/>
  <c r="BP241" i="25"/>
  <c r="BH240" i="25"/>
  <c r="BH241" i="25"/>
  <c r="BH244" i="25"/>
  <c r="BH242" i="25" s="1"/>
  <c r="AZ240" i="25"/>
  <c r="AZ241" i="25"/>
  <c r="AZ244" i="25"/>
  <c r="AR240" i="25"/>
  <c r="AR241" i="25"/>
  <c r="AR244" i="25"/>
  <c r="AJ240" i="25"/>
  <c r="AJ241" i="25"/>
  <c r="AJ244" i="25"/>
  <c r="AB240" i="25"/>
  <c r="AB241" i="25"/>
  <c r="AB244" i="25"/>
  <c r="T240" i="25"/>
  <c r="T241" i="25"/>
  <c r="T244" i="25"/>
  <c r="L240" i="25"/>
  <c r="L241" i="25"/>
  <c r="L243" i="25" s="1"/>
  <c r="L244" i="25"/>
  <c r="DZ237" i="25"/>
  <c r="DZ234" i="25"/>
  <c r="DZ233" i="25"/>
  <c r="DN233" i="25"/>
  <c r="DN234" i="25"/>
  <c r="DN237" i="25"/>
  <c r="DN235" i="25" s="1"/>
  <c r="DF233" i="25"/>
  <c r="DF236" i="25" s="1"/>
  <c r="DF234" i="25"/>
  <c r="DF237" i="25"/>
  <c r="CX233" i="25"/>
  <c r="CX236" i="25" s="1"/>
  <c r="CX234" i="25"/>
  <c r="CX237" i="25"/>
  <c r="CP233" i="25"/>
  <c r="CP234" i="25"/>
  <c r="CP237" i="25"/>
  <c r="CP235" i="25" s="1"/>
  <c r="CH234" i="25"/>
  <c r="CH233" i="25"/>
  <c r="CH237" i="25"/>
  <c r="BZ234" i="25"/>
  <c r="BZ233" i="25"/>
  <c r="BZ237" i="25"/>
  <c r="BR234" i="25"/>
  <c r="BR233" i="25"/>
  <c r="BR236" i="25" s="1"/>
  <c r="BR237" i="25"/>
  <c r="BJ234" i="25"/>
  <c r="BJ233" i="25"/>
  <c r="BJ236" i="25" s="1"/>
  <c r="BJ237" i="25"/>
  <c r="BB234" i="25"/>
  <c r="BB233" i="25"/>
  <c r="BB237" i="25"/>
  <c r="BB235" i="25" s="1"/>
  <c r="AT234" i="25"/>
  <c r="AT233" i="25"/>
  <c r="AT237" i="25"/>
  <c r="AL234" i="25"/>
  <c r="AL233" i="25"/>
  <c r="AL237" i="25"/>
  <c r="AD234" i="25"/>
  <c r="AD233" i="25"/>
  <c r="AD237" i="25"/>
  <c r="AD235" i="25" s="1"/>
  <c r="V234" i="25"/>
  <c r="V233" i="25"/>
  <c r="V237" i="25"/>
  <c r="N234" i="25"/>
  <c r="N233" i="25"/>
  <c r="N237" i="25"/>
  <c r="F234" i="25"/>
  <c r="F233" i="25"/>
  <c r="F235" i="25" s="1"/>
  <c r="F237" i="25"/>
  <c r="DW226" i="25"/>
  <c r="DW230" i="25"/>
  <c r="DW228" i="25" s="1"/>
  <c r="DW227" i="25"/>
  <c r="DK226" i="25"/>
  <c r="DK227" i="25"/>
  <c r="DK230" i="25"/>
  <c r="DK228" i="25" s="1"/>
  <c r="DC226" i="25"/>
  <c r="DC227" i="25"/>
  <c r="DC230" i="25"/>
  <c r="CU226" i="25"/>
  <c r="CU227" i="25"/>
  <c r="CU230" i="25"/>
  <c r="CM226" i="25"/>
  <c r="CM227" i="25"/>
  <c r="CM230" i="25"/>
  <c r="CM228" i="25" s="1"/>
  <c r="CE226" i="25"/>
  <c r="CE227" i="25"/>
  <c r="CE230" i="25"/>
  <c r="BW226" i="25"/>
  <c r="BW227" i="25"/>
  <c r="BW230" i="25"/>
  <c r="BO226" i="25"/>
  <c r="BO227" i="25"/>
  <c r="BO229" i="25" s="1"/>
  <c r="BO230" i="25"/>
  <c r="BG226" i="25"/>
  <c r="BG227" i="25"/>
  <c r="BG230" i="25"/>
  <c r="AY226" i="25"/>
  <c r="AY227" i="25"/>
  <c r="AY230" i="25"/>
  <c r="AY228" i="25" s="1"/>
  <c r="AQ226" i="25"/>
  <c r="AQ227" i="25"/>
  <c r="AQ230" i="25"/>
  <c r="AI226" i="25"/>
  <c r="AI227" i="25"/>
  <c r="AI230" i="25"/>
  <c r="AA226" i="25"/>
  <c r="AA227" i="25"/>
  <c r="AA230" i="25"/>
  <c r="AA228" i="25" s="1"/>
  <c r="S226" i="25"/>
  <c r="S227" i="25"/>
  <c r="S230" i="25"/>
  <c r="K226" i="25"/>
  <c r="K227" i="25"/>
  <c r="K230" i="25"/>
  <c r="EB220" i="25"/>
  <c r="EB221" i="25"/>
  <c r="EB223" i="25" s="1"/>
  <c r="EB224" i="25"/>
  <c r="DO220" i="25"/>
  <c r="DO221" i="25"/>
  <c r="DO223" i="25" s="1"/>
  <c r="DO224" i="25"/>
  <c r="DG220" i="25"/>
  <c r="DG221" i="25"/>
  <c r="DG224" i="25"/>
  <c r="CY220" i="25"/>
  <c r="CY222" i="25" s="1"/>
  <c r="CY221" i="25"/>
  <c r="CY224" i="25"/>
  <c r="CQ220" i="25"/>
  <c r="CQ222" i="25" s="1"/>
  <c r="CQ221" i="25"/>
  <c r="CQ224" i="25"/>
  <c r="CI220" i="25"/>
  <c r="CI221" i="25"/>
  <c r="CI224" i="25"/>
  <c r="CA220" i="25"/>
  <c r="CA222" i="25" s="1"/>
  <c r="CA221" i="25"/>
  <c r="CA224" i="25"/>
  <c r="BS220" i="25"/>
  <c r="BS222" i="25" s="1"/>
  <c r="BS221" i="25"/>
  <c r="BS224" i="25"/>
  <c r="BK220" i="25"/>
  <c r="BK221" i="25"/>
  <c r="BK223" i="25" s="1"/>
  <c r="BK224" i="25"/>
  <c r="BC220" i="25"/>
  <c r="BC221" i="25"/>
  <c r="BC223" i="25" s="1"/>
  <c r="BC224" i="25"/>
  <c r="AU220" i="25"/>
  <c r="AU221" i="25"/>
  <c r="AU224" i="25"/>
  <c r="AM220" i="25"/>
  <c r="AM222" i="25" s="1"/>
  <c r="AM221" i="25"/>
  <c r="AM224" i="25"/>
  <c r="AE220" i="25"/>
  <c r="AE222" i="25" s="1"/>
  <c r="AE221" i="25"/>
  <c r="AE224" i="25"/>
  <c r="W220" i="25"/>
  <c r="W221" i="25"/>
  <c r="W224" i="25"/>
  <c r="O220" i="25"/>
  <c r="O224" i="25"/>
  <c r="O221" i="25"/>
  <c r="G220" i="25"/>
  <c r="G224" i="25"/>
  <c r="G221" i="25"/>
  <c r="DX218" i="25"/>
  <c r="DX214" i="25"/>
  <c r="DX215" i="25"/>
  <c r="DK214" i="25"/>
  <c r="DK215" i="25"/>
  <c r="DK218" i="25"/>
  <c r="DC214" i="25"/>
  <c r="DC215" i="25"/>
  <c r="DC218" i="25"/>
  <c r="DC216" i="25" s="1"/>
  <c r="CU214" i="25"/>
  <c r="CU215" i="25"/>
  <c r="CU218" i="25"/>
  <c r="CM214" i="25"/>
  <c r="CM215" i="25"/>
  <c r="CM218" i="25"/>
  <c r="CE214" i="25"/>
  <c r="CE215" i="25"/>
  <c r="CE218" i="25"/>
  <c r="CE216" i="25" s="1"/>
  <c r="BW214" i="25"/>
  <c r="BW215" i="25"/>
  <c r="BW218" i="25"/>
  <c r="BO214" i="25"/>
  <c r="BO215" i="25"/>
  <c r="BO218" i="25"/>
  <c r="BG214" i="25"/>
  <c r="BG215" i="25"/>
  <c r="BG217" i="25" s="1"/>
  <c r="BG218" i="25"/>
  <c r="AY214" i="25"/>
  <c r="AY215" i="25"/>
  <c r="AY218" i="25"/>
  <c r="AQ214" i="25"/>
  <c r="AQ215" i="25"/>
  <c r="AQ218" i="25"/>
  <c r="AQ216" i="25" s="1"/>
  <c r="AI214" i="25"/>
  <c r="AI215" i="25"/>
  <c r="AI218" i="25"/>
  <c r="AA214" i="25"/>
  <c r="AA215" i="25"/>
  <c r="AA218" i="25"/>
  <c r="S214" i="25"/>
  <c r="S215" i="25"/>
  <c r="S218" i="25"/>
  <c r="S216" i="25" s="1"/>
  <c r="K214" i="25"/>
  <c r="K215" i="25"/>
  <c r="K218" i="25"/>
  <c r="EA208" i="25"/>
  <c r="EA209" i="25"/>
  <c r="EA212" i="25"/>
  <c r="DP212" i="25"/>
  <c r="DP208" i="25"/>
  <c r="DP209" i="25"/>
  <c r="DH212" i="25"/>
  <c r="DH208" i="25"/>
  <c r="DH209" i="25"/>
  <c r="CZ212" i="25"/>
  <c r="CZ208" i="25"/>
  <c r="CZ209" i="25"/>
  <c r="CR212" i="25"/>
  <c r="CR210" i="25" s="1"/>
  <c r="CR208" i="25"/>
  <c r="CR209" i="25"/>
  <c r="CJ212" i="25"/>
  <c r="CJ210" i="25" s="1"/>
  <c r="CJ209" i="25"/>
  <c r="CJ208" i="25"/>
  <c r="CB212" i="25"/>
  <c r="CB209" i="25"/>
  <c r="CB208" i="25"/>
  <c r="CB211" i="25" s="1"/>
  <c r="BT212" i="25"/>
  <c r="BT210" i="25" s="1"/>
  <c r="BT208" i="25"/>
  <c r="BT209" i="25"/>
  <c r="BL212" i="25"/>
  <c r="BL210" i="25" s="1"/>
  <c r="BL208" i="25"/>
  <c r="BL209" i="25"/>
  <c r="BD212" i="25"/>
  <c r="BD208" i="25"/>
  <c r="BD209" i="25"/>
  <c r="AV212" i="25"/>
  <c r="AV208" i="25"/>
  <c r="AV209" i="25"/>
  <c r="AN212" i="25"/>
  <c r="AN208" i="25"/>
  <c r="AN209" i="25"/>
  <c r="AF212" i="25"/>
  <c r="AF210" i="25" s="1"/>
  <c r="AF208" i="25"/>
  <c r="AF209" i="25"/>
  <c r="X212" i="25"/>
  <c r="X210" i="25" s="1"/>
  <c r="X209" i="25"/>
  <c r="X208" i="25"/>
  <c r="P212" i="25"/>
  <c r="P208" i="25"/>
  <c r="P209" i="25"/>
  <c r="P211" i="25" s="1"/>
  <c r="H212" i="25"/>
  <c r="H210" i="25" s="1"/>
  <c r="H208" i="25"/>
  <c r="H209" i="25"/>
  <c r="DY203" i="25"/>
  <c r="DY206" i="25"/>
  <c r="DY202" i="25"/>
  <c r="DM202" i="25"/>
  <c r="DM203" i="25"/>
  <c r="DM206" i="25"/>
  <c r="DE202" i="25"/>
  <c r="DE203" i="25"/>
  <c r="DE206" i="25"/>
  <c r="CW202" i="25"/>
  <c r="CW203" i="25"/>
  <c r="CW206" i="25"/>
  <c r="CW204" i="25" s="1"/>
  <c r="CO202" i="25"/>
  <c r="CO203" i="25"/>
  <c r="CO206" i="25"/>
  <c r="CG202" i="25"/>
  <c r="CG203" i="25"/>
  <c r="CG206" i="25"/>
  <c r="BY202" i="25"/>
  <c r="BY203" i="25"/>
  <c r="BY206" i="25"/>
  <c r="BQ202" i="25"/>
  <c r="BQ203" i="25"/>
  <c r="BQ206" i="25"/>
  <c r="BI202" i="25"/>
  <c r="BI203" i="25"/>
  <c r="BI206" i="25"/>
  <c r="BA202" i="25"/>
  <c r="BA203" i="25"/>
  <c r="BA206" i="25"/>
  <c r="AS202" i="25"/>
  <c r="AS203" i="25"/>
  <c r="AS206" i="25"/>
  <c r="AK202" i="25"/>
  <c r="AK203" i="25"/>
  <c r="AK206" i="25"/>
  <c r="AK204" i="25" s="1"/>
  <c r="AC202" i="25"/>
  <c r="AC203" i="25"/>
  <c r="AC206" i="25"/>
  <c r="U202" i="25"/>
  <c r="U203" i="25"/>
  <c r="U206" i="25"/>
  <c r="M202" i="25"/>
  <c r="M203" i="25"/>
  <c r="M206" i="25"/>
  <c r="ED200" i="25"/>
  <c r="ED196" i="25"/>
  <c r="ED197" i="25"/>
  <c r="DV200" i="25"/>
  <c r="DV196" i="25"/>
  <c r="DV197" i="25"/>
  <c r="DK196" i="25"/>
  <c r="DK197" i="25"/>
  <c r="DK200" i="25"/>
  <c r="DC196" i="25"/>
  <c r="DC197" i="25"/>
  <c r="DC200" i="25"/>
  <c r="CU196" i="25"/>
  <c r="CU197" i="25"/>
  <c r="CU200" i="25"/>
  <c r="CU198" i="25" s="1"/>
  <c r="CM196" i="25"/>
  <c r="CM199" i="25" s="1"/>
  <c r="CM197" i="25"/>
  <c r="CM200" i="25"/>
  <c r="CE196" i="25"/>
  <c r="CE197" i="25"/>
  <c r="CE200" i="25"/>
  <c r="BW196" i="25"/>
  <c r="BW197" i="25"/>
  <c r="BW200" i="25"/>
  <c r="BO196" i="25"/>
  <c r="BO197" i="25"/>
  <c r="BO200" i="25"/>
  <c r="BG196" i="25"/>
  <c r="BG197" i="25"/>
  <c r="BG200" i="25"/>
  <c r="AY196" i="25"/>
  <c r="AY197" i="25"/>
  <c r="AY200" i="25"/>
  <c r="AQ196" i="25"/>
  <c r="AQ197" i="25"/>
  <c r="AQ200" i="25"/>
  <c r="AI196" i="25"/>
  <c r="AI197" i="25"/>
  <c r="AI200" i="25"/>
  <c r="AI198" i="25" s="1"/>
  <c r="AA196" i="25"/>
  <c r="AA199" i="25" s="1"/>
  <c r="AA197" i="25"/>
  <c r="AA200" i="25"/>
  <c r="S196" i="25"/>
  <c r="S197" i="25"/>
  <c r="S200" i="25"/>
  <c r="K196" i="25"/>
  <c r="K197" i="25"/>
  <c r="K200" i="25"/>
  <c r="DY191" i="25"/>
  <c r="DY190" i="25"/>
  <c r="DY194" i="25"/>
  <c r="DM190" i="25"/>
  <c r="DM194" i="25"/>
  <c r="DM191" i="25"/>
  <c r="DE194" i="25"/>
  <c r="DE191" i="25"/>
  <c r="DE190" i="25"/>
  <c r="CW194" i="25"/>
  <c r="CW190" i="25"/>
  <c r="CW191" i="25"/>
  <c r="CO190" i="25"/>
  <c r="CO191" i="25"/>
  <c r="CO194" i="25"/>
  <c r="CO192" i="25" s="1"/>
  <c r="CG194" i="25"/>
  <c r="CG190" i="25"/>
  <c r="CG191" i="25"/>
  <c r="BY190" i="25"/>
  <c r="BY191" i="25"/>
  <c r="BY194" i="25"/>
  <c r="BQ194" i="25"/>
  <c r="BQ190" i="25"/>
  <c r="BQ191" i="25"/>
  <c r="BQ193" i="25" s="1"/>
  <c r="BI194" i="25"/>
  <c r="BI192" i="25" s="1"/>
  <c r="BI190" i="25"/>
  <c r="BI191" i="25"/>
  <c r="BA190" i="25"/>
  <c r="BA191" i="25"/>
  <c r="BA194" i="25"/>
  <c r="AS194" i="25"/>
  <c r="AS190" i="25"/>
  <c r="AS191" i="25"/>
  <c r="AK194" i="25"/>
  <c r="AK190" i="25"/>
  <c r="AK191" i="25"/>
  <c r="AC194" i="25"/>
  <c r="AC190" i="25"/>
  <c r="AC191" i="25"/>
  <c r="U194" i="25"/>
  <c r="U190" i="25"/>
  <c r="U191" i="25"/>
  <c r="M194" i="25"/>
  <c r="M192" i="25" s="1"/>
  <c r="M190" i="25"/>
  <c r="M191" i="25"/>
  <c r="EA182" i="25"/>
  <c r="EA183" i="25"/>
  <c r="EA186" i="25"/>
  <c r="EA184" i="25" s="1"/>
  <c r="DO186" i="25"/>
  <c r="DO184" i="25" s="1"/>
  <c r="DO183" i="25"/>
  <c r="DO182" i="25"/>
  <c r="DG186" i="25"/>
  <c r="DG184" i="25" s="1"/>
  <c r="DG182" i="25"/>
  <c r="DG183" i="25"/>
  <c r="CY186" i="25"/>
  <c r="CY182" i="25"/>
  <c r="CY185" i="25" s="1"/>
  <c r="CY183" i="25"/>
  <c r="CQ186" i="25"/>
  <c r="CQ182" i="25"/>
  <c r="CQ183" i="25"/>
  <c r="CI186" i="25"/>
  <c r="CI182" i="25"/>
  <c r="CI183" i="25"/>
  <c r="CA186" i="25"/>
  <c r="CA184" i="25" s="1"/>
  <c r="CA182" i="25"/>
  <c r="CA183" i="25"/>
  <c r="BS186" i="25"/>
  <c r="BS184" i="25" s="1"/>
  <c r="BS182" i="25"/>
  <c r="BS183" i="25"/>
  <c r="BK186" i="25"/>
  <c r="BK182" i="25"/>
  <c r="BK183" i="25"/>
  <c r="BC186" i="25"/>
  <c r="BC184" i="25" s="1"/>
  <c r="BC182" i="25"/>
  <c r="BC183" i="25"/>
  <c r="AU186" i="25"/>
  <c r="AU184" i="25" s="1"/>
  <c r="AU182" i="25"/>
  <c r="AU183" i="25"/>
  <c r="AM186" i="25"/>
  <c r="AM182" i="25"/>
  <c r="AM185" i="25" s="1"/>
  <c r="AM183" i="25"/>
  <c r="AE186" i="25"/>
  <c r="AE182" i="25"/>
  <c r="AE183" i="25"/>
  <c r="W186" i="25"/>
  <c r="W182" i="25"/>
  <c r="W183" i="25"/>
  <c r="O186" i="25"/>
  <c r="O184" i="25" s="1"/>
  <c r="O182" i="25"/>
  <c r="O183" i="25"/>
  <c r="G186" i="25"/>
  <c r="G184" i="25" s="1"/>
  <c r="G182" i="25"/>
  <c r="G183" i="25"/>
  <c r="DX176" i="25"/>
  <c r="DX177" i="25"/>
  <c r="DX180" i="25"/>
  <c r="DX178" i="25" s="1"/>
  <c r="DL176" i="25"/>
  <c r="DL180" i="25"/>
  <c r="DL177" i="25"/>
  <c r="DD176" i="25"/>
  <c r="DD177" i="25"/>
  <c r="DD180" i="25"/>
  <c r="CV176" i="25"/>
  <c r="CV177" i="25"/>
  <c r="CV180" i="25"/>
  <c r="CN176" i="25"/>
  <c r="CN177" i="25"/>
  <c r="CN180" i="25"/>
  <c r="CF176" i="25"/>
  <c r="CF180" i="25"/>
  <c r="CF177" i="25"/>
  <c r="BX176" i="25"/>
  <c r="BX177" i="25"/>
  <c r="BX180" i="25"/>
  <c r="BP176" i="25"/>
  <c r="BP180" i="25"/>
  <c r="BP177" i="25"/>
  <c r="BH176" i="25"/>
  <c r="BH180" i="25"/>
  <c r="BH177" i="25"/>
  <c r="AZ176" i="25"/>
  <c r="AZ177" i="25"/>
  <c r="AZ180" i="25"/>
  <c r="AR176" i="25"/>
  <c r="AR177" i="25"/>
  <c r="AR180" i="25"/>
  <c r="AJ176" i="25"/>
  <c r="AJ180" i="25"/>
  <c r="AJ178" i="25" s="1"/>
  <c r="AJ177" i="25"/>
  <c r="AB176" i="25"/>
  <c r="AB177" i="25"/>
  <c r="AB180" i="25"/>
  <c r="T176" i="25"/>
  <c r="T177" i="25"/>
  <c r="T180" i="25"/>
  <c r="T178" i="25" s="1"/>
  <c r="L176" i="25"/>
  <c r="L177" i="25"/>
  <c r="L180" i="25"/>
  <c r="DY170" i="25"/>
  <c r="DY171" i="25"/>
  <c r="DY174" i="25"/>
  <c r="DL170" i="25"/>
  <c r="DL171" i="25"/>
  <c r="DL174" i="25"/>
  <c r="DL172" i="25" s="1"/>
  <c r="DD170" i="25"/>
  <c r="DD171" i="25"/>
  <c r="DD174" i="25"/>
  <c r="CV170" i="25"/>
  <c r="CV171" i="25"/>
  <c r="CV174" i="25"/>
  <c r="CN170" i="25"/>
  <c r="CN171" i="25"/>
  <c r="CN174" i="25"/>
  <c r="CF170" i="25"/>
  <c r="CF171" i="25"/>
  <c r="CF174" i="25"/>
  <c r="BX170" i="25"/>
  <c r="BX171" i="25"/>
  <c r="BX174" i="25"/>
  <c r="BX172" i="25" s="1"/>
  <c r="BP170" i="25"/>
  <c r="BP171" i="25"/>
  <c r="BP174" i="25"/>
  <c r="BH170" i="25"/>
  <c r="BH171" i="25"/>
  <c r="BH174" i="25"/>
  <c r="AZ170" i="25"/>
  <c r="AZ171" i="25"/>
  <c r="AZ174" i="25"/>
  <c r="AZ172" i="25" s="1"/>
  <c r="AR170" i="25"/>
  <c r="AR171" i="25"/>
  <c r="AR174" i="25"/>
  <c r="AJ170" i="25"/>
  <c r="AJ171" i="25"/>
  <c r="AJ174" i="25"/>
  <c r="AB170" i="25"/>
  <c r="AB171" i="25"/>
  <c r="AB174" i="25"/>
  <c r="T170" i="25"/>
  <c r="T171" i="25"/>
  <c r="T174" i="25"/>
  <c r="L170" i="25"/>
  <c r="L171" i="25"/>
  <c r="L174" i="25"/>
  <c r="L172" i="25" s="1"/>
  <c r="EC163" i="25"/>
  <c r="EC164" i="25"/>
  <c r="EC167" i="25"/>
  <c r="DU163" i="25"/>
  <c r="DU164" i="25"/>
  <c r="DU167" i="25"/>
  <c r="DI163" i="25"/>
  <c r="DI164" i="25"/>
  <c r="DI167" i="25"/>
  <c r="DA167" i="25"/>
  <c r="DA165" i="25" s="1"/>
  <c r="DA163" i="25"/>
  <c r="DA164" i="25"/>
  <c r="CS167" i="25"/>
  <c r="CS165" i="25" s="1"/>
  <c r="CS163" i="25"/>
  <c r="CS164" i="25"/>
  <c r="CK167" i="25"/>
  <c r="CK163" i="25"/>
  <c r="CK164" i="25"/>
  <c r="CC167" i="25"/>
  <c r="CC163" i="25"/>
  <c r="CC164" i="25"/>
  <c r="BU167" i="25"/>
  <c r="BU163" i="25"/>
  <c r="BU164" i="25"/>
  <c r="BM167" i="25"/>
  <c r="BM165" i="25" s="1"/>
  <c r="BM163" i="25"/>
  <c r="BM164" i="25"/>
  <c r="BE167" i="25"/>
  <c r="BE165" i="25" s="1"/>
  <c r="BE164" i="25"/>
  <c r="BE163" i="25"/>
  <c r="AW167" i="25"/>
  <c r="AW163" i="25"/>
  <c r="AW164" i="25"/>
  <c r="AW166" i="25" s="1"/>
  <c r="AO167" i="25"/>
  <c r="AO165" i="25" s="1"/>
  <c r="AO163" i="25"/>
  <c r="AO164" i="25"/>
  <c r="AG167" i="25"/>
  <c r="AG165" i="25" s="1"/>
  <c r="AG163" i="25"/>
  <c r="AG164" i="25"/>
  <c r="Y167" i="25"/>
  <c r="Y163" i="25"/>
  <c r="Y164" i="25"/>
  <c r="Q167" i="25"/>
  <c r="Q163" i="25"/>
  <c r="Q164" i="25"/>
  <c r="I167" i="25"/>
  <c r="I163" i="25"/>
  <c r="I164" i="25"/>
  <c r="DZ161" i="25"/>
  <c r="DZ159" i="25" s="1"/>
  <c r="DZ157" i="25"/>
  <c r="DZ158" i="25"/>
  <c r="DO157" i="25"/>
  <c r="DO158" i="25"/>
  <c r="DO161" i="25"/>
  <c r="DG157" i="25"/>
  <c r="DG158" i="25"/>
  <c r="DG161" i="25"/>
  <c r="DG159" i="25" s="1"/>
  <c r="CY157" i="25"/>
  <c r="CY158" i="25"/>
  <c r="CY161" i="25"/>
  <c r="CQ157" i="25"/>
  <c r="CQ158" i="25"/>
  <c r="CQ161" i="25"/>
  <c r="CI157" i="25"/>
  <c r="CI158" i="25"/>
  <c r="CI161" i="25"/>
  <c r="CA158" i="25"/>
  <c r="CA157" i="25"/>
  <c r="CA161" i="25"/>
  <c r="BS158" i="25"/>
  <c r="BS161" i="25"/>
  <c r="BS157" i="25"/>
  <c r="BK157" i="25"/>
  <c r="BK158" i="25"/>
  <c r="BK161" i="25"/>
  <c r="BC157" i="25"/>
  <c r="BC158" i="25"/>
  <c r="BC161" i="25"/>
  <c r="AU157" i="25"/>
  <c r="AU158" i="25"/>
  <c r="AU161" i="25"/>
  <c r="AU159" i="25" s="1"/>
  <c r="AM158" i="25"/>
  <c r="AM161" i="25"/>
  <c r="AE157" i="25"/>
  <c r="AE158" i="25"/>
  <c r="AE161" i="25"/>
  <c r="W158" i="25"/>
  <c r="W157" i="25"/>
  <c r="W161" i="25"/>
  <c r="W159" i="25" s="1"/>
  <c r="O157" i="25"/>
  <c r="O158" i="25"/>
  <c r="O161" i="25"/>
  <c r="G157" i="25"/>
  <c r="G158" i="25"/>
  <c r="G161" i="25"/>
  <c r="EC68" i="25"/>
  <c r="DU68" i="25"/>
  <c r="DJ68" i="25"/>
  <c r="DB68" i="25"/>
  <c r="DB66" i="25" s="1"/>
  <c r="CT68" i="25"/>
  <c r="CL68" i="25"/>
  <c r="CL66" i="25" s="1"/>
  <c r="CD68" i="25"/>
  <c r="BV68" i="25"/>
  <c r="BV66" i="25" s="1"/>
  <c r="BN68" i="25"/>
  <c r="BF68" i="25"/>
  <c r="BF66" i="25" s="1"/>
  <c r="AX68" i="25"/>
  <c r="AP68" i="25"/>
  <c r="AP66" i="25" s="1"/>
  <c r="AH68" i="25"/>
  <c r="Z68" i="25"/>
  <c r="Z66" i="25" s="1"/>
  <c r="R68" i="25"/>
  <c r="J68" i="25"/>
  <c r="DP65" i="25"/>
  <c r="DH65" i="25"/>
  <c r="CZ65" i="25"/>
  <c r="CR65" i="25"/>
  <c r="CJ65" i="25"/>
  <c r="CB65" i="25"/>
  <c r="BT65" i="25"/>
  <c r="BL65" i="25"/>
  <c r="AV65" i="25"/>
  <c r="AN65" i="25"/>
  <c r="AF65" i="25"/>
  <c r="X65" i="25"/>
  <c r="P65" i="25"/>
  <c r="H65" i="25"/>
  <c r="DX64" i="25"/>
  <c r="DX66" i="25" s="1"/>
  <c r="DQ52" i="25"/>
  <c r="DS68" i="25"/>
  <c r="DS66" i="25" s="1"/>
  <c r="DQ78" i="25"/>
  <c r="DQ90" i="25"/>
  <c r="DQ91" i="25"/>
  <c r="DQ94" i="25"/>
  <c r="DS101" i="25"/>
  <c r="DS99" i="25" s="1"/>
  <c r="DS97" i="25"/>
  <c r="DS98" i="25"/>
  <c r="DT104" i="25"/>
  <c r="DT105" i="25"/>
  <c r="DT108" i="25"/>
  <c r="DR111" i="25"/>
  <c r="DR112" i="25"/>
  <c r="DR115" i="25"/>
  <c r="DV129" i="25"/>
  <c r="DV125" i="25"/>
  <c r="DV126" i="25"/>
  <c r="DS131" i="25"/>
  <c r="DS135" i="25"/>
  <c r="DS132" i="25"/>
  <c r="DQ146" i="25"/>
  <c r="DQ149" i="25"/>
  <c r="DQ145" i="25"/>
  <c r="DS151" i="25"/>
  <c r="DS152" i="25"/>
  <c r="DS155" i="25"/>
  <c r="DS153" i="25" s="1"/>
  <c r="DR167" i="25"/>
  <c r="DR163" i="25"/>
  <c r="DR164" i="25"/>
  <c r="DT170" i="25"/>
  <c r="DT171" i="25"/>
  <c r="DT174" i="25"/>
  <c r="DT182" i="25"/>
  <c r="DT183" i="25"/>
  <c r="DT186" i="25"/>
  <c r="DT194" i="25"/>
  <c r="DT190" i="25"/>
  <c r="DT191" i="25"/>
  <c r="DS196" i="25"/>
  <c r="DS197" i="25"/>
  <c r="DS200" i="25"/>
  <c r="DS198" i="25" s="1"/>
  <c r="DR208" i="25"/>
  <c r="DR211" i="25" s="1"/>
  <c r="DR209" i="25"/>
  <c r="DR212" i="25"/>
  <c r="DT220" i="25"/>
  <c r="DT222" i="25" s="1"/>
  <c r="DT221" i="25"/>
  <c r="DT224" i="25"/>
  <c r="DU246" i="25"/>
  <c r="DU247" i="25"/>
  <c r="DU250" i="25"/>
  <c r="DU249" i="25" s="1"/>
  <c r="DT258" i="25"/>
  <c r="DT262" i="25"/>
  <c r="DT259" i="25"/>
  <c r="DW75" i="25"/>
  <c r="DO75" i="25"/>
  <c r="DG75" i="25"/>
  <c r="DG73" i="25" s="1"/>
  <c r="CY75" i="25"/>
  <c r="CY73" i="25" s="1"/>
  <c r="CQ75" i="25"/>
  <c r="CQ73" i="25" s="1"/>
  <c r="CI75" i="25"/>
  <c r="CA75" i="25"/>
  <c r="BS75" i="25"/>
  <c r="BS73" i="25" s="1"/>
  <c r="BK75" i="25"/>
  <c r="BC75" i="25"/>
  <c r="AU75" i="25"/>
  <c r="AU73" i="25" s="1"/>
  <c r="AM75" i="25"/>
  <c r="AM73" i="25" s="1"/>
  <c r="AE75" i="25"/>
  <c r="AE73" i="25" s="1"/>
  <c r="W75" i="25"/>
  <c r="O75" i="25"/>
  <c r="G75" i="25"/>
  <c r="G73" i="25" s="1"/>
  <c r="DO72" i="25"/>
  <c r="DG72" i="25"/>
  <c r="CY72" i="25"/>
  <c r="CQ72" i="25"/>
  <c r="CI72" i="25"/>
  <c r="CA72" i="25"/>
  <c r="BS72" i="25"/>
  <c r="BK72" i="25"/>
  <c r="BC72" i="25"/>
  <c r="AU72" i="25"/>
  <c r="AM72" i="25"/>
  <c r="AE72" i="25"/>
  <c r="W72" i="25"/>
  <c r="O72" i="25"/>
  <c r="G72" i="25"/>
  <c r="DW71" i="25"/>
  <c r="DX82" i="25"/>
  <c r="DP82" i="25"/>
  <c r="DH82" i="25"/>
  <c r="CZ82" i="25"/>
  <c r="CR82" i="25"/>
  <c r="CR80" i="25" s="1"/>
  <c r="CJ82" i="25"/>
  <c r="CB82" i="25"/>
  <c r="BT82" i="25"/>
  <c r="BL82" i="25"/>
  <c r="X82" i="25"/>
  <c r="P82" i="25"/>
  <c r="DX79" i="25"/>
  <c r="AK79" i="25"/>
  <c r="AB79" i="25"/>
  <c r="DO78" i="25"/>
  <c r="BS90" i="25"/>
  <c r="CU108" i="25"/>
  <c r="CU106" i="25" s="1"/>
  <c r="CU104" i="25"/>
  <c r="CX112" i="25"/>
  <c r="DA121" i="25"/>
  <c r="DA117" i="25"/>
  <c r="DR80" i="25"/>
  <c r="DP151" i="25"/>
  <c r="DP152" i="25"/>
  <c r="DP155" i="25"/>
  <c r="CB151" i="25"/>
  <c r="CB152" i="25"/>
  <c r="CB155" i="25"/>
  <c r="CB153" i="25" s="1"/>
  <c r="AN151" i="25"/>
  <c r="AN152" i="25"/>
  <c r="AN155" i="25"/>
  <c r="CZ145" i="25"/>
  <c r="CZ146" i="25"/>
  <c r="CZ149" i="25"/>
  <c r="BT145" i="25"/>
  <c r="BT146" i="25"/>
  <c r="BT149" i="25"/>
  <c r="BT147" i="25" s="1"/>
  <c r="AF145" i="25"/>
  <c r="AF146" i="25"/>
  <c r="AF149" i="25"/>
  <c r="DI137" i="25"/>
  <c r="DI138" i="25"/>
  <c r="DI141" i="25"/>
  <c r="BM137" i="25"/>
  <c r="BM138" i="25"/>
  <c r="BM141" i="25"/>
  <c r="Y137" i="25"/>
  <c r="Y138" i="25"/>
  <c r="Y141" i="25"/>
  <c r="DL131" i="25"/>
  <c r="DL132" i="25"/>
  <c r="DL135" i="25"/>
  <c r="DL133" i="25" s="1"/>
  <c r="DO151" i="25"/>
  <c r="DO152" i="25"/>
  <c r="DO155" i="25"/>
  <c r="CY151" i="25"/>
  <c r="CY152" i="25"/>
  <c r="CY155" i="25"/>
  <c r="CA151" i="25"/>
  <c r="CA152" i="25"/>
  <c r="CA155" i="25"/>
  <c r="CA153" i="25" s="1"/>
  <c r="AM151" i="25"/>
  <c r="AM152" i="25"/>
  <c r="AM155" i="25"/>
  <c r="EA151" i="25"/>
  <c r="EA152" i="25"/>
  <c r="EA155" i="25"/>
  <c r="DN155" i="25"/>
  <c r="DN152" i="25"/>
  <c r="DN151" i="25"/>
  <c r="DF155" i="25"/>
  <c r="DF151" i="25"/>
  <c r="DF153" i="25" s="1"/>
  <c r="DF152" i="25"/>
  <c r="CX155" i="25"/>
  <c r="CX151" i="25"/>
  <c r="CX152" i="25"/>
  <c r="CP155" i="25"/>
  <c r="CP151" i="25"/>
  <c r="CP152" i="25"/>
  <c r="CH155" i="25"/>
  <c r="CH151" i="25"/>
  <c r="CH152" i="25"/>
  <c r="BZ155" i="25"/>
  <c r="BZ151" i="25"/>
  <c r="BZ152" i="25"/>
  <c r="BR155" i="25"/>
  <c r="BR151" i="25"/>
  <c r="BR152" i="25"/>
  <c r="BJ155" i="25"/>
  <c r="BJ152" i="25"/>
  <c r="BJ151" i="25"/>
  <c r="BB155" i="25"/>
  <c r="BB151" i="25"/>
  <c r="BB152" i="25"/>
  <c r="AT155" i="25"/>
  <c r="AT152" i="25"/>
  <c r="AT151" i="25"/>
  <c r="AL155" i="25"/>
  <c r="AL152" i="25"/>
  <c r="AL151" i="25"/>
  <c r="AD155" i="25"/>
  <c r="AD151" i="25"/>
  <c r="AD152" i="25"/>
  <c r="V155" i="25"/>
  <c r="V151" i="25"/>
  <c r="V152" i="25"/>
  <c r="N155" i="25"/>
  <c r="N152" i="25"/>
  <c r="N151" i="25"/>
  <c r="N153" i="25" s="1"/>
  <c r="F155" i="25"/>
  <c r="F152" i="25"/>
  <c r="F151" i="25"/>
  <c r="EA145" i="25"/>
  <c r="EA146" i="25"/>
  <c r="EA149" i="25"/>
  <c r="DN145" i="25"/>
  <c r="DN146" i="25"/>
  <c r="DN149" i="25"/>
  <c r="DF145" i="25"/>
  <c r="DF146" i="25"/>
  <c r="DF149" i="25"/>
  <c r="CX145" i="25"/>
  <c r="CX146" i="25"/>
  <c r="CX149" i="25"/>
  <c r="CP145" i="25"/>
  <c r="CP146" i="25"/>
  <c r="CP149" i="25"/>
  <c r="CH149" i="25"/>
  <c r="CH145" i="25"/>
  <c r="CH146" i="25"/>
  <c r="BZ145" i="25"/>
  <c r="BZ146" i="25"/>
  <c r="BZ149" i="25"/>
  <c r="BR145" i="25"/>
  <c r="BR146" i="25"/>
  <c r="BR149" i="25"/>
  <c r="BJ146" i="25"/>
  <c r="BJ149" i="25"/>
  <c r="BJ145" i="25"/>
  <c r="BB145" i="25"/>
  <c r="BB146" i="25"/>
  <c r="BB149" i="25"/>
  <c r="AT145" i="25"/>
  <c r="AT146" i="25"/>
  <c r="AT149" i="25"/>
  <c r="AL145" i="25"/>
  <c r="AL146" i="25"/>
  <c r="AL149" i="25"/>
  <c r="AD145" i="25"/>
  <c r="AD146" i="25"/>
  <c r="AD149" i="25"/>
  <c r="V149" i="25"/>
  <c r="V145" i="25"/>
  <c r="V146" i="25"/>
  <c r="N145" i="25"/>
  <c r="N146" i="25"/>
  <c r="N149" i="25"/>
  <c r="F149" i="25"/>
  <c r="F145" i="25"/>
  <c r="F146" i="25"/>
  <c r="EA137" i="25"/>
  <c r="EA138" i="25"/>
  <c r="EA141" i="25"/>
  <c r="DO137" i="25"/>
  <c r="DO138" i="25"/>
  <c r="DO141" i="25"/>
  <c r="DG137" i="25"/>
  <c r="DG138" i="25"/>
  <c r="DG141" i="25"/>
  <c r="CY137" i="25"/>
  <c r="CY138" i="25"/>
  <c r="CY141" i="25"/>
  <c r="CY139" i="25" s="1"/>
  <c r="CQ137" i="25"/>
  <c r="CQ138" i="25"/>
  <c r="CQ141" i="25"/>
  <c r="CI137" i="25"/>
  <c r="CI138" i="25"/>
  <c r="CI141" i="25"/>
  <c r="CA137" i="25"/>
  <c r="CA138" i="25"/>
  <c r="CA141" i="25"/>
  <c r="CA139" i="25" s="1"/>
  <c r="BS137" i="25"/>
  <c r="BS138" i="25"/>
  <c r="BS141" i="25"/>
  <c r="BK137" i="25"/>
  <c r="BK138" i="25"/>
  <c r="BK141" i="25"/>
  <c r="BC137" i="25"/>
  <c r="BC138" i="25"/>
  <c r="BC141" i="25"/>
  <c r="AU137" i="25"/>
  <c r="AU138" i="25"/>
  <c r="AU141" i="25"/>
  <c r="AM137" i="25"/>
  <c r="AM138" i="25"/>
  <c r="AM141" i="25"/>
  <c r="AM139" i="25" s="1"/>
  <c r="AE137" i="25"/>
  <c r="AE138" i="25"/>
  <c r="AE141" i="25"/>
  <c r="O137" i="25"/>
  <c r="O138" i="25"/>
  <c r="O141" i="25"/>
  <c r="G137" i="25"/>
  <c r="G138" i="25"/>
  <c r="G141" i="25"/>
  <c r="G139" i="25" s="1"/>
  <c r="DX135" i="25"/>
  <c r="DX133" i="25" s="1"/>
  <c r="DX132" i="25"/>
  <c r="DX131" i="25"/>
  <c r="DJ132" i="25"/>
  <c r="DJ131" i="25"/>
  <c r="DJ135" i="25"/>
  <c r="DB132" i="25"/>
  <c r="DB135" i="25"/>
  <c r="DB131" i="25"/>
  <c r="CT132" i="25"/>
  <c r="CT135" i="25"/>
  <c r="CT131" i="25"/>
  <c r="CL135" i="25"/>
  <c r="CL131" i="25"/>
  <c r="CL132" i="25"/>
  <c r="CD132" i="25"/>
  <c r="CD135" i="25"/>
  <c r="CD131" i="25"/>
  <c r="BV131" i="25"/>
  <c r="BV132" i="25"/>
  <c r="BV135" i="25"/>
  <c r="BN132" i="25"/>
  <c r="BN135" i="25"/>
  <c r="BN131" i="25"/>
  <c r="BE131" i="25"/>
  <c r="BE132" i="25"/>
  <c r="BE135" i="25"/>
  <c r="AW131" i="25"/>
  <c r="AW132" i="25"/>
  <c r="AW135" i="25"/>
  <c r="AO131" i="25"/>
  <c r="AO132" i="25"/>
  <c r="AO135" i="25"/>
  <c r="AG131" i="25"/>
  <c r="AG132" i="25"/>
  <c r="AG135" i="25"/>
  <c r="Y131" i="25"/>
  <c r="Y132" i="25"/>
  <c r="Y135" i="25"/>
  <c r="Y133" i="25" s="1"/>
  <c r="Q131" i="25"/>
  <c r="Q132" i="25"/>
  <c r="Q135" i="25"/>
  <c r="I131" i="25"/>
  <c r="I132" i="25"/>
  <c r="I135" i="25"/>
  <c r="EB125" i="25"/>
  <c r="EB126" i="25"/>
  <c r="EB129" i="25"/>
  <c r="EB127" i="25" s="1"/>
  <c r="DM126" i="25"/>
  <c r="DM125" i="25"/>
  <c r="DM129" i="25"/>
  <c r="DE125" i="25"/>
  <c r="DE129" i="25"/>
  <c r="CW126" i="25"/>
  <c r="CW125" i="25"/>
  <c r="CW129" i="25"/>
  <c r="CW127" i="25" s="1"/>
  <c r="CO126" i="25"/>
  <c r="CO125" i="25"/>
  <c r="CO129" i="25"/>
  <c r="CG126" i="25"/>
  <c r="CG125" i="25"/>
  <c r="CG129" i="25"/>
  <c r="BY125" i="25"/>
  <c r="BY129" i="25"/>
  <c r="BY127" i="25" s="1"/>
  <c r="BQ126" i="25"/>
  <c r="BQ125" i="25"/>
  <c r="BQ129" i="25"/>
  <c r="BI126" i="25"/>
  <c r="BI125" i="25"/>
  <c r="BI129" i="25"/>
  <c r="BA126" i="25"/>
  <c r="BA125" i="25"/>
  <c r="BA129" i="25"/>
  <c r="AS125" i="25"/>
  <c r="AS129" i="25"/>
  <c r="AK125" i="25"/>
  <c r="AK126" i="25"/>
  <c r="AK129" i="25"/>
  <c r="AC125" i="25"/>
  <c r="AC126" i="25"/>
  <c r="AC129" i="25"/>
  <c r="U125" i="25"/>
  <c r="U126" i="25"/>
  <c r="U129" i="25"/>
  <c r="M125" i="25"/>
  <c r="M129" i="25"/>
  <c r="DX117" i="25"/>
  <c r="DX118" i="25"/>
  <c r="DX121" i="25"/>
  <c r="DK117" i="25"/>
  <c r="DK118" i="25"/>
  <c r="DK121" i="25"/>
  <c r="DC117" i="25"/>
  <c r="DC118" i="25"/>
  <c r="DC121" i="25"/>
  <c r="DC119" i="25" s="1"/>
  <c r="CU117" i="25"/>
  <c r="CU118" i="25"/>
  <c r="CU121" i="25"/>
  <c r="CM117" i="25"/>
  <c r="CM118" i="25"/>
  <c r="CM121" i="25"/>
  <c r="CE117" i="25"/>
  <c r="CE118" i="25"/>
  <c r="CE121" i="25"/>
  <c r="CE119" i="25" s="1"/>
  <c r="BW117" i="25"/>
  <c r="BW118" i="25"/>
  <c r="BW121" i="25"/>
  <c r="BO117" i="25"/>
  <c r="BO118" i="25"/>
  <c r="BO121" i="25"/>
  <c r="BG117" i="25"/>
  <c r="BG118" i="25"/>
  <c r="BG121" i="25"/>
  <c r="AY117" i="25"/>
  <c r="AY118" i="25"/>
  <c r="AY121" i="25"/>
  <c r="AQ117" i="25"/>
  <c r="AQ118" i="25"/>
  <c r="AQ121" i="25"/>
  <c r="AQ119" i="25" s="1"/>
  <c r="AI117" i="25"/>
  <c r="AI118" i="25"/>
  <c r="AI121" i="25"/>
  <c r="AA117" i="25"/>
  <c r="AA118" i="25"/>
  <c r="AA121" i="25"/>
  <c r="S117" i="25"/>
  <c r="S118" i="25"/>
  <c r="S121" i="25"/>
  <c r="S119" i="25" s="1"/>
  <c r="K117" i="25"/>
  <c r="K118" i="25"/>
  <c r="K121" i="25"/>
  <c r="DO111" i="25"/>
  <c r="DO112" i="25"/>
  <c r="DO115" i="25"/>
  <c r="DG111" i="25"/>
  <c r="DG112" i="25"/>
  <c r="DG115" i="25"/>
  <c r="CY111" i="25"/>
  <c r="CY112" i="25"/>
  <c r="CY115" i="25"/>
  <c r="CQ111" i="25"/>
  <c r="CQ112" i="25"/>
  <c r="CQ115" i="25"/>
  <c r="CQ113" i="25" s="1"/>
  <c r="CI111" i="25"/>
  <c r="CI112" i="25"/>
  <c r="CI115" i="25"/>
  <c r="CA111" i="25"/>
  <c r="CA112" i="25"/>
  <c r="CA115" i="25"/>
  <c r="BS111" i="25"/>
  <c r="BS112" i="25"/>
  <c r="BS115" i="25"/>
  <c r="BS113" i="25" s="1"/>
  <c r="BK111" i="25"/>
  <c r="BK112" i="25"/>
  <c r="BK115" i="25"/>
  <c r="BC111" i="25"/>
  <c r="BC112" i="25"/>
  <c r="BC115" i="25"/>
  <c r="AU111" i="25"/>
  <c r="AU112" i="25"/>
  <c r="AU115" i="25"/>
  <c r="AM111" i="25"/>
  <c r="AM112" i="25"/>
  <c r="AM115" i="25"/>
  <c r="AE111" i="25"/>
  <c r="AE112" i="25"/>
  <c r="AE115" i="25"/>
  <c r="AE113" i="25" s="1"/>
  <c r="W111" i="25"/>
  <c r="W112" i="25"/>
  <c r="W115" i="25"/>
  <c r="O111" i="25"/>
  <c r="O112" i="25"/>
  <c r="O115" i="25"/>
  <c r="G111" i="25"/>
  <c r="G112" i="25"/>
  <c r="G115" i="25"/>
  <c r="G113" i="25" s="1"/>
  <c r="DY104" i="25"/>
  <c r="DY105" i="25"/>
  <c r="DY108" i="25"/>
  <c r="DI104" i="25"/>
  <c r="DI105" i="25"/>
  <c r="DI108" i="25"/>
  <c r="DA104" i="25"/>
  <c r="DA105" i="25"/>
  <c r="DA108" i="25"/>
  <c r="CS104" i="25"/>
  <c r="CS105" i="25"/>
  <c r="CS108" i="25"/>
  <c r="CK104" i="25"/>
  <c r="CK105" i="25"/>
  <c r="CK108" i="25"/>
  <c r="CK106" i="25" s="1"/>
  <c r="CC104" i="25"/>
  <c r="CC105" i="25"/>
  <c r="CC108" i="25"/>
  <c r="BU104" i="25"/>
  <c r="BU105" i="25"/>
  <c r="BU108" i="25"/>
  <c r="BM104" i="25"/>
  <c r="BM105" i="25"/>
  <c r="BM108" i="25"/>
  <c r="BM106" i="25" s="1"/>
  <c r="BE104" i="25"/>
  <c r="BE105" i="25"/>
  <c r="BE108" i="25"/>
  <c r="AW104" i="25"/>
  <c r="AW105" i="25"/>
  <c r="AW108" i="25"/>
  <c r="AO104" i="25"/>
  <c r="AO105" i="25"/>
  <c r="AO108" i="25"/>
  <c r="AG104" i="25"/>
  <c r="AG105" i="25"/>
  <c r="AG108" i="25"/>
  <c r="Y104" i="25"/>
  <c r="Y105" i="25"/>
  <c r="Y108" i="25"/>
  <c r="Y106" i="25" s="1"/>
  <c r="Q104" i="25"/>
  <c r="Q105" i="25"/>
  <c r="Q108" i="25"/>
  <c r="I104" i="25"/>
  <c r="I105" i="25"/>
  <c r="I108" i="25"/>
  <c r="DY101" i="25"/>
  <c r="DY97" i="25"/>
  <c r="DY98" i="25"/>
  <c r="DG101" i="25"/>
  <c r="DG99" i="25" s="1"/>
  <c r="DG97" i="25"/>
  <c r="DG98" i="25"/>
  <c r="CY101" i="25"/>
  <c r="CY99" i="25" s="1"/>
  <c r="CY97" i="25"/>
  <c r="CY98" i="25"/>
  <c r="CQ101" i="25"/>
  <c r="CQ97" i="25"/>
  <c r="CQ98" i="25"/>
  <c r="CI101" i="25"/>
  <c r="CI97" i="25"/>
  <c r="CI98" i="25"/>
  <c r="CA101" i="25"/>
  <c r="CA97" i="25"/>
  <c r="CA98" i="25"/>
  <c r="BS101" i="25"/>
  <c r="BS99" i="25" s="1"/>
  <c r="BS97" i="25"/>
  <c r="BS98" i="25"/>
  <c r="BK101" i="25"/>
  <c r="BK99" i="25" s="1"/>
  <c r="BK97" i="25"/>
  <c r="BK98" i="25"/>
  <c r="BC101" i="25"/>
  <c r="BC97" i="25"/>
  <c r="BC98" i="25"/>
  <c r="AU101" i="25"/>
  <c r="AU99" i="25" s="1"/>
  <c r="AU97" i="25"/>
  <c r="AU98" i="25"/>
  <c r="AM101" i="25"/>
  <c r="AM99" i="25" s="1"/>
  <c r="AM97" i="25"/>
  <c r="AM98" i="25"/>
  <c r="AE101" i="25"/>
  <c r="AE97" i="25"/>
  <c r="AE98" i="25"/>
  <c r="W101" i="25"/>
  <c r="W97" i="25"/>
  <c r="W98" i="25"/>
  <c r="O101" i="25"/>
  <c r="O97" i="25"/>
  <c r="O98" i="25"/>
  <c r="G101" i="25"/>
  <c r="G99" i="25" s="1"/>
  <c r="G97" i="25"/>
  <c r="G98" i="25"/>
  <c r="DN90" i="25"/>
  <c r="DN91" i="25"/>
  <c r="DN94" i="25"/>
  <c r="DF90" i="25"/>
  <c r="DF91" i="25"/>
  <c r="DF94" i="25"/>
  <c r="CX90" i="25"/>
  <c r="CX91" i="25"/>
  <c r="CX94" i="25"/>
  <c r="CP90" i="25"/>
  <c r="CP91" i="25"/>
  <c r="CP94" i="25"/>
  <c r="CH90" i="25"/>
  <c r="CH91" i="25"/>
  <c r="CH94" i="25"/>
  <c r="BZ90" i="25"/>
  <c r="BZ91" i="25"/>
  <c r="BZ94" i="25"/>
  <c r="BR90" i="25"/>
  <c r="BR91" i="25"/>
  <c r="BR94" i="25"/>
  <c r="BJ90" i="25"/>
  <c r="BJ91" i="25"/>
  <c r="BJ94" i="25"/>
  <c r="BB90" i="25"/>
  <c r="BB91" i="25"/>
  <c r="BB94" i="25"/>
  <c r="AT90" i="25"/>
  <c r="AT91" i="25"/>
  <c r="AT94" i="25"/>
  <c r="AL90" i="25"/>
  <c r="AL91" i="25"/>
  <c r="AL94" i="25"/>
  <c r="AD90" i="25"/>
  <c r="AD91" i="25"/>
  <c r="AD94" i="25"/>
  <c r="V90" i="25"/>
  <c r="V91" i="25"/>
  <c r="V94" i="25"/>
  <c r="N90" i="25"/>
  <c r="N91" i="25"/>
  <c r="N94" i="25"/>
  <c r="F94" i="25"/>
  <c r="F91" i="25"/>
  <c r="F90" i="25"/>
  <c r="F92" i="25" s="1"/>
  <c r="DO88" i="25"/>
  <c r="DO86" i="25" s="1"/>
  <c r="DO84" i="25"/>
  <c r="DO85" i="25"/>
  <c r="DG88" i="25"/>
  <c r="DG86" i="25" s="1"/>
  <c r="DG84" i="25"/>
  <c r="DG85" i="25"/>
  <c r="CY88" i="25"/>
  <c r="CY84" i="25"/>
  <c r="CY85" i="25"/>
  <c r="CQ88" i="25"/>
  <c r="CQ86" i="25" s="1"/>
  <c r="CQ84" i="25"/>
  <c r="CQ85" i="25"/>
  <c r="CI88" i="25"/>
  <c r="CI86" i="25" s="1"/>
  <c r="CI84" i="25"/>
  <c r="CI85" i="25"/>
  <c r="CA88" i="25"/>
  <c r="CA84" i="25"/>
  <c r="CA85" i="25"/>
  <c r="BS88" i="25"/>
  <c r="BS84" i="25"/>
  <c r="BS85" i="25"/>
  <c r="BK88" i="25"/>
  <c r="BK84" i="25"/>
  <c r="BK85" i="25"/>
  <c r="BC88" i="25"/>
  <c r="BC86" i="25" s="1"/>
  <c r="BC84" i="25"/>
  <c r="BC85" i="25"/>
  <c r="AU88" i="25"/>
  <c r="AU86" i="25" s="1"/>
  <c r="AU84" i="25"/>
  <c r="AU85" i="25"/>
  <c r="AM88" i="25"/>
  <c r="AM84" i="25"/>
  <c r="AM85" i="25"/>
  <c r="AE88" i="25"/>
  <c r="AE86" i="25" s="1"/>
  <c r="AE84" i="25"/>
  <c r="AE85" i="25"/>
  <c r="W88" i="25"/>
  <c r="W86" i="25" s="1"/>
  <c r="W84" i="25"/>
  <c r="W85" i="25"/>
  <c r="O88" i="25"/>
  <c r="O84" i="25"/>
  <c r="O85" i="25"/>
  <c r="G88" i="25"/>
  <c r="G84" i="25"/>
  <c r="G85" i="25"/>
  <c r="ED78" i="25"/>
  <c r="DK78" i="25"/>
  <c r="DK80" i="25" s="1"/>
  <c r="DC78" i="25"/>
  <c r="DC80" i="25" s="1"/>
  <c r="CU78" i="25"/>
  <c r="CU80" i="25" s="1"/>
  <c r="CM78" i="25"/>
  <c r="CM80" i="25" s="1"/>
  <c r="CE78" i="25"/>
  <c r="CE80" i="25" s="1"/>
  <c r="BW78" i="25"/>
  <c r="BW80" i="25" s="1"/>
  <c r="BO78" i="25"/>
  <c r="BO80" i="25" s="1"/>
  <c r="BG78" i="25"/>
  <c r="BG80" i="25" s="1"/>
  <c r="AY78" i="25"/>
  <c r="AQ78" i="25"/>
  <c r="AQ80" i="25" s="1"/>
  <c r="AI78" i="25"/>
  <c r="AI80" i="25" s="1"/>
  <c r="AA78" i="25"/>
  <c r="AA80" i="25" s="1"/>
  <c r="S78" i="25"/>
  <c r="S80" i="25" s="1"/>
  <c r="K78" i="25"/>
  <c r="K80" i="25" s="1"/>
  <c r="K79" i="25"/>
  <c r="EC265" i="25"/>
  <c r="EC268" i="25"/>
  <c r="EC264" i="25"/>
  <c r="DU264" i="25"/>
  <c r="DU267" i="25" s="1"/>
  <c r="DU265" i="25"/>
  <c r="DU268" i="25"/>
  <c r="DJ265" i="25"/>
  <c r="DJ264" i="25"/>
  <c r="DJ268" i="25"/>
  <c r="DB265" i="25"/>
  <c r="DB268" i="25"/>
  <c r="DB264" i="25"/>
  <c r="CT264" i="25"/>
  <c r="CT268" i="25"/>
  <c r="CT265" i="25"/>
  <c r="CL265" i="25"/>
  <c r="CL268" i="25"/>
  <c r="CL264" i="25"/>
  <c r="CD264" i="25"/>
  <c r="CD268" i="25"/>
  <c r="CD265" i="25"/>
  <c r="BV264" i="25"/>
  <c r="BV265" i="25"/>
  <c r="BV268" i="25"/>
  <c r="BN265" i="25"/>
  <c r="BN264" i="25"/>
  <c r="BN268" i="25"/>
  <c r="BF268" i="25"/>
  <c r="BF264" i="25"/>
  <c r="BF265" i="25"/>
  <c r="AX264" i="25"/>
  <c r="AX265" i="25"/>
  <c r="AX268" i="25"/>
  <c r="AP268" i="25"/>
  <c r="AP264" i="25"/>
  <c r="AP265" i="25"/>
  <c r="AH264" i="25"/>
  <c r="AH266" i="25" s="1"/>
  <c r="AH265" i="25"/>
  <c r="AH268" i="25"/>
  <c r="Z268" i="25"/>
  <c r="Z264" i="25"/>
  <c r="Z265" i="25"/>
  <c r="R264" i="25"/>
  <c r="R265" i="25"/>
  <c r="R268" i="25"/>
  <c r="J264" i="25"/>
  <c r="J265" i="25"/>
  <c r="J268" i="25"/>
  <c r="EA259" i="25"/>
  <c r="EA258" i="25"/>
  <c r="EA262" i="25"/>
  <c r="EA260" i="25" s="1"/>
  <c r="DO258" i="25"/>
  <c r="DO261" i="25" s="1"/>
  <c r="DO259" i="25"/>
  <c r="DO262" i="25"/>
  <c r="DG258" i="25"/>
  <c r="DG259" i="25"/>
  <c r="DG262" i="25"/>
  <c r="CY258" i="25"/>
  <c r="CY259" i="25"/>
  <c r="CY262" i="25"/>
  <c r="CY260" i="25" s="1"/>
  <c r="CQ258" i="25"/>
  <c r="CQ259" i="25"/>
  <c r="CQ262" i="25"/>
  <c r="CI258" i="25"/>
  <c r="CI259" i="25"/>
  <c r="CI262" i="25"/>
  <c r="CA258" i="25"/>
  <c r="CA259" i="25"/>
  <c r="CA261" i="25" s="1"/>
  <c r="CA262" i="25"/>
  <c r="BS258" i="25"/>
  <c r="BS259" i="25"/>
  <c r="BS262" i="25"/>
  <c r="BK258" i="25"/>
  <c r="BK259" i="25"/>
  <c r="BK262" i="25"/>
  <c r="BK260" i="25" s="1"/>
  <c r="BC258" i="25"/>
  <c r="BC261" i="25" s="1"/>
  <c r="BC259" i="25"/>
  <c r="BC262" i="25"/>
  <c r="AU258" i="25"/>
  <c r="AU259" i="25"/>
  <c r="AU262" i="25"/>
  <c r="AM258" i="25"/>
  <c r="AM259" i="25"/>
  <c r="AM262" i="25"/>
  <c r="AM260" i="25" s="1"/>
  <c r="AE258" i="25"/>
  <c r="AE259" i="25"/>
  <c r="AE262" i="25"/>
  <c r="W258" i="25"/>
  <c r="W259" i="25"/>
  <c r="W262" i="25"/>
  <c r="O258" i="25"/>
  <c r="O259" i="25"/>
  <c r="O261" i="25" s="1"/>
  <c r="O262" i="25"/>
  <c r="G258" i="25"/>
  <c r="G259" i="25"/>
  <c r="G262" i="25"/>
  <c r="DX252" i="25"/>
  <c r="DX253" i="25"/>
  <c r="DX256" i="25"/>
  <c r="DX254" i="25" s="1"/>
  <c r="DM253" i="25"/>
  <c r="DM255" i="25" s="1"/>
  <c r="DM256" i="25"/>
  <c r="DM252" i="25"/>
  <c r="DE253" i="25"/>
  <c r="DE256" i="25"/>
  <c r="DE252" i="25"/>
  <c r="CW252" i="25"/>
  <c r="CW256" i="25"/>
  <c r="CW253" i="25"/>
  <c r="CW255" i="25" s="1"/>
  <c r="CO256" i="25"/>
  <c r="CO254" i="25" s="1"/>
  <c r="CO253" i="25"/>
  <c r="CO252" i="25"/>
  <c r="CG256" i="25"/>
  <c r="CG254" i="25" s="1"/>
  <c r="CG252" i="25"/>
  <c r="CG253" i="25"/>
  <c r="BY252" i="25"/>
  <c r="BY253" i="25"/>
  <c r="BY255" i="25" s="1"/>
  <c r="BY256" i="25"/>
  <c r="BQ256" i="25"/>
  <c r="BQ253" i="25"/>
  <c r="BQ252" i="25"/>
  <c r="BI256" i="25"/>
  <c r="BI252" i="25"/>
  <c r="BI253" i="25"/>
  <c r="BA256" i="25"/>
  <c r="BA253" i="25"/>
  <c r="BA252" i="25"/>
  <c r="AS256" i="25"/>
  <c r="AS254" i="25" s="1"/>
  <c r="AS252" i="25"/>
  <c r="AS253" i="25"/>
  <c r="AK253" i="25"/>
  <c r="AK252" i="25"/>
  <c r="AK256" i="25"/>
  <c r="AC256" i="25"/>
  <c r="AC254" i="25" s="1"/>
  <c r="AC253" i="25"/>
  <c r="AC252" i="25"/>
  <c r="U256" i="25"/>
  <c r="U254" i="25" s="1"/>
  <c r="U253" i="25"/>
  <c r="U252" i="25"/>
  <c r="M252" i="25"/>
  <c r="M253" i="25"/>
  <c r="M255" i="25" s="1"/>
  <c r="M256" i="25"/>
  <c r="ED247" i="25"/>
  <c r="ED246" i="25"/>
  <c r="ED249" i="25" s="1"/>
  <c r="ED250" i="25"/>
  <c r="DV247" i="25"/>
  <c r="DV246" i="25"/>
  <c r="DV250" i="25"/>
  <c r="DV248" i="25" s="1"/>
  <c r="DI246" i="25"/>
  <c r="DI248" i="25" s="1"/>
  <c r="DI250" i="25"/>
  <c r="DI247" i="25"/>
  <c r="DA246" i="25"/>
  <c r="DA248" i="25" s="1"/>
  <c r="DA250" i="25"/>
  <c r="DA247" i="25"/>
  <c r="CS246" i="25"/>
  <c r="CS247" i="25"/>
  <c r="CS250" i="25"/>
  <c r="CS249" i="25" s="1"/>
  <c r="CK246" i="25"/>
  <c r="CK248" i="25" s="1"/>
  <c r="CK250" i="25"/>
  <c r="CK247" i="25"/>
  <c r="CC246" i="25"/>
  <c r="CC248" i="25" s="1"/>
  <c r="CC250" i="25"/>
  <c r="CC247" i="25"/>
  <c r="BU246" i="25"/>
  <c r="BU247" i="25"/>
  <c r="BU250" i="25"/>
  <c r="BM246" i="25"/>
  <c r="BM250" i="25"/>
  <c r="BM249" i="25" s="1"/>
  <c r="BM247" i="25"/>
  <c r="BE247" i="25"/>
  <c r="BE246" i="25"/>
  <c r="BE250" i="25"/>
  <c r="BE249" i="25" s="1"/>
  <c r="AW247" i="25"/>
  <c r="AW246" i="25"/>
  <c r="AW250" i="25"/>
  <c r="AO247" i="25"/>
  <c r="AO246" i="25"/>
  <c r="AO250" i="25"/>
  <c r="AG247" i="25"/>
  <c r="AG246" i="25"/>
  <c r="AG250" i="25"/>
  <c r="AG249" i="25" s="1"/>
  <c r="Y247" i="25"/>
  <c r="Y246" i="25"/>
  <c r="Y250" i="25"/>
  <c r="Q246" i="25"/>
  <c r="Q250" i="25"/>
  <c r="Q247" i="25"/>
  <c r="I246" i="25"/>
  <c r="I250" i="25"/>
  <c r="I249" i="25" s="1"/>
  <c r="I247" i="25"/>
  <c r="DW240" i="25"/>
  <c r="DW241" i="25"/>
  <c r="DW244" i="25"/>
  <c r="DK241" i="25"/>
  <c r="DK244" i="25"/>
  <c r="DK240" i="25"/>
  <c r="DC240" i="25"/>
  <c r="DC243" i="25" s="1"/>
  <c r="DC241" i="25"/>
  <c r="DC244" i="25"/>
  <c r="CU241" i="25"/>
  <c r="CU244" i="25"/>
  <c r="CU240" i="25"/>
  <c r="CM240" i="25"/>
  <c r="CM241" i="25"/>
  <c r="CM244" i="25"/>
  <c r="CE244" i="25"/>
  <c r="CE242" i="25" s="1"/>
  <c r="CE241" i="25"/>
  <c r="CE240" i="25"/>
  <c r="BW240" i="25"/>
  <c r="BW244" i="25"/>
  <c r="BW241" i="25"/>
  <c r="BO244" i="25"/>
  <c r="BO240" i="25"/>
  <c r="BO243" i="25" s="1"/>
  <c r="BO241" i="25"/>
  <c r="BG240" i="25"/>
  <c r="BG241" i="25"/>
  <c r="BG244" i="25"/>
  <c r="AY244" i="25"/>
  <c r="AY240" i="25"/>
  <c r="AY241" i="25"/>
  <c r="AQ240" i="25"/>
  <c r="AQ243" i="25" s="1"/>
  <c r="AQ241" i="25"/>
  <c r="AQ244" i="25"/>
  <c r="AI244" i="25"/>
  <c r="AI242" i="25" s="1"/>
  <c r="AI240" i="25"/>
  <c r="AI241" i="25"/>
  <c r="AA240" i="25"/>
  <c r="AA241" i="25"/>
  <c r="AA244" i="25"/>
  <c r="S244" i="25"/>
  <c r="S242" i="25" s="1"/>
  <c r="S240" i="25"/>
  <c r="S241" i="25"/>
  <c r="K240" i="25"/>
  <c r="K241" i="25"/>
  <c r="K244" i="25"/>
  <c r="DY237" i="25"/>
  <c r="DY233" i="25"/>
  <c r="DY234" i="25"/>
  <c r="DM233" i="25"/>
  <c r="DM234" i="25"/>
  <c r="DM237" i="25"/>
  <c r="DE233" i="25"/>
  <c r="DE234" i="25"/>
  <c r="DE237" i="25"/>
  <c r="CW233" i="25"/>
  <c r="CW235" i="25" s="1"/>
  <c r="CW234" i="25"/>
  <c r="CW237" i="25"/>
  <c r="CO233" i="25"/>
  <c r="CO235" i="25" s="1"/>
  <c r="CO234" i="25"/>
  <c r="CO237" i="25"/>
  <c r="CG233" i="25"/>
  <c r="CG237" i="25"/>
  <c r="CG234" i="25"/>
  <c r="BY233" i="25"/>
  <c r="BY235" i="25" s="1"/>
  <c r="BY237" i="25"/>
  <c r="BY234" i="25"/>
  <c r="BQ233" i="25"/>
  <c r="BQ235" i="25" s="1"/>
  <c r="BQ237" i="25"/>
  <c r="BQ234" i="25"/>
  <c r="BI233" i="25"/>
  <c r="BI237" i="25"/>
  <c r="BI236" i="25" s="1"/>
  <c r="BI234" i="25"/>
  <c r="BA233" i="25"/>
  <c r="BA237" i="25"/>
  <c r="BA234" i="25"/>
  <c r="AS233" i="25"/>
  <c r="AS237" i="25"/>
  <c r="AS234" i="25"/>
  <c r="AK233" i="25"/>
  <c r="AK235" i="25" s="1"/>
  <c r="AK237" i="25"/>
  <c r="AK234" i="25"/>
  <c r="AC233" i="25"/>
  <c r="AC235" i="25" s="1"/>
  <c r="AC237" i="25"/>
  <c r="AC234" i="25"/>
  <c r="U233" i="25"/>
  <c r="U237" i="25"/>
  <c r="U234" i="25"/>
  <c r="U236" i="25" s="1"/>
  <c r="M233" i="25"/>
  <c r="M235" i="25" s="1"/>
  <c r="M237" i="25"/>
  <c r="M234" i="25"/>
  <c r="ED230" i="25"/>
  <c r="ED228" i="25" s="1"/>
  <c r="ED227" i="25"/>
  <c r="ED226" i="25"/>
  <c r="DV226" i="25"/>
  <c r="DV230" i="25"/>
  <c r="DV228" i="25" s="1"/>
  <c r="DV227" i="25"/>
  <c r="DJ226" i="25"/>
  <c r="DJ227" i="25"/>
  <c r="DJ230" i="25"/>
  <c r="DB226" i="25"/>
  <c r="DB227" i="25"/>
  <c r="DB230" i="25"/>
  <c r="DB228" i="25" s="1"/>
  <c r="CT226" i="25"/>
  <c r="CT229" i="25" s="1"/>
  <c r="CT227" i="25"/>
  <c r="CT230" i="25"/>
  <c r="CL226" i="25"/>
  <c r="CL229" i="25" s="1"/>
  <c r="CL227" i="25"/>
  <c r="CL230" i="25"/>
  <c r="CD226" i="25"/>
  <c r="CD227" i="25"/>
  <c r="CD230" i="25"/>
  <c r="CD228" i="25" s="1"/>
  <c r="BV226" i="25"/>
  <c r="BV229" i="25" s="1"/>
  <c r="BV227" i="25"/>
  <c r="BV230" i="25"/>
  <c r="BN226" i="25"/>
  <c r="BN229" i="25" s="1"/>
  <c r="BN227" i="25"/>
  <c r="BN230" i="25"/>
  <c r="BF226" i="25"/>
  <c r="BF227" i="25"/>
  <c r="BF230" i="25"/>
  <c r="AX226" i="25"/>
  <c r="AX227" i="25"/>
  <c r="AX230" i="25"/>
  <c r="AP226" i="25"/>
  <c r="AP227" i="25"/>
  <c r="AP230" i="25"/>
  <c r="AP228" i="25" s="1"/>
  <c r="AH226" i="25"/>
  <c r="AH229" i="25" s="1"/>
  <c r="AH227" i="25"/>
  <c r="AH230" i="25"/>
  <c r="Z226" i="25"/>
  <c r="Z229" i="25" s="1"/>
  <c r="Z227" i="25"/>
  <c r="Z230" i="25"/>
  <c r="R226" i="25"/>
  <c r="R227" i="25"/>
  <c r="R230" i="25"/>
  <c r="R228" i="25" s="1"/>
  <c r="J226" i="25"/>
  <c r="J227" i="25"/>
  <c r="J230" i="25"/>
  <c r="EA220" i="25"/>
  <c r="EA222" i="25" s="1"/>
  <c r="EA221" i="25"/>
  <c r="EA224" i="25"/>
  <c r="DN220" i="25"/>
  <c r="DN221" i="25"/>
  <c r="DN224" i="25"/>
  <c r="DF220" i="25"/>
  <c r="DF221" i="25"/>
  <c r="DF224" i="25"/>
  <c r="CX220" i="25"/>
  <c r="CX221" i="25"/>
  <c r="CX224" i="25"/>
  <c r="CP220" i="25"/>
  <c r="CP221" i="25"/>
  <c r="CP224" i="25"/>
  <c r="CH220" i="25"/>
  <c r="CH221" i="25"/>
  <c r="CH224" i="25"/>
  <c r="BZ220" i="25"/>
  <c r="BZ221" i="25"/>
  <c r="BZ224" i="25"/>
  <c r="BR220" i="25"/>
  <c r="BR221" i="25"/>
  <c r="BR224" i="25"/>
  <c r="BJ220" i="25"/>
  <c r="BJ221" i="25"/>
  <c r="BJ224" i="25"/>
  <c r="BB220" i="25"/>
  <c r="BB221" i="25"/>
  <c r="BB224" i="25"/>
  <c r="AT220" i="25"/>
  <c r="AT221" i="25"/>
  <c r="AT224" i="25"/>
  <c r="AL220" i="25"/>
  <c r="AL221" i="25"/>
  <c r="AL224" i="25"/>
  <c r="AD220" i="25"/>
  <c r="AD221" i="25"/>
  <c r="AD224" i="25"/>
  <c r="V220" i="25"/>
  <c r="V221" i="25"/>
  <c r="V224" i="25"/>
  <c r="N224" i="25"/>
  <c r="N221" i="25"/>
  <c r="N220" i="25"/>
  <c r="N223" i="25" s="1"/>
  <c r="F220" i="25"/>
  <c r="F223" i="25" s="1"/>
  <c r="F224" i="25"/>
  <c r="F221" i="25"/>
  <c r="DW218" i="25"/>
  <c r="DW216" i="25" s="1"/>
  <c r="DW214" i="25"/>
  <c r="DW215" i="25"/>
  <c r="DJ214" i="25"/>
  <c r="DJ215" i="25"/>
  <c r="DJ217" i="25" s="1"/>
  <c r="DJ218" i="25"/>
  <c r="DB214" i="25"/>
  <c r="DB215" i="25"/>
  <c r="DB218" i="25"/>
  <c r="CT218" i="25"/>
  <c r="CT214" i="25"/>
  <c r="CT215" i="25"/>
  <c r="CL214" i="25"/>
  <c r="CL217" i="25" s="1"/>
  <c r="CL215" i="25"/>
  <c r="CL218" i="25"/>
  <c r="CD214" i="25"/>
  <c r="CD215" i="25"/>
  <c r="CD218" i="25"/>
  <c r="BV218" i="25"/>
  <c r="BV215" i="25"/>
  <c r="BV214" i="25"/>
  <c r="BV217" i="25" s="1"/>
  <c r="BN218" i="25"/>
  <c r="BN216" i="25" s="1"/>
  <c r="BN214" i="25"/>
  <c r="BN215" i="25"/>
  <c r="BF214" i="25"/>
  <c r="BF217" i="25" s="1"/>
  <c r="BF215" i="25"/>
  <c r="BF218" i="25"/>
  <c r="AX214" i="25"/>
  <c r="AX215" i="25"/>
  <c r="AX218" i="25"/>
  <c r="AP214" i="25"/>
  <c r="AP215" i="25"/>
  <c r="AP218" i="25"/>
  <c r="AH218" i="25"/>
  <c r="AH214" i="25"/>
  <c r="AH215" i="25"/>
  <c r="Z214" i="25"/>
  <c r="Z217" i="25" s="1"/>
  <c r="Z215" i="25"/>
  <c r="Z218" i="25"/>
  <c r="R214" i="25"/>
  <c r="R215" i="25"/>
  <c r="R218" i="25"/>
  <c r="J214" i="25"/>
  <c r="J218" i="25"/>
  <c r="J215" i="25"/>
  <c r="DZ209" i="25"/>
  <c r="DZ208" i="25"/>
  <c r="DZ212" i="25"/>
  <c r="DO212" i="25"/>
  <c r="DO210" i="25" s="1"/>
  <c r="DO208" i="25"/>
  <c r="DO209" i="25"/>
  <c r="DG212" i="25"/>
  <c r="DG208" i="25"/>
  <c r="DG211" i="25" s="1"/>
  <c r="DG209" i="25"/>
  <c r="CY212" i="25"/>
  <c r="CY208" i="25"/>
  <c r="CY209" i="25"/>
  <c r="CQ212" i="25"/>
  <c r="CQ208" i="25"/>
  <c r="CQ209" i="25"/>
  <c r="CI212" i="25"/>
  <c r="CI210" i="25" s="1"/>
  <c r="CI208" i="25"/>
  <c r="CI209" i="25"/>
  <c r="CA212" i="25"/>
  <c r="CA210" i="25" s="1"/>
  <c r="CA208" i="25"/>
  <c r="CA209" i="25"/>
  <c r="BS212" i="25"/>
  <c r="BS208" i="25"/>
  <c r="BS209" i="25"/>
  <c r="BK212" i="25"/>
  <c r="BK210" i="25" s="1"/>
  <c r="BK208" i="25"/>
  <c r="BK209" i="25"/>
  <c r="BC212" i="25"/>
  <c r="BC210" i="25" s="1"/>
  <c r="BC208" i="25"/>
  <c r="BC209" i="25"/>
  <c r="AU212" i="25"/>
  <c r="AU208" i="25"/>
  <c r="AU211" i="25" s="1"/>
  <c r="AU209" i="25"/>
  <c r="AM212" i="25"/>
  <c r="AM208" i="25"/>
  <c r="AM209" i="25"/>
  <c r="AE212" i="25"/>
  <c r="AE208" i="25"/>
  <c r="AE209" i="25"/>
  <c r="W212" i="25"/>
  <c r="W210" i="25" s="1"/>
  <c r="W208" i="25"/>
  <c r="W209" i="25"/>
  <c r="O212" i="25"/>
  <c r="O210" i="25" s="1"/>
  <c r="O208" i="25"/>
  <c r="O209" i="25"/>
  <c r="G212" i="25"/>
  <c r="G208" i="25"/>
  <c r="G209" i="25"/>
  <c r="G211" i="25" s="1"/>
  <c r="DX203" i="25"/>
  <c r="DX206" i="25"/>
  <c r="DX202" i="25"/>
  <c r="DL206" i="25"/>
  <c r="DL204" i="25" s="1"/>
  <c r="DL203" i="25"/>
  <c r="DL202" i="25"/>
  <c r="DD206" i="25"/>
  <c r="DD202" i="25"/>
  <c r="DD205" i="25" s="1"/>
  <c r="DD203" i="25"/>
  <c r="CV203" i="25"/>
  <c r="CV206" i="25"/>
  <c r="CV204" i="25" s="1"/>
  <c r="CV202" i="25"/>
  <c r="CN206" i="25"/>
  <c r="CN202" i="25"/>
  <c r="CN203" i="25"/>
  <c r="CF206" i="25"/>
  <c r="CF204" i="25" s="1"/>
  <c r="CF203" i="25"/>
  <c r="CF202" i="25"/>
  <c r="BX206" i="25"/>
  <c r="BX204" i="25" s="1"/>
  <c r="BX202" i="25"/>
  <c r="BX203" i="25"/>
  <c r="BP206" i="25"/>
  <c r="BP203" i="25"/>
  <c r="BP202" i="25"/>
  <c r="BH206" i="25"/>
  <c r="BH204" i="25" s="1"/>
  <c r="BH202" i="25"/>
  <c r="BH203" i="25"/>
  <c r="AZ206" i="25"/>
  <c r="AZ204" i="25" s="1"/>
  <c r="AZ202" i="25"/>
  <c r="AZ203" i="25"/>
  <c r="AR206" i="25"/>
  <c r="AR202" i="25"/>
  <c r="AR205" i="25" s="1"/>
  <c r="AR203" i="25"/>
  <c r="AJ206" i="25"/>
  <c r="AJ202" i="25"/>
  <c r="AJ203" i="25"/>
  <c r="AB203" i="25"/>
  <c r="AB206" i="25"/>
  <c r="AB202" i="25"/>
  <c r="T206" i="25"/>
  <c r="T204" i="25" s="1"/>
  <c r="T202" i="25"/>
  <c r="T203" i="25"/>
  <c r="L206" i="25"/>
  <c r="L204" i="25" s="1"/>
  <c r="L202" i="25"/>
  <c r="L203" i="25"/>
  <c r="EC200" i="25"/>
  <c r="EC196" i="25"/>
  <c r="EC197" i="25"/>
  <c r="EC199" i="25" s="1"/>
  <c r="DU200" i="25"/>
  <c r="DU198" i="25" s="1"/>
  <c r="DU196" i="25"/>
  <c r="DU197" i="25"/>
  <c r="DJ196" i="25"/>
  <c r="DJ199" i="25" s="1"/>
  <c r="DJ197" i="25"/>
  <c r="DJ200" i="25"/>
  <c r="DB196" i="25"/>
  <c r="DB197" i="25"/>
  <c r="DB200" i="25"/>
  <c r="CT196" i="25"/>
  <c r="CT197" i="25"/>
  <c r="CT200" i="25"/>
  <c r="CL196" i="25"/>
  <c r="CL197" i="25"/>
  <c r="CL200" i="25"/>
  <c r="CD196" i="25"/>
  <c r="CD197" i="25"/>
  <c r="CD200" i="25"/>
  <c r="BV196" i="25"/>
  <c r="BV198" i="25" s="1"/>
  <c r="BV197" i="25"/>
  <c r="BV200" i="25"/>
  <c r="BN196" i="25"/>
  <c r="BN197" i="25"/>
  <c r="BN200" i="25"/>
  <c r="BN198" i="25" s="1"/>
  <c r="BF196" i="25"/>
  <c r="BF198" i="25" s="1"/>
  <c r="BF197" i="25"/>
  <c r="BF200" i="25"/>
  <c r="AX196" i="25"/>
  <c r="AX199" i="25" s="1"/>
  <c r="AX197" i="25"/>
  <c r="AX200" i="25"/>
  <c r="AP196" i="25"/>
  <c r="AP197" i="25"/>
  <c r="AP199" i="25" s="1"/>
  <c r="AP200" i="25"/>
  <c r="AH196" i="25"/>
  <c r="AH197" i="25"/>
  <c r="AH200" i="25"/>
  <c r="Z196" i="25"/>
  <c r="Z197" i="25"/>
  <c r="Z200" i="25"/>
  <c r="R196" i="25"/>
  <c r="R198" i="25" s="1"/>
  <c r="R197" i="25"/>
  <c r="R200" i="25"/>
  <c r="J196" i="25"/>
  <c r="J198" i="25" s="1"/>
  <c r="J197" i="25"/>
  <c r="J200" i="25"/>
  <c r="DX190" i="25"/>
  <c r="DX191" i="25"/>
  <c r="DX194" i="25"/>
  <c r="DX192" i="25" s="1"/>
  <c r="DL190" i="25"/>
  <c r="DL194" i="25"/>
  <c r="DL191" i="25"/>
  <c r="DD194" i="25"/>
  <c r="DD192" i="25" s="1"/>
  <c r="DD190" i="25"/>
  <c r="DD191" i="25"/>
  <c r="CV194" i="25"/>
  <c r="CV190" i="25"/>
  <c r="CV193" i="25" s="1"/>
  <c r="CV191" i="25"/>
  <c r="CN194" i="25"/>
  <c r="CN191" i="25"/>
  <c r="CN190" i="25"/>
  <c r="CF194" i="25"/>
  <c r="CF190" i="25"/>
  <c r="CF191" i="25"/>
  <c r="BX190" i="25"/>
  <c r="BX191" i="25"/>
  <c r="BX194" i="25"/>
  <c r="BP194" i="25"/>
  <c r="BP192" i="25" s="1"/>
  <c r="BP190" i="25"/>
  <c r="BP191" i="25"/>
  <c r="BH194" i="25"/>
  <c r="BH190" i="25"/>
  <c r="BH191" i="25"/>
  <c r="AZ190" i="25"/>
  <c r="AZ191" i="25"/>
  <c r="AZ194" i="25"/>
  <c r="AR194" i="25"/>
  <c r="AR192" i="25" s="1"/>
  <c r="AR190" i="25"/>
  <c r="AR191" i="25"/>
  <c r="AJ194" i="25"/>
  <c r="AJ190" i="25"/>
  <c r="AJ193" i="25" s="1"/>
  <c r="AJ191" i="25"/>
  <c r="AB194" i="25"/>
  <c r="AB191" i="25"/>
  <c r="AB190" i="25"/>
  <c r="T194" i="25"/>
  <c r="T190" i="25"/>
  <c r="T191" i="25"/>
  <c r="L194" i="25"/>
  <c r="L192" i="25" s="1"/>
  <c r="L190" i="25"/>
  <c r="L191" i="25"/>
  <c r="DZ182" i="25"/>
  <c r="DZ183" i="25"/>
  <c r="DZ186" i="25"/>
  <c r="DN183" i="25"/>
  <c r="DN186" i="25"/>
  <c r="DN182" i="25"/>
  <c r="DN185" i="25" s="1"/>
  <c r="DF182" i="25"/>
  <c r="DF183" i="25"/>
  <c r="DF186" i="25"/>
  <c r="CX182" i="25"/>
  <c r="CX183" i="25"/>
  <c r="CX186" i="25"/>
  <c r="CP182" i="25"/>
  <c r="CP183" i="25"/>
  <c r="CP186" i="25"/>
  <c r="CH182" i="25"/>
  <c r="CH183" i="25"/>
  <c r="CH186" i="25"/>
  <c r="BZ182" i="25"/>
  <c r="BZ183" i="25"/>
  <c r="BZ186" i="25"/>
  <c r="BR182" i="25"/>
  <c r="BR185" i="25" s="1"/>
  <c r="BR183" i="25"/>
  <c r="BR186" i="25"/>
  <c r="BJ182" i="25"/>
  <c r="BJ183" i="25"/>
  <c r="BJ186" i="25"/>
  <c r="BB182" i="25"/>
  <c r="BB183" i="25"/>
  <c r="BB186" i="25"/>
  <c r="BB185" i="25" s="1"/>
  <c r="AT182" i="25"/>
  <c r="AT183" i="25"/>
  <c r="AT186" i="25"/>
  <c r="AL182" i="25"/>
  <c r="AL183" i="25"/>
  <c r="AL186" i="25"/>
  <c r="AD182" i="25"/>
  <c r="AD183" i="25"/>
  <c r="AD186" i="25"/>
  <c r="V182" i="25"/>
  <c r="V183" i="25"/>
  <c r="V186" i="25"/>
  <c r="N182" i="25"/>
  <c r="N183" i="25"/>
  <c r="N186" i="25"/>
  <c r="F186" i="25"/>
  <c r="F183" i="25"/>
  <c r="F182" i="25"/>
  <c r="DW176" i="25"/>
  <c r="DW177" i="25"/>
  <c r="DW180" i="25"/>
  <c r="DK176" i="25"/>
  <c r="DK180" i="25"/>
  <c r="DK177" i="25"/>
  <c r="DC176" i="25"/>
  <c r="DC180" i="25"/>
  <c r="DC177" i="25"/>
  <c r="CU176" i="25"/>
  <c r="CU177" i="25"/>
  <c r="CU180" i="25"/>
  <c r="CM176" i="25"/>
  <c r="CM177" i="25"/>
  <c r="CM179" i="25" s="1"/>
  <c r="CM180" i="25"/>
  <c r="CE180" i="25"/>
  <c r="CE176" i="25"/>
  <c r="CE177" i="25"/>
  <c r="BW180" i="25"/>
  <c r="BW176" i="25"/>
  <c r="BW177" i="25"/>
  <c r="BO180" i="25"/>
  <c r="BO178" i="25" s="1"/>
  <c r="BO176" i="25"/>
  <c r="BO177" i="25"/>
  <c r="BG180" i="25"/>
  <c r="BG178" i="25" s="1"/>
  <c r="BG176" i="25"/>
  <c r="BG177" i="25"/>
  <c r="AY180" i="25"/>
  <c r="AY176" i="25"/>
  <c r="AY177" i="25"/>
  <c r="AQ180" i="25"/>
  <c r="AQ178" i="25" s="1"/>
  <c r="AQ176" i="25"/>
  <c r="AQ177" i="25"/>
  <c r="AI180" i="25"/>
  <c r="AI178" i="25" s="1"/>
  <c r="AI176" i="25"/>
  <c r="AI177" i="25"/>
  <c r="AA180" i="25"/>
  <c r="AA176" i="25"/>
  <c r="AA179" i="25" s="1"/>
  <c r="AA177" i="25"/>
  <c r="S180" i="25"/>
  <c r="S176" i="25"/>
  <c r="S177" i="25"/>
  <c r="K180" i="25"/>
  <c r="K176" i="25"/>
  <c r="K177" i="25"/>
  <c r="DX174" i="25"/>
  <c r="DX172" i="25" s="1"/>
  <c r="DX170" i="25"/>
  <c r="DX171" i="25"/>
  <c r="DK170" i="25"/>
  <c r="DK171" i="25"/>
  <c r="DK174" i="25"/>
  <c r="DC170" i="25"/>
  <c r="DC171" i="25"/>
  <c r="DC174" i="25"/>
  <c r="DC172" i="25" s="1"/>
  <c r="CU170" i="25"/>
  <c r="CU171" i="25"/>
  <c r="CU174" i="25"/>
  <c r="CM170" i="25"/>
  <c r="CM171" i="25"/>
  <c r="CM174" i="25"/>
  <c r="CE170" i="25"/>
  <c r="CE171" i="25"/>
  <c r="CE174" i="25"/>
  <c r="BW170" i="25"/>
  <c r="BW171" i="25"/>
  <c r="BW174" i="25"/>
  <c r="BO170" i="25"/>
  <c r="BO171" i="25"/>
  <c r="BO174" i="25"/>
  <c r="BO172" i="25" s="1"/>
  <c r="BG170" i="25"/>
  <c r="BG171" i="25"/>
  <c r="BG174" i="25"/>
  <c r="AY170" i="25"/>
  <c r="AY171" i="25"/>
  <c r="AY174" i="25"/>
  <c r="AQ170" i="25"/>
  <c r="AQ171" i="25"/>
  <c r="AQ174" i="25"/>
  <c r="AQ172" i="25" s="1"/>
  <c r="AI170" i="25"/>
  <c r="AI171" i="25"/>
  <c r="AI174" i="25"/>
  <c r="AA170" i="25"/>
  <c r="AA171" i="25"/>
  <c r="AA174" i="25"/>
  <c r="S170" i="25"/>
  <c r="S171" i="25"/>
  <c r="S174" i="25"/>
  <c r="K170" i="25"/>
  <c r="K171" i="25"/>
  <c r="K174" i="25"/>
  <c r="EB163" i="25"/>
  <c r="EB164" i="25"/>
  <c r="EB167" i="25"/>
  <c r="EB165" i="25" s="1"/>
  <c r="DP163" i="25"/>
  <c r="DP166" i="25" s="1"/>
  <c r="DP164" i="25"/>
  <c r="DP167" i="25"/>
  <c r="DH163" i="25"/>
  <c r="DH164" i="25"/>
  <c r="DH167" i="25"/>
  <c r="CZ163" i="25"/>
  <c r="CZ164" i="25"/>
  <c r="CZ167" i="25"/>
  <c r="CZ165" i="25" s="1"/>
  <c r="CR163" i="25"/>
  <c r="CR164" i="25"/>
  <c r="CR167" i="25"/>
  <c r="CJ163" i="25"/>
  <c r="CJ164" i="25"/>
  <c r="CJ167" i="25"/>
  <c r="CB163" i="25"/>
  <c r="CB164" i="25"/>
  <c r="CB166" i="25" s="1"/>
  <c r="CB167" i="25"/>
  <c r="BT163" i="25"/>
  <c r="BT164" i="25"/>
  <c r="BT167" i="25"/>
  <c r="BL163" i="25"/>
  <c r="BL164" i="25"/>
  <c r="BL167" i="25"/>
  <c r="BL165" i="25" s="1"/>
  <c r="BD163" i="25"/>
  <c r="BD164" i="25"/>
  <c r="BD167" i="25"/>
  <c r="AV163" i="25"/>
  <c r="AV164" i="25"/>
  <c r="AV167" i="25"/>
  <c r="AN163" i="25"/>
  <c r="AN164" i="25"/>
  <c r="AN167" i="25"/>
  <c r="AN165" i="25" s="1"/>
  <c r="AF163" i="25"/>
  <c r="AF164" i="25"/>
  <c r="AF167" i="25"/>
  <c r="X163" i="25"/>
  <c r="X164" i="25"/>
  <c r="X167" i="25"/>
  <c r="P163" i="25"/>
  <c r="P164" i="25"/>
  <c r="P166" i="25" s="1"/>
  <c r="P167" i="25"/>
  <c r="H163" i="25"/>
  <c r="H164" i="25"/>
  <c r="H167" i="25"/>
  <c r="DY157" i="25"/>
  <c r="DY158" i="25"/>
  <c r="DY161" i="25"/>
  <c r="DY159" i="25" s="1"/>
  <c r="DN157" i="25"/>
  <c r="DN158" i="25"/>
  <c r="DN161" i="25"/>
  <c r="DF157" i="25"/>
  <c r="DF158" i="25"/>
  <c r="DF161" i="25"/>
  <c r="CX157" i="25"/>
  <c r="CX158" i="25"/>
  <c r="CX161" i="25"/>
  <c r="CP157" i="25"/>
  <c r="CP158" i="25"/>
  <c r="CP161" i="25"/>
  <c r="CH157" i="25"/>
  <c r="CH158" i="25"/>
  <c r="CH161" i="25"/>
  <c r="BZ158" i="25"/>
  <c r="BZ157" i="25"/>
  <c r="BZ159" i="25" s="1"/>
  <c r="BZ161" i="25"/>
  <c r="BR158" i="25"/>
  <c r="BR161" i="25"/>
  <c r="BR157" i="25"/>
  <c r="BJ158" i="25"/>
  <c r="BJ161" i="25"/>
  <c r="BJ157" i="25"/>
  <c r="BB157" i="25"/>
  <c r="BB158" i="25"/>
  <c r="BB161" i="25"/>
  <c r="AT157" i="25"/>
  <c r="AT158" i="25"/>
  <c r="AT161" i="25"/>
  <c r="AL158" i="25"/>
  <c r="AL161" i="25"/>
  <c r="AL157" i="25"/>
  <c r="AD157" i="25"/>
  <c r="AD158" i="25"/>
  <c r="AD161" i="25"/>
  <c r="V158" i="25"/>
  <c r="V157" i="25"/>
  <c r="V161" i="25"/>
  <c r="N158" i="25"/>
  <c r="N161" i="25"/>
  <c r="N160" i="25" s="1"/>
  <c r="N157" i="25"/>
  <c r="F158" i="25"/>
  <c r="F157" i="25"/>
  <c r="F160" i="25" s="1"/>
  <c r="F161" i="25"/>
  <c r="BG16" i="25"/>
  <c r="EB68" i="25"/>
  <c r="EB66" i="25" s="1"/>
  <c r="DO65" i="25"/>
  <c r="DG65" i="25"/>
  <c r="CY65" i="25"/>
  <c r="CQ65" i="25"/>
  <c r="CI65" i="25"/>
  <c r="CA65" i="25"/>
  <c r="BS65" i="25"/>
  <c r="BK65" i="25"/>
  <c r="BC65" i="25"/>
  <c r="AU65" i="25"/>
  <c r="AM65" i="25"/>
  <c r="O65" i="25"/>
  <c r="G65" i="25"/>
  <c r="DW64" i="25"/>
  <c r="DW66" i="25" s="1"/>
  <c r="DY78" i="25"/>
  <c r="DP78" i="25"/>
  <c r="DQ88" i="25"/>
  <c r="DQ84" i="25"/>
  <c r="DQ87" i="25" s="1"/>
  <c r="DQ85" i="25"/>
  <c r="DP90" i="25"/>
  <c r="DP91" i="25"/>
  <c r="DP94" i="25"/>
  <c r="DR101" i="25"/>
  <c r="DR97" i="25"/>
  <c r="DR98" i="25"/>
  <c r="DS104" i="25"/>
  <c r="DS105" i="25"/>
  <c r="DS108" i="25"/>
  <c r="DQ111" i="25"/>
  <c r="DQ112" i="25"/>
  <c r="DQ115" i="25"/>
  <c r="DU125" i="25"/>
  <c r="DU126" i="25"/>
  <c r="DU129" i="25"/>
  <c r="DU127" i="25" s="1"/>
  <c r="DR132" i="25"/>
  <c r="DR131" i="25"/>
  <c r="DR135" i="25"/>
  <c r="DR151" i="25"/>
  <c r="DR153" i="25" s="1"/>
  <c r="DR152" i="25"/>
  <c r="DR155" i="25"/>
  <c r="DQ167" i="25"/>
  <c r="DQ163" i="25"/>
  <c r="DQ164" i="25"/>
  <c r="DS170" i="25"/>
  <c r="DS171" i="25"/>
  <c r="DS174" i="25"/>
  <c r="DS182" i="25"/>
  <c r="DS183" i="25"/>
  <c r="DS186" i="25"/>
  <c r="DS184" i="25" s="1"/>
  <c r="DS190" i="25"/>
  <c r="DS193" i="25" s="1"/>
  <c r="DS191" i="25"/>
  <c r="DS194" i="25"/>
  <c r="DR196" i="25"/>
  <c r="DR198" i="25" s="1"/>
  <c r="DR197" i="25"/>
  <c r="DR200" i="25"/>
  <c r="DQ208" i="25"/>
  <c r="DQ212" i="25"/>
  <c r="DQ209" i="25"/>
  <c r="DQ211" i="25" s="1"/>
  <c r="DS220" i="25"/>
  <c r="DS222" i="25" s="1"/>
  <c r="DS221" i="25"/>
  <c r="DS224" i="25"/>
  <c r="DT246" i="25"/>
  <c r="DT250" i="25"/>
  <c r="DT247" i="25"/>
  <c r="DS258" i="25"/>
  <c r="DS259" i="25"/>
  <c r="DS261" i="25" s="1"/>
  <c r="DS262" i="25"/>
  <c r="ED75" i="25"/>
  <c r="DV75" i="25"/>
  <c r="DN75" i="25"/>
  <c r="DN73" i="25" s="1"/>
  <c r="DF75" i="25"/>
  <c r="CX75" i="25"/>
  <c r="CP75" i="25"/>
  <c r="CH75" i="25"/>
  <c r="BZ75" i="25"/>
  <c r="BR75" i="25"/>
  <c r="BJ75" i="25"/>
  <c r="BB75" i="25"/>
  <c r="AT75" i="25"/>
  <c r="AL75" i="25"/>
  <c r="AD75" i="25"/>
  <c r="V75" i="25"/>
  <c r="N75" i="25"/>
  <c r="DN72" i="25"/>
  <c r="DF72" i="25"/>
  <c r="CX72" i="25"/>
  <c r="CP72" i="25"/>
  <c r="CH72" i="25"/>
  <c r="BZ72" i="25"/>
  <c r="BR72" i="25"/>
  <c r="BJ72" i="25"/>
  <c r="BB72" i="25"/>
  <c r="AT72" i="25"/>
  <c r="AL72" i="25"/>
  <c r="AD72" i="25"/>
  <c r="V72" i="25"/>
  <c r="N72" i="25"/>
  <c r="ED71" i="25"/>
  <c r="DV71" i="25"/>
  <c r="DW82" i="25"/>
  <c r="DW80" i="25" s="1"/>
  <c r="DO82" i="25"/>
  <c r="DO80" i="25" s="1"/>
  <c r="AS79" i="25"/>
  <c r="AJ79" i="25"/>
  <c r="AA79" i="25"/>
  <c r="AM90" i="25"/>
  <c r="AM92" i="25" s="1"/>
  <c r="BO108" i="25"/>
  <c r="BO106" i="25" s="1"/>
  <c r="BU121" i="25"/>
  <c r="BU119" i="25" s="1"/>
  <c r="BY126" i="25"/>
  <c r="AR127" i="25"/>
  <c r="EC155" i="25"/>
  <c r="EC153" i="25" s="1"/>
  <c r="EC151" i="25"/>
  <c r="EC152" i="25"/>
  <c r="CJ151" i="25"/>
  <c r="CJ152" i="25"/>
  <c r="CJ155" i="25"/>
  <c r="BD151" i="25"/>
  <c r="BD152" i="25"/>
  <c r="BD155" i="25"/>
  <c r="P151" i="25"/>
  <c r="P152" i="25"/>
  <c r="P155" i="25"/>
  <c r="P153" i="25" s="1"/>
  <c r="CR145" i="25"/>
  <c r="CR146" i="25"/>
  <c r="CR149" i="25"/>
  <c r="BL145" i="25"/>
  <c r="BL146" i="25"/>
  <c r="BL149" i="25"/>
  <c r="X145" i="25"/>
  <c r="X146" i="25"/>
  <c r="X149" i="25"/>
  <c r="X147" i="25" s="1"/>
  <c r="DU141" i="25"/>
  <c r="DU139" i="25" s="1"/>
  <c r="DU137" i="25"/>
  <c r="DU138" i="25"/>
  <c r="BU137" i="25"/>
  <c r="BU140" i="25" s="1"/>
  <c r="BU138" i="25"/>
  <c r="BU141" i="25"/>
  <c r="AG137" i="25"/>
  <c r="AG138" i="25"/>
  <c r="AG141" i="25"/>
  <c r="DD131" i="25"/>
  <c r="DD132" i="25"/>
  <c r="DD135" i="25"/>
  <c r="DG151" i="25"/>
  <c r="DG152" i="25"/>
  <c r="DG155" i="25"/>
  <c r="DG153" i="25" s="1"/>
  <c r="CI151" i="25"/>
  <c r="CI152" i="25"/>
  <c r="CI155" i="25"/>
  <c r="AU151" i="25"/>
  <c r="AU152" i="25"/>
  <c r="AU155" i="25"/>
  <c r="DZ151" i="25"/>
  <c r="DZ152" i="25"/>
  <c r="DZ155" i="25"/>
  <c r="DM155" i="25"/>
  <c r="DM153" i="25" s="1"/>
  <c r="DM152" i="25"/>
  <c r="DM151" i="25"/>
  <c r="DE155" i="25"/>
  <c r="DE153" i="25" s="1"/>
  <c r="DE151" i="25"/>
  <c r="DE152" i="25"/>
  <c r="CW155" i="25"/>
  <c r="CW151" i="25"/>
  <c r="CW152" i="25"/>
  <c r="CO155" i="25"/>
  <c r="CO151" i="25"/>
  <c r="CO152" i="25"/>
  <c r="CG155" i="25"/>
  <c r="CG151" i="25"/>
  <c r="CG152" i="25"/>
  <c r="BY155" i="25"/>
  <c r="BY153" i="25" s="1"/>
  <c r="BY151" i="25"/>
  <c r="BY152" i="25"/>
  <c r="BQ155" i="25"/>
  <c r="BQ153" i="25" s="1"/>
  <c r="BQ151" i="25"/>
  <c r="BQ152" i="25"/>
  <c r="BI155" i="25"/>
  <c r="BI152" i="25"/>
  <c r="BI151" i="25"/>
  <c r="BA155" i="25"/>
  <c r="BA153" i="25" s="1"/>
  <c r="BA151" i="25"/>
  <c r="BA152" i="25"/>
  <c r="AS155" i="25"/>
  <c r="AS153" i="25" s="1"/>
  <c r="AS152" i="25"/>
  <c r="AS151" i="25"/>
  <c r="AK155" i="25"/>
  <c r="AK152" i="25"/>
  <c r="AK151" i="25"/>
  <c r="AC155" i="25"/>
  <c r="AC151" i="25"/>
  <c r="AC152" i="25"/>
  <c r="U155" i="25"/>
  <c r="U151" i="25"/>
  <c r="U152" i="25"/>
  <c r="M155" i="25"/>
  <c r="M154" i="25" s="1"/>
  <c r="M151" i="25"/>
  <c r="DZ145" i="25"/>
  <c r="DZ146" i="25"/>
  <c r="DZ149" i="25"/>
  <c r="DM145" i="25"/>
  <c r="DM146" i="25"/>
  <c r="DM149" i="25"/>
  <c r="DM147" i="25" s="1"/>
  <c r="DE149" i="25"/>
  <c r="DE147" i="25" s="1"/>
  <c r="DE145" i="25"/>
  <c r="DE146" i="25"/>
  <c r="CW145" i="25"/>
  <c r="CW146" i="25"/>
  <c r="CW149" i="25"/>
  <c r="CO145" i="25"/>
  <c r="CO146" i="25"/>
  <c r="CO149" i="25"/>
  <c r="CO147" i="25" s="1"/>
  <c r="CG149" i="25"/>
  <c r="CG147" i="25" s="1"/>
  <c r="CG145" i="25"/>
  <c r="CG146" i="25"/>
  <c r="BY145" i="25"/>
  <c r="BY146" i="25"/>
  <c r="BY149" i="25"/>
  <c r="BQ145" i="25"/>
  <c r="BQ146" i="25"/>
  <c r="BQ148" i="25" s="1"/>
  <c r="BQ149" i="25"/>
  <c r="BI145" i="25"/>
  <c r="BI146" i="25"/>
  <c r="BI149" i="25"/>
  <c r="BA145" i="25"/>
  <c r="BA146" i="25"/>
  <c r="BA149" i="25"/>
  <c r="BA147" i="25" s="1"/>
  <c r="AS149" i="25"/>
  <c r="AS147" i="25" s="1"/>
  <c r="AS146" i="25"/>
  <c r="AS145" i="25"/>
  <c r="AK145" i="25"/>
  <c r="AK146" i="25"/>
  <c r="AK149" i="25"/>
  <c r="AC145" i="25"/>
  <c r="AC146" i="25"/>
  <c r="AC149" i="25"/>
  <c r="AC147" i="25" s="1"/>
  <c r="U149" i="25"/>
  <c r="U147" i="25" s="1"/>
  <c r="U145" i="25"/>
  <c r="U146" i="25"/>
  <c r="M145" i="25"/>
  <c r="M146" i="25"/>
  <c r="M149" i="25"/>
  <c r="DZ137" i="25"/>
  <c r="DZ138" i="25"/>
  <c r="DZ140" i="25" s="1"/>
  <c r="DZ141" i="25"/>
  <c r="DN137" i="25"/>
  <c r="DN138" i="25"/>
  <c r="DN141" i="25"/>
  <c r="DF137" i="25"/>
  <c r="DF141" i="25"/>
  <c r="DF138" i="25"/>
  <c r="CX137" i="25"/>
  <c r="CX139" i="25" s="1"/>
  <c r="CX138" i="25"/>
  <c r="CX141" i="25"/>
  <c r="CP137" i="25"/>
  <c r="CP139" i="25" s="1"/>
  <c r="CP141" i="25"/>
  <c r="CP138" i="25"/>
  <c r="CH137" i="25"/>
  <c r="CH138" i="25"/>
  <c r="CH141" i="25"/>
  <c r="BZ137" i="25"/>
  <c r="BZ139" i="25" s="1"/>
  <c r="BZ141" i="25"/>
  <c r="BZ138" i="25"/>
  <c r="BR137" i="25"/>
  <c r="BR138" i="25"/>
  <c r="BR141" i="25"/>
  <c r="BJ137" i="25"/>
  <c r="BJ141" i="25"/>
  <c r="BJ138" i="25"/>
  <c r="BB137" i="25"/>
  <c r="BB138" i="25"/>
  <c r="BB141" i="25"/>
  <c r="AT137" i="25"/>
  <c r="AT138" i="25"/>
  <c r="AT141" i="25"/>
  <c r="AL137" i="25"/>
  <c r="AL138" i="25"/>
  <c r="AL141" i="25"/>
  <c r="AD137" i="25"/>
  <c r="AD139" i="25" s="1"/>
  <c r="AD138" i="25"/>
  <c r="AD141" i="25"/>
  <c r="V137" i="25"/>
  <c r="V138" i="25"/>
  <c r="V141" i="25"/>
  <c r="N137" i="25"/>
  <c r="N139" i="25" s="1"/>
  <c r="N138" i="25"/>
  <c r="N141" i="25"/>
  <c r="F141" i="25"/>
  <c r="F137" i="25"/>
  <c r="F138" i="25"/>
  <c r="DW131" i="25"/>
  <c r="DW132" i="25"/>
  <c r="DW135" i="25"/>
  <c r="DI131" i="25"/>
  <c r="DI132" i="25"/>
  <c r="DI135" i="25"/>
  <c r="DA131" i="25"/>
  <c r="DA132" i="25"/>
  <c r="DA135" i="25"/>
  <c r="DA133" i="25" s="1"/>
  <c r="CS131" i="25"/>
  <c r="CS132" i="25"/>
  <c r="CS135" i="25"/>
  <c r="CK131" i="25"/>
  <c r="CK132" i="25"/>
  <c r="CK135" i="25"/>
  <c r="CC131" i="25"/>
  <c r="CC132" i="25"/>
  <c r="CC135" i="25"/>
  <c r="CC133" i="25" s="1"/>
  <c r="BU131" i="25"/>
  <c r="BU132" i="25"/>
  <c r="BU135" i="25"/>
  <c r="BM131" i="25"/>
  <c r="BM132" i="25"/>
  <c r="BM135" i="25"/>
  <c r="BD135" i="25"/>
  <c r="BD131" i="25"/>
  <c r="BD132" i="25"/>
  <c r="AV135" i="25"/>
  <c r="AV131" i="25"/>
  <c r="AV132" i="25"/>
  <c r="AN135" i="25"/>
  <c r="AN131" i="25"/>
  <c r="AN132" i="25"/>
  <c r="AF135" i="25"/>
  <c r="AF133" i="25" s="1"/>
  <c r="AF131" i="25"/>
  <c r="AF132" i="25"/>
  <c r="X135" i="25"/>
  <c r="X133" i="25" s="1"/>
  <c r="X131" i="25"/>
  <c r="X132" i="25"/>
  <c r="P135" i="25"/>
  <c r="P131" i="25"/>
  <c r="H135" i="25"/>
  <c r="H133" i="25" s="1"/>
  <c r="H131" i="25"/>
  <c r="H132" i="25"/>
  <c r="EA125" i="25"/>
  <c r="EA126" i="25"/>
  <c r="EA129" i="25"/>
  <c r="DL126" i="25"/>
  <c r="DL125" i="25"/>
  <c r="DL129" i="25"/>
  <c r="DL127" i="25" s="1"/>
  <c r="DD126" i="25"/>
  <c r="CV126" i="25"/>
  <c r="CV125" i="25"/>
  <c r="CV129" i="25"/>
  <c r="CN126" i="25"/>
  <c r="CN125" i="25"/>
  <c r="CN129" i="25"/>
  <c r="CN127" i="25" s="1"/>
  <c r="CF126" i="25"/>
  <c r="CF125" i="25"/>
  <c r="CF129" i="25"/>
  <c r="BX126" i="25"/>
  <c r="BX127" i="25" s="1"/>
  <c r="BP126" i="25"/>
  <c r="BP125" i="25"/>
  <c r="BP129" i="25"/>
  <c r="BH126" i="25"/>
  <c r="BH125" i="25"/>
  <c r="BH129" i="25"/>
  <c r="AZ126" i="25"/>
  <c r="AZ125" i="25"/>
  <c r="AZ129" i="25"/>
  <c r="AR125" i="25"/>
  <c r="AR126" i="25"/>
  <c r="AJ125" i="25"/>
  <c r="AJ126" i="25"/>
  <c r="AJ129" i="25"/>
  <c r="AB125" i="25"/>
  <c r="AB126" i="25"/>
  <c r="AB129" i="25"/>
  <c r="T125" i="25"/>
  <c r="T126" i="25"/>
  <c r="T129" i="25"/>
  <c r="T127" i="25" s="1"/>
  <c r="L125" i="25"/>
  <c r="L127" i="25" s="1"/>
  <c r="L126" i="25"/>
  <c r="DW117" i="25"/>
  <c r="DW118" i="25"/>
  <c r="DW121" i="25"/>
  <c r="DJ117" i="25"/>
  <c r="DJ118" i="25"/>
  <c r="DJ121" i="25"/>
  <c r="DB117" i="25"/>
  <c r="DB118" i="25"/>
  <c r="DB121" i="25"/>
  <c r="CT117" i="25"/>
  <c r="CT118" i="25"/>
  <c r="CT121" i="25"/>
  <c r="CL117" i="25"/>
  <c r="CL118" i="25"/>
  <c r="CL121" i="25"/>
  <c r="CD117" i="25"/>
  <c r="CD118" i="25"/>
  <c r="CD121" i="25"/>
  <c r="BV117" i="25"/>
  <c r="BV118" i="25"/>
  <c r="BV121" i="25"/>
  <c r="BN117" i="25"/>
  <c r="BN118" i="25"/>
  <c r="BN121" i="25"/>
  <c r="BF117" i="25"/>
  <c r="BF118" i="25"/>
  <c r="BF121" i="25"/>
  <c r="AX117" i="25"/>
  <c r="AX118" i="25"/>
  <c r="AX121" i="25"/>
  <c r="AP117" i="25"/>
  <c r="AP118" i="25"/>
  <c r="AP121" i="25"/>
  <c r="AH117" i="25"/>
  <c r="AH118" i="25"/>
  <c r="AH121" i="25"/>
  <c r="Z117" i="25"/>
  <c r="Z118" i="25"/>
  <c r="Z121" i="25"/>
  <c r="R117" i="25"/>
  <c r="R118" i="25"/>
  <c r="R121" i="25"/>
  <c r="J117" i="25"/>
  <c r="J118" i="25"/>
  <c r="J121" i="25"/>
  <c r="EC111" i="25"/>
  <c r="EC112" i="25"/>
  <c r="EC115" i="25"/>
  <c r="DN111" i="25"/>
  <c r="DN112" i="25"/>
  <c r="DN115" i="25"/>
  <c r="DF111" i="25"/>
  <c r="DF112" i="25"/>
  <c r="DF115" i="25"/>
  <c r="DF113" i="25" s="1"/>
  <c r="CP111" i="25"/>
  <c r="CP112" i="25"/>
  <c r="CP115" i="25"/>
  <c r="CH111" i="25"/>
  <c r="CH112" i="25"/>
  <c r="CH115" i="25"/>
  <c r="BZ111" i="25"/>
  <c r="BZ112" i="25"/>
  <c r="BZ115" i="25"/>
  <c r="BJ111" i="25"/>
  <c r="BJ112" i="25"/>
  <c r="BJ115" i="25"/>
  <c r="BB111" i="25"/>
  <c r="BB112" i="25"/>
  <c r="BB115" i="25"/>
  <c r="AT111" i="25"/>
  <c r="AT112" i="25"/>
  <c r="AT115" i="25"/>
  <c r="AD111" i="25"/>
  <c r="AD112" i="25"/>
  <c r="AD115" i="25"/>
  <c r="V111" i="25"/>
  <c r="V112" i="25"/>
  <c r="V115" i="25"/>
  <c r="N111" i="25"/>
  <c r="N112" i="25"/>
  <c r="N115" i="25"/>
  <c r="F112" i="25"/>
  <c r="F111" i="25"/>
  <c r="F115" i="25"/>
  <c r="DX104" i="25"/>
  <c r="DX105" i="25"/>
  <c r="DX108" i="25"/>
  <c r="DX106" i="25" s="1"/>
  <c r="DH104" i="25"/>
  <c r="DH105" i="25"/>
  <c r="DH108" i="25"/>
  <c r="CZ104" i="25"/>
  <c r="CZ105" i="25"/>
  <c r="CZ108" i="25"/>
  <c r="CR104" i="25"/>
  <c r="CR105" i="25"/>
  <c r="CR108" i="25"/>
  <c r="CJ104" i="25"/>
  <c r="CJ105" i="25"/>
  <c r="CJ108" i="25"/>
  <c r="CB104" i="25"/>
  <c r="CB105" i="25"/>
  <c r="CB108" i="25"/>
  <c r="CB106" i="25" s="1"/>
  <c r="BT104" i="25"/>
  <c r="BT105" i="25"/>
  <c r="BT108" i="25"/>
  <c r="BL104" i="25"/>
  <c r="BL105" i="25"/>
  <c r="BL108" i="25"/>
  <c r="AV104" i="25"/>
  <c r="AV105" i="25"/>
  <c r="AV108" i="25"/>
  <c r="AV106" i="25" s="1"/>
  <c r="AN104" i="25"/>
  <c r="AN105" i="25"/>
  <c r="AN108" i="25"/>
  <c r="AF104" i="25"/>
  <c r="AF105" i="25"/>
  <c r="AF108" i="25"/>
  <c r="X104" i="25"/>
  <c r="X105" i="25"/>
  <c r="X108" i="25"/>
  <c r="P104" i="25"/>
  <c r="P105" i="25"/>
  <c r="P108" i="25"/>
  <c r="H104" i="25"/>
  <c r="H105" i="25"/>
  <c r="H108" i="25"/>
  <c r="H106" i="25" s="1"/>
  <c r="DN97" i="25"/>
  <c r="DN98" i="25"/>
  <c r="DN101" i="25"/>
  <c r="DF97" i="25"/>
  <c r="DF99" i="25" s="1"/>
  <c r="DF98" i="25"/>
  <c r="DF101" i="25"/>
  <c r="CX97" i="25"/>
  <c r="CX98" i="25"/>
  <c r="CX101" i="25"/>
  <c r="CP97" i="25"/>
  <c r="CP100" i="25" s="1"/>
  <c r="CP98" i="25"/>
  <c r="CP101" i="25"/>
  <c r="CH97" i="25"/>
  <c r="CH98" i="25"/>
  <c r="CH101" i="25"/>
  <c r="BZ97" i="25"/>
  <c r="BZ98" i="25"/>
  <c r="BZ101" i="25"/>
  <c r="BR97" i="25"/>
  <c r="BR98" i="25"/>
  <c r="BR101" i="25"/>
  <c r="BJ97" i="25"/>
  <c r="BJ98" i="25"/>
  <c r="BJ101" i="25"/>
  <c r="BB97" i="25"/>
  <c r="BB98" i="25"/>
  <c r="BB101" i="25"/>
  <c r="AT97" i="25"/>
  <c r="AT99" i="25" s="1"/>
  <c r="AT98" i="25"/>
  <c r="AT101" i="25"/>
  <c r="AL97" i="25"/>
  <c r="AL98" i="25"/>
  <c r="AL101" i="25"/>
  <c r="AD97" i="25"/>
  <c r="AD99" i="25" s="1"/>
  <c r="AD98" i="25"/>
  <c r="AD101" i="25"/>
  <c r="V97" i="25"/>
  <c r="V98" i="25"/>
  <c r="V101" i="25"/>
  <c r="N97" i="25"/>
  <c r="N98" i="25"/>
  <c r="N101" i="25"/>
  <c r="F101" i="25"/>
  <c r="F98" i="25"/>
  <c r="F97" i="25"/>
  <c r="DM90" i="25"/>
  <c r="DM91" i="25"/>
  <c r="DM94" i="25"/>
  <c r="DM92" i="25" s="1"/>
  <c r="DE90" i="25"/>
  <c r="DE91" i="25"/>
  <c r="DE94" i="25"/>
  <c r="CW90" i="25"/>
  <c r="CW91" i="25"/>
  <c r="CW94" i="25"/>
  <c r="CO90" i="25"/>
  <c r="CO91" i="25"/>
  <c r="CO94" i="25"/>
  <c r="CO92" i="25" s="1"/>
  <c r="CG90" i="25"/>
  <c r="CG91" i="25"/>
  <c r="CG94" i="25"/>
  <c r="BY90" i="25"/>
  <c r="BY91" i="25"/>
  <c r="BY94" i="25"/>
  <c r="BQ90" i="25"/>
  <c r="BQ91" i="25"/>
  <c r="BQ94" i="25"/>
  <c r="BI90" i="25"/>
  <c r="BI91" i="25"/>
  <c r="BI94" i="25"/>
  <c r="BA90" i="25"/>
  <c r="BA91" i="25"/>
  <c r="BA94" i="25"/>
  <c r="BA92" i="25" s="1"/>
  <c r="AS90" i="25"/>
  <c r="AS91" i="25"/>
  <c r="AS94" i="25"/>
  <c r="AK90" i="25"/>
  <c r="AK91" i="25"/>
  <c r="AK94" i="25"/>
  <c r="AC90" i="25"/>
  <c r="AC91" i="25"/>
  <c r="AC94" i="25"/>
  <c r="AC92" i="25" s="1"/>
  <c r="U90" i="25"/>
  <c r="U91" i="25"/>
  <c r="U94" i="25"/>
  <c r="M90" i="25"/>
  <c r="M91" i="25"/>
  <c r="M94" i="25"/>
  <c r="ED84" i="25"/>
  <c r="ED85" i="25"/>
  <c r="DN84" i="25"/>
  <c r="DN85" i="25"/>
  <c r="DF84" i="25"/>
  <c r="DF85" i="25"/>
  <c r="CX84" i="25"/>
  <c r="CX85" i="25"/>
  <c r="CP84" i="25"/>
  <c r="CP85" i="25"/>
  <c r="CH84" i="25"/>
  <c r="CH85" i="25"/>
  <c r="BZ84" i="25"/>
  <c r="BZ86" i="25" s="1"/>
  <c r="BZ85" i="25"/>
  <c r="BR84" i="25"/>
  <c r="BR85" i="25"/>
  <c r="BJ84" i="25"/>
  <c r="BJ85" i="25"/>
  <c r="BB84" i="25"/>
  <c r="BB85" i="25"/>
  <c r="AT84" i="25"/>
  <c r="AT85" i="25"/>
  <c r="AL84" i="25"/>
  <c r="AL85" i="25"/>
  <c r="AD84" i="25"/>
  <c r="AD85" i="25"/>
  <c r="V84" i="25"/>
  <c r="V85" i="25"/>
  <c r="N84" i="25"/>
  <c r="N86" i="25" s="1"/>
  <c r="N85" i="25"/>
  <c r="F88" i="25"/>
  <c r="F85" i="25"/>
  <c r="F84" i="25"/>
  <c r="F87" i="25" s="1"/>
  <c r="EC78" i="25"/>
  <c r="DJ78" i="25"/>
  <c r="DB78" i="25"/>
  <c r="CT78" i="25"/>
  <c r="CL78" i="25"/>
  <c r="CD78" i="25"/>
  <c r="BV78" i="25"/>
  <c r="BN78" i="25"/>
  <c r="BF78" i="25"/>
  <c r="BF79" i="25"/>
  <c r="AX78" i="25"/>
  <c r="AX79" i="25"/>
  <c r="AP78" i="25"/>
  <c r="AP79" i="25"/>
  <c r="AH78" i="25"/>
  <c r="AH79" i="25"/>
  <c r="Z78" i="25"/>
  <c r="Z79" i="25"/>
  <c r="R78" i="25"/>
  <c r="R79" i="25"/>
  <c r="J78" i="25"/>
  <c r="J79" i="25"/>
  <c r="EB264" i="25"/>
  <c r="EB268" i="25"/>
  <c r="EB265" i="25"/>
  <c r="EB267" i="25" s="1"/>
  <c r="DT264" i="25"/>
  <c r="DT265" i="25"/>
  <c r="DT268" i="25"/>
  <c r="DI264" i="25"/>
  <c r="DI267" i="25" s="1"/>
  <c r="DI265" i="25"/>
  <c r="DI268" i="25"/>
  <c r="DA264" i="25"/>
  <c r="DA265" i="25"/>
  <c r="DA268" i="25"/>
  <c r="CS264" i="25"/>
  <c r="CS265" i="25"/>
  <c r="CS268" i="25"/>
  <c r="CK264" i="25"/>
  <c r="CK265" i="25"/>
  <c r="CK268" i="25"/>
  <c r="CK266" i="25" s="1"/>
  <c r="CC264" i="25"/>
  <c r="CC267" i="25" s="1"/>
  <c r="CC265" i="25"/>
  <c r="CC268" i="25"/>
  <c r="BU264" i="25"/>
  <c r="BU267" i="25" s="1"/>
  <c r="BU265" i="25"/>
  <c r="BU268" i="25"/>
  <c r="BM264" i="25"/>
  <c r="BM265" i="25"/>
  <c r="BM268" i="25"/>
  <c r="BM266" i="25" s="1"/>
  <c r="BE264" i="25"/>
  <c r="BE267" i="25" s="1"/>
  <c r="BE265" i="25"/>
  <c r="BE268" i="25"/>
  <c r="AW264" i="25"/>
  <c r="AW267" i="25" s="1"/>
  <c r="AW265" i="25"/>
  <c r="AW268" i="25"/>
  <c r="AO264" i="25"/>
  <c r="AO265" i="25"/>
  <c r="AO268" i="25"/>
  <c r="AG264" i="25"/>
  <c r="AG265" i="25"/>
  <c r="AG268" i="25"/>
  <c r="Y264" i="25"/>
  <c r="Y265" i="25"/>
  <c r="Y268" i="25"/>
  <c r="Q264" i="25"/>
  <c r="Q267" i="25" s="1"/>
  <c r="Q265" i="25"/>
  <c r="Q268" i="25"/>
  <c r="I264" i="25"/>
  <c r="I265" i="25"/>
  <c r="I268" i="25"/>
  <c r="DZ259" i="25"/>
  <c r="DZ262" i="25"/>
  <c r="DZ258" i="25"/>
  <c r="DN258" i="25"/>
  <c r="DN259" i="25"/>
  <c r="DN262" i="25"/>
  <c r="DF258" i="25"/>
  <c r="DF260" i="25" s="1"/>
  <c r="DF259" i="25"/>
  <c r="DF262" i="25"/>
  <c r="CX258" i="25"/>
  <c r="CX259" i="25"/>
  <c r="CX262" i="25"/>
  <c r="CP258" i="25"/>
  <c r="CP259" i="25"/>
  <c r="CP262" i="25"/>
  <c r="CH258" i="25"/>
  <c r="CH259" i="25"/>
  <c r="CH262" i="25"/>
  <c r="BZ258" i="25"/>
  <c r="BZ259" i="25"/>
  <c r="BZ262" i="25"/>
  <c r="BR258" i="25"/>
  <c r="BR259" i="25"/>
  <c r="BR262" i="25"/>
  <c r="BJ258" i="25"/>
  <c r="BJ259" i="25"/>
  <c r="BJ262" i="25"/>
  <c r="BJ261" i="25" s="1"/>
  <c r="BB258" i="25"/>
  <c r="BB259" i="25"/>
  <c r="BB262" i="25"/>
  <c r="AT258" i="25"/>
  <c r="AT260" i="25" s="1"/>
  <c r="AT259" i="25"/>
  <c r="AT262" i="25"/>
  <c r="AL258" i="25"/>
  <c r="AL259" i="25"/>
  <c r="AL262" i="25"/>
  <c r="AD258" i="25"/>
  <c r="AD259" i="25"/>
  <c r="AD262" i="25"/>
  <c r="V258" i="25"/>
  <c r="V259" i="25"/>
  <c r="V262" i="25"/>
  <c r="N258" i="25"/>
  <c r="N260" i="25" s="1"/>
  <c r="N259" i="25"/>
  <c r="N262" i="25"/>
  <c r="F258" i="25"/>
  <c r="F261" i="25" s="1"/>
  <c r="F262" i="25"/>
  <c r="F259" i="25"/>
  <c r="DW252" i="25"/>
  <c r="DW253" i="25"/>
  <c r="DW256" i="25"/>
  <c r="DL256" i="25"/>
  <c r="DL254" i="25" s="1"/>
  <c r="DL252" i="25"/>
  <c r="DL253" i="25"/>
  <c r="DD253" i="25"/>
  <c r="DD256" i="25"/>
  <c r="DD252" i="25"/>
  <c r="CV252" i="25"/>
  <c r="CV256" i="25"/>
  <c r="CV253" i="25"/>
  <c r="CN256" i="25"/>
  <c r="CN253" i="25"/>
  <c r="CN252" i="25"/>
  <c r="CF256" i="25"/>
  <c r="CF252" i="25"/>
  <c r="CF253" i="25"/>
  <c r="BX253" i="25"/>
  <c r="BX255" i="25" s="1"/>
  <c r="BX256" i="25"/>
  <c r="BX252" i="25"/>
  <c r="BP256" i="25"/>
  <c r="BP254" i="25" s="1"/>
  <c r="BP252" i="25"/>
  <c r="BP253" i="25"/>
  <c r="BH256" i="25"/>
  <c r="BH252" i="25"/>
  <c r="BH253" i="25"/>
  <c r="AZ256" i="25"/>
  <c r="AZ254" i="25" s="1"/>
  <c r="AZ253" i="25"/>
  <c r="AZ252" i="25"/>
  <c r="AR256" i="25"/>
  <c r="AR254" i="25" s="1"/>
  <c r="AR253" i="25"/>
  <c r="AR252" i="25"/>
  <c r="AJ252" i="25"/>
  <c r="AJ256" i="25"/>
  <c r="AJ253" i="25"/>
  <c r="AB256" i="25"/>
  <c r="AB253" i="25"/>
  <c r="AB252" i="25"/>
  <c r="T256" i="25"/>
  <c r="T252" i="25"/>
  <c r="T253" i="25"/>
  <c r="L253" i="25"/>
  <c r="L255" i="25" s="1"/>
  <c r="L256" i="25"/>
  <c r="L252" i="25"/>
  <c r="EC246" i="25"/>
  <c r="EC248" i="25" s="1"/>
  <c r="EC247" i="25"/>
  <c r="EC250" i="25"/>
  <c r="DP246" i="25"/>
  <c r="DP250" i="25"/>
  <c r="DP247" i="25"/>
  <c r="DH246" i="25"/>
  <c r="DH250" i="25"/>
  <c r="DH247" i="25"/>
  <c r="CZ246" i="25"/>
  <c r="CZ250" i="25"/>
  <c r="CZ247" i="25"/>
  <c r="CR246" i="25"/>
  <c r="CR247" i="25"/>
  <c r="CR249" i="25" s="1"/>
  <c r="CR250" i="25"/>
  <c r="CJ246" i="25"/>
  <c r="CJ250" i="25"/>
  <c r="CJ247" i="25"/>
  <c r="CB246" i="25"/>
  <c r="CB250" i="25"/>
  <c r="CB247" i="25"/>
  <c r="CB249" i="25" s="1"/>
  <c r="BT246" i="25"/>
  <c r="BT248" i="25" s="1"/>
  <c r="BT247" i="25"/>
  <c r="BT250" i="25"/>
  <c r="BL246" i="25"/>
  <c r="BL250" i="25"/>
  <c r="BL247" i="25"/>
  <c r="BD246" i="25"/>
  <c r="BD247" i="25"/>
  <c r="BD250" i="25"/>
  <c r="BD248" i="25" s="1"/>
  <c r="AV246" i="25"/>
  <c r="AV250" i="25"/>
  <c r="AV247" i="25"/>
  <c r="AN246" i="25"/>
  <c r="AN250" i="25"/>
  <c r="AN247" i="25"/>
  <c r="AF246" i="25"/>
  <c r="AF247" i="25"/>
  <c r="AF249" i="25" s="1"/>
  <c r="AF250" i="25"/>
  <c r="X246" i="25"/>
  <c r="X250" i="25"/>
  <c r="X247" i="25"/>
  <c r="P246" i="25"/>
  <c r="P247" i="25"/>
  <c r="P250" i="25"/>
  <c r="P249" i="25" s="1"/>
  <c r="H246" i="25"/>
  <c r="H248" i="25" s="1"/>
  <c r="H247" i="25"/>
  <c r="H250" i="25"/>
  <c r="ED241" i="25"/>
  <c r="ED244" i="25"/>
  <c r="ED240" i="25"/>
  <c r="DV240" i="25"/>
  <c r="DV241" i="25"/>
  <c r="DV244" i="25"/>
  <c r="DV242" i="25" s="1"/>
  <c r="DJ240" i="25"/>
  <c r="DJ241" i="25"/>
  <c r="DJ244" i="25"/>
  <c r="DB240" i="25"/>
  <c r="DB241" i="25"/>
  <c r="DB244" i="25"/>
  <c r="CT240" i="25"/>
  <c r="CT241" i="25"/>
  <c r="CT243" i="25" s="1"/>
  <c r="CT244" i="25"/>
  <c r="CL240" i="25"/>
  <c r="CL241" i="25"/>
  <c r="CL244" i="25"/>
  <c r="CD240" i="25"/>
  <c r="CD241" i="25"/>
  <c r="CD244" i="25"/>
  <c r="CD242" i="25" s="1"/>
  <c r="BV240" i="25"/>
  <c r="BV243" i="25" s="1"/>
  <c r="BV241" i="25"/>
  <c r="BV244" i="25"/>
  <c r="BN240" i="25"/>
  <c r="BN241" i="25"/>
  <c r="BN244" i="25"/>
  <c r="BF240" i="25"/>
  <c r="BF241" i="25"/>
  <c r="BF244" i="25"/>
  <c r="BF242" i="25" s="1"/>
  <c r="AX240" i="25"/>
  <c r="AX241" i="25"/>
  <c r="AX244" i="25"/>
  <c r="AP240" i="25"/>
  <c r="AP241" i="25"/>
  <c r="AP244" i="25"/>
  <c r="AH240" i="25"/>
  <c r="AH241" i="25"/>
  <c r="AH243" i="25" s="1"/>
  <c r="AH244" i="25"/>
  <c r="Z240" i="25"/>
  <c r="Z241" i="25"/>
  <c r="Z244" i="25"/>
  <c r="R240" i="25"/>
  <c r="R241" i="25"/>
  <c r="R244" i="25"/>
  <c r="J240" i="25"/>
  <c r="J242" i="25" s="1"/>
  <c r="J241" i="25"/>
  <c r="J244" i="25"/>
  <c r="DX237" i="25"/>
  <c r="DX233" i="25"/>
  <c r="DX234" i="25"/>
  <c r="DL233" i="25"/>
  <c r="DL234" i="25"/>
  <c r="DL237" i="25"/>
  <c r="DD233" i="25"/>
  <c r="DD234" i="25"/>
  <c r="DD237" i="25"/>
  <c r="CV233" i="25"/>
  <c r="CV234" i="25"/>
  <c r="CV237" i="25"/>
  <c r="CN233" i="25"/>
  <c r="CN234" i="25"/>
  <c r="CN237" i="25"/>
  <c r="CF233" i="25"/>
  <c r="CF234" i="25"/>
  <c r="CF235" i="25" s="1"/>
  <c r="CF237" i="25"/>
  <c r="BX233" i="25"/>
  <c r="BX237" i="25"/>
  <c r="BX234" i="25"/>
  <c r="BX235" i="25" s="1"/>
  <c r="BP233" i="25"/>
  <c r="BP236" i="25" s="1"/>
  <c r="BP234" i="25"/>
  <c r="BP237" i="25"/>
  <c r="BH233" i="25"/>
  <c r="BH237" i="25"/>
  <c r="BH234" i="25"/>
  <c r="AZ233" i="25"/>
  <c r="AZ234" i="25"/>
  <c r="AZ237" i="25"/>
  <c r="AZ236" i="25" s="1"/>
  <c r="AR233" i="25"/>
  <c r="AR237" i="25"/>
  <c r="AR234" i="25"/>
  <c r="AJ233" i="25"/>
  <c r="AJ234" i="25"/>
  <c r="AJ237" i="25"/>
  <c r="AB233" i="25"/>
  <c r="AB237" i="25"/>
  <c r="AB236" i="25" s="1"/>
  <c r="AB234" i="25"/>
  <c r="T233" i="25"/>
  <c r="T234" i="25"/>
  <c r="T235" i="25" s="1"/>
  <c r="T237" i="25"/>
  <c r="L233" i="25"/>
  <c r="L237" i="25"/>
  <c r="L234" i="25"/>
  <c r="L235" i="25" s="1"/>
  <c r="EC230" i="25"/>
  <c r="EC227" i="25"/>
  <c r="EC226" i="25"/>
  <c r="DU226" i="25"/>
  <c r="DU230" i="25"/>
  <c r="DU227" i="25"/>
  <c r="DI226" i="25"/>
  <c r="DI230" i="25"/>
  <c r="DI227" i="25"/>
  <c r="DI229" i="25" s="1"/>
  <c r="DA226" i="25"/>
  <c r="DA230" i="25"/>
  <c r="DA227" i="25"/>
  <c r="CS226" i="25"/>
  <c r="CS230" i="25"/>
  <c r="CS227" i="25"/>
  <c r="CK226" i="25"/>
  <c r="CK230" i="25"/>
  <c r="CK228" i="25" s="1"/>
  <c r="CK227" i="25"/>
  <c r="CC226" i="25"/>
  <c r="CC230" i="25"/>
  <c r="CC228" i="25" s="1"/>
  <c r="CC227" i="25"/>
  <c r="BU226" i="25"/>
  <c r="BU230" i="25"/>
  <c r="BU227" i="25"/>
  <c r="BM226" i="25"/>
  <c r="BM229" i="25" s="1"/>
  <c r="BM230" i="25"/>
  <c r="BM227" i="25"/>
  <c r="BE226" i="25"/>
  <c r="BE230" i="25"/>
  <c r="BE227" i="25"/>
  <c r="AW226" i="25"/>
  <c r="AW230" i="25"/>
  <c r="AW227" i="25"/>
  <c r="AW229" i="25" s="1"/>
  <c r="AO226" i="25"/>
  <c r="AO230" i="25"/>
  <c r="AO227" i="25"/>
  <c r="AG226" i="25"/>
  <c r="AG230" i="25"/>
  <c r="AG227" i="25"/>
  <c r="Y226" i="25"/>
  <c r="Y230" i="25"/>
  <c r="Y228" i="25" s="1"/>
  <c r="Y227" i="25"/>
  <c r="Q226" i="25"/>
  <c r="Q230" i="25"/>
  <c r="Q228" i="25" s="1"/>
  <c r="Q227" i="25"/>
  <c r="I226" i="25"/>
  <c r="I227" i="25"/>
  <c r="I230" i="25"/>
  <c r="I228" i="25" s="1"/>
  <c r="DZ221" i="25"/>
  <c r="DZ220" i="25"/>
  <c r="DZ224" i="25"/>
  <c r="DM220" i="25"/>
  <c r="DM223" i="25" s="1"/>
  <c r="DM221" i="25"/>
  <c r="DM224" i="25"/>
  <c r="DE220" i="25"/>
  <c r="DE221" i="25"/>
  <c r="DE224" i="25"/>
  <c r="DE223" i="25" s="1"/>
  <c r="CW220" i="25"/>
  <c r="CW223" i="25" s="1"/>
  <c r="CW221" i="25"/>
  <c r="CW224" i="25"/>
  <c r="CO220" i="25"/>
  <c r="CO223" i="25" s="1"/>
  <c r="CO221" i="25"/>
  <c r="CO224" i="25"/>
  <c r="CG220" i="25"/>
  <c r="CG221" i="25"/>
  <c r="CG222" i="25" s="1"/>
  <c r="CG224" i="25"/>
  <c r="BY220" i="25"/>
  <c r="BY221" i="25"/>
  <c r="BY224" i="25"/>
  <c r="BQ220" i="25"/>
  <c r="BQ221" i="25"/>
  <c r="BQ224" i="25"/>
  <c r="BI220" i="25"/>
  <c r="BI222" i="25" s="1"/>
  <c r="BI221" i="25"/>
  <c r="BI224" i="25"/>
  <c r="BA220" i="25"/>
  <c r="BA222" i="25" s="1"/>
  <c r="BA221" i="25"/>
  <c r="BA224" i="25"/>
  <c r="AS220" i="25"/>
  <c r="AS221" i="25"/>
  <c r="AS224" i="25"/>
  <c r="AS223" i="25" s="1"/>
  <c r="AK220" i="25"/>
  <c r="AK222" i="25" s="1"/>
  <c r="AK221" i="25"/>
  <c r="AK224" i="25"/>
  <c r="AC220" i="25"/>
  <c r="AC222" i="25" s="1"/>
  <c r="AC221" i="25"/>
  <c r="AC224" i="25"/>
  <c r="U224" i="25"/>
  <c r="U221" i="25"/>
  <c r="U220" i="25"/>
  <c r="M224" i="25"/>
  <c r="M221" i="25"/>
  <c r="M220" i="25"/>
  <c r="ED218" i="25"/>
  <c r="ED214" i="25"/>
  <c r="ED215" i="25"/>
  <c r="DV218" i="25"/>
  <c r="DV216" i="25" s="1"/>
  <c r="DV214" i="25"/>
  <c r="DV215" i="25"/>
  <c r="DI214" i="25"/>
  <c r="DI215" i="25"/>
  <c r="DI218" i="25"/>
  <c r="DA214" i="25"/>
  <c r="DA215" i="25"/>
  <c r="DA218" i="25"/>
  <c r="DA216" i="25" s="1"/>
  <c r="CS218" i="25"/>
  <c r="CS216" i="25" s="1"/>
  <c r="CS214" i="25"/>
  <c r="CS215" i="25"/>
  <c r="CK218" i="25"/>
  <c r="CK216" i="25" s="1"/>
  <c r="CK214" i="25"/>
  <c r="CK215" i="25"/>
  <c r="CC214" i="25"/>
  <c r="CC215" i="25"/>
  <c r="CC217" i="25" s="1"/>
  <c r="CC218" i="25"/>
  <c r="BU214" i="25"/>
  <c r="BU215" i="25"/>
  <c r="BU218" i="25"/>
  <c r="BM214" i="25"/>
  <c r="BM215" i="25"/>
  <c r="BM218" i="25"/>
  <c r="BM216" i="25" s="1"/>
  <c r="BE218" i="25"/>
  <c r="BE216" i="25" s="1"/>
  <c r="BE214" i="25"/>
  <c r="BE215" i="25"/>
  <c r="AW214" i="25"/>
  <c r="AW215" i="25"/>
  <c r="AW218" i="25"/>
  <c r="AO214" i="25"/>
  <c r="AO215" i="25"/>
  <c r="AO218" i="25"/>
  <c r="AO216" i="25" s="1"/>
  <c r="AG218" i="25"/>
  <c r="AG216" i="25" s="1"/>
  <c r="AG214" i="25"/>
  <c r="AG215" i="25"/>
  <c r="Y218" i="25"/>
  <c r="Y216" i="25" s="1"/>
  <c r="Y215" i="25"/>
  <c r="Y214" i="25"/>
  <c r="Q214" i="25"/>
  <c r="Q215" i="25"/>
  <c r="Q217" i="25" s="1"/>
  <c r="Q218" i="25"/>
  <c r="I214" i="25"/>
  <c r="I215" i="25"/>
  <c r="I218" i="25"/>
  <c r="DY212" i="25"/>
  <c r="DY208" i="25"/>
  <c r="DY209" i="25"/>
  <c r="DN212" i="25"/>
  <c r="DN208" i="25"/>
  <c r="DN209" i="25"/>
  <c r="DF212" i="25"/>
  <c r="DF210" i="25" s="1"/>
  <c r="DF208" i="25"/>
  <c r="DF209" i="25"/>
  <c r="CX212" i="25"/>
  <c r="CX208" i="25"/>
  <c r="CX209" i="25"/>
  <c r="CX211" i="25" s="1"/>
  <c r="CP212" i="25"/>
  <c r="CP210" i="25" s="1"/>
  <c r="CP208" i="25"/>
  <c r="CP209" i="25"/>
  <c r="CH212" i="25"/>
  <c r="CH210" i="25" s="1"/>
  <c r="CH208" i="25"/>
  <c r="CH209" i="25"/>
  <c r="BZ212" i="25"/>
  <c r="BZ208" i="25"/>
  <c r="BZ211" i="25" s="1"/>
  <c r="BZ209" i="25"/>
  <c r="BR212" i="25"/>
  <c r="BR208" i="25"/>
  <c r="BR209" i="25"/>
  <c r="BJ212" i="25"/>
  <c r="BJ208" i="25"/>
  <c r="BJ209" i="25"/>
  <c r="BB212" i="25"/>
  <c r="BB208" i="25"/>
  <c r="BB209" i="25"/>
  <c r="AT212" i="25"/>
  <c r="AT210" i="25" s="1"/>
  <c r="AT208" i="25"/>
  <c r="AT209" i="25"/>
  <c r="AL212" i="25"/>
  <c r="AL208" i="25"/>
  <c r="AL209" i="25"/>
  <c r="AD212" i="25"/>
  <c r="AD210" i="25" s="1"/>
  <c r="AD208" i="25"/>
  <c r="AD209" i="25"/>
  <c r="V212" i="25"/>
  <c r="V208" i="25"/>
  <c r="V209" i="25"/>
  <c r="N212" i="25"/>
  <c r="N208" i="25"/>
  <c r="N211" i="25" s="1"/>
  <c r="N209" i="25"/>
  <c r="F212" i="25"/>
  <c r="F208" i="25"/>
  <c r="F211" i="25" s="1"/>
  <c r="F209" i="25"/>
  <c r="DW202" i="25"/>
  <c r="DW203" i="25"/>
  <c r="DW206" i="25"/>
  <c r="DW204" i="25" s="1"/>
  <c r="DK203" i="25"/>
  <c r="DK205" i="25" s="1"/>
  <c r="DK206" i="25"/>
  <c r="DK202" i="25"/>
  <c r="DC202" i="25"/>
  <c r="DC203" i="25"/>
  <c r="DC206" i="25"/>
  <c r="CU202" i="25"/>
  <c r="CU203" i="25"/>
  <c r="CU206" i="25"/>
  <c r="CU204" i="25" s="1"/>
  <c r="CM202" i="25"/>
  <c r="CM203" i="25"/>
  <c r="CM206" i="25"/>
  <c r="CE203" i="25"/>
  <c r="CE202" i="25"/>
  <c r="CE206" i="25"/>
  <c r="BW202" i="25"/>
  <c r="BW203" i="25"/>
  <c r="BW205" i="25" s="1"/>
  <c r="BW206" i="25"/>
  <c r="BO202" i="25"/>
  <c r="BO203" i="25"/>
  <c r="BO206" i="25"/>
  <c r="BG202" i="25"/>
  <c r="BG203" i="25"/>
  <c r="BG206" i="25"/>
  <c r="BG204" i="25" s="1"/>
  <c r="AY202" i="25"/>
  <c r="AY205" i="25" s="1"/>
  <c r="AY206" i="25"/>
  <c r="AY203" i="25"/>
  <c r="AQ202" i="25"/>
  <c r="AQ203" i="25"/>
  <c r="AQ206" i="25"/>
  <c r="AI202" i="25"/>
  <c r="AI203" i="25"/>
  <c r="AI206" i="25"/>
  <c r="AI204" i="25" s="1"/>
  <c r="AA202" i="25"/>
  <c r="AA206" i="25"/>
  <c r="AA203" i="25"/>
  <c r="K202" i="25"/>
  <c r="K203" i="25"/>
  <c r="K206" i="25"/>
  <c r="EB196" i="25"/>
  <c r="EB197" i="25"/>
  <c r="EB199" i="25" s="1"/>
  <c r="EB200" i="25"/>
  <c r="DT196" i="25"/>
  <c r="DT197" i="25"/>
  <c r="DT200" i="25"/>
  <c r="DI200" i="25"/>
  <c r="DI196" i="25"/>
  <c r="DI197" i="25"/>
  <c r="DA200" i="25"/>
  <c r="DA198" i="25" s="1"/>
  <c r="DA196" i="25"/>
  <c r="DA197" i="25"/>
  <c r="CS200" i="25"/>
  <c r="CS198" i="25" s="1"/>
  <c r="CS197" i="25"/>
  <c r="CS196" i="25"/>
  <c r="CK200" i="25"/>
  <c r="CK196" i="25"/>
  <c r="CK197" i="25"/>
  <c r="CC200" i="25"/>
  <c r="CC198" i="25" s="1"/>
  <c r="CC196" i="25"/>
  <c r="CC197" i="25"/>
  <c r="BU200" i="25"/>
  <c r="BU198" i="25" s="1"/>
  <c r="BU197" i="25"/>
  <c r="BU196" i="25"/>
  <c r="BM200" i="25"/>
  <c r="BM196" i="25"/>
  <c r="BM199" i="25" s="1"/>
  <c r="BM197" i="25"/>
  <c r="BE200" i="25"/>
  <c r="BE196" i="25"/>
  <c r="BE199" i="25" s="1"/>
  <c r="BE197" i="25"/>
  <c r="AW200" i="25"/>
  <c r="AW196" i="25"/>
  <c r="AW197" i="25"/>
  <c r="AO200" i="25"/>
  <c r="AO199" i="25" s="1"/>
  <c r="AO196" i="25"/>
  <c r="AO197" i="25"/>
  <c r="AG200" i="25"/>
  <c r="AG196" i="25"/>
  <c r="AG197" i="25"/>
  <c r="Y200" i="25"/>
  <c r="Y196" i="25"/>
  <c r="Y197" i="25"/>
  <c r="Y199" i="25" s="1"/>
  <c r="Q200" i="25"/>
  <c r="Q196" i="25"/>
  <c r="Q197" i="25"/>
  <c r="I200" i="25"/>
  <c r="I197" i="25"/>
  <c r="I196" i="25"/>
  <c r="DW190" i="25"/>
  <c r="DW191" i="25"/>
  <c r="DW194" i="25"/>
  <c r="DK190" i="25"/>
  <c r="DK191" i="25"/>
  <c r="DK194" i="25"/>
  <c r="DC190" i="25"/>
  <c r="DC191" i="25"/>
  <c r="DC194" i="25"/>
  <c r="DC192" i="25" s="1"/>
  <c r="CU190" i="25"/>
  <c r="CU193" i="25" s="1"/>
  <c r="CU191" i="25"/>
  <c r="CU194" i="25"/>
  <c r="CM190" i="25"/>
  <c r="CM191" i="25"/>
  <c r="CM194" i="25"/>
  <c r="CE190" i="25"/>
  <c r="CE191" i="25"/>
  <c r="CE194" i="25"/>
  <c r="BW190" i="25"/>
  <c r="BW191" i="25"/>
  <c r="BW194" i="25"/>
  <c r="BO190" i="25"/>
  <c r="BO191" i="25"/>
  <c r="BO194" i="25"/>
  <c r="BG190" i="25"/>
  <c r="BG191" i="25"/>
  <c r="BG193" i="25" s="1"/>
  <c r="BG194" i="25"/>
  <c r="AY190" i="25"/>
  <c r="AY191" i="25"/>
  <c r="AY194" i="25"/>
  <c r="AQ190" i="25"/>
  <c r="AQ191" i="25"/>
  <c r="AQ194" i="25"/>
  <c r="AQ192" i="25" s="1"/>
  <c r="AI190" i="25"/>
  <c r="AI193" i="25" s="1"/>
  <c r="AI191" i="25"/>
  <c r="AI194" i="25"/>
  <c r="AA190" i="25"/>
  <c r="AA191" i="25"/>
  <c r="AA194" i="25"/>
  <c r="S190" i="25"/>
  <c r="S191" i="25"/>
  <c r="S194" i="25"/>
  <c r="K190" i="25"/>
  <c r="K191" i="25"/>
  <c r="K194" i="25"/>
  <c r="DY182" i="25"/>
  <c r="DY183" i="25"/>
  <c r="DY186" i="25"/>
  <c r="DM182" i="25"/>
  <c r="DM183" i="25"/>
  <c r="DM185" i="25" s="1"/>
  <c r="DM186" i="25"/>
  <c r="DE182" i="25"/>
  <c r="DE183" i="25"/>
  <c r="DE186" i="25"/>
  <c r="CW182" i="25"/>
  <c r="CW183" i="25"/>
  <c r="CW186" i="25"/>
  <c r="CW184" i="25" s="1"/>
  <c r="CO182" i="25"/>
  <c r="CO185" i="25" s="1"/>
  <c r="CO183" i="25"/>
  <c r="CO186" i="25"/>
  <c r="CG182" i="25"/>
  <c r="CG183" i="25"/>
  <c r="CG186" i="25"/>
  <c r="BY182" i="25"/>
  <c r="BY183" i="25"/>
  <c r="BY186" i="25"/>
  <c r="BQ182" i="25"/>
  <c r="BQ183" i="25"/>
  <c r="BQ186" i="25"/>
  <c r="BI182" i="25"/>
  <c r="BI183" i="25"/>
  <c r="BI186" i="25"/>
  <c r="BA182" i="25"/>
  <c r="BA183" i="25"/>
  <c r="BA185" i="25" s="1"/>
  <c r="BA186" i="25"/>
  <c r="AS182" i="25"/>
  <c r="AS183" i="25"/>
  <c r="AS186" i="25"/>
  <c r="AK182" i="25"/>
  <c r="AK183" i="25"/>
  <c r="AK186" i="25"/>
  <c r="AK184" i="25" s="1"/>
  <c r="AC182" i="25"/>
  <c r="AC185" i="25" s="1"/>
  <c r="AC183" i="25"/>
  <c r="AC186" i="25"/>
  <c r="U182" i="25"/>
  <c r="U183" i="25"/>
  <c r="U186" i="25"/>
  <c r="M182" i="25"/>
  <c r="M183" i="25"/>
  <c r="M186" i="25"/>
  <c r="ED177" i="25"/>
  <c r="ED176" i="25"/>
  <c r="ED180" i="25"/>
  <c r="DV176" i="25"/>
  <c r="DV178" i="25" s="1"/>
  <c r="DV180" i="25"/>
  <c r="DV177" i="25"/>
  <c r="DJ176" i="25"/>
  <c r="DJ180" i="25"/>
  <c r="DJ177" i="25"/>
  <c r="DB176" i="25"/>
  <c r="DB180" i="25"/>
  <c r="DB177" i="25"/>
  <c r="CT176" i="25"/>
  <c r="CT177" i="25"/>
  <c r="CT180" i="25"/>
  <c r="CL176" i="25"/>
  <c r="CL177" i="25"/>
  <c r="CL180" i="25"/>
  <c r="CD180" i="25"/>
  <c r="CD176" i="25"/>
  <c r="CD177" i="25"/>
  <c r="BV180" i="25"/>
  <c r="BV176" i="25"/>
  <c r="BV177" i="25"/>
  <c r="BN180" i="25"/>
  <c r="BN176" i="25"/>
  <c r="BN177" i="25"/>
  <c r="BF180" i="25"/>
  <c r="BF176" i="25"/>
  <c r="BF177" i="25"/>
  <c r="AX180" i="25"/>
  <c r="AX176" i="25"/>
  <c r="AX177" i="25"/>
  <c r="AP180" i="25"/>
  <c r="AP176" i="25"/>
  <c r="AP178" i="25" s="1"/>
  <c r="AP177" i="25"/>
  <c r="AH180" i="25"/>
  <c r="AH176" i="25"/>
  <c r="AH177" i="25"/>
  <c r="Z180" i="25"/>
  <c r="Z179" i="25" s="1"/>
  <c r="Z176" i="25"/>
  <c r="Z177" i="25"/>
  <c r="R180" i="25"/>
  <c r="R176" i="25"/>
  <c r="R177" i="25"/>
  <c r="J180" i="25"/>
  <c r="J176" i="25"/>
  <c r="J177" i="25"/>
  <c r="J179" i="25" s="1"/>
  <c r="DW174" i="25"/>
  <c r="DW172" i="25" s="1"/>
  <c r="DW170" i="25"/>
  <c r="DW171" i="25"/>
  <c r="DJ170" i="25"/>
  <c r="DJ171" i="25"/>
  <c r="DJ174" i="25"/>
  <c r="DB170" i="25"/>
  <c r="DB171" i="25"/>
  <c r="DB174" i="25"/>
  <c r="CT170" i="25"/>
  <c r="CT171" i="25"/>
  <c r="CT174" i="25"/>
  <c r="CL170" i="25"/>
  <c r="CL171" i="25"/>
  <c r="CL174" i="25"/>
  <c r="CL172" i="25" s="1"/>
  <c r="CD170" i="25"/>
  <c r="CD173" i="25" s="1"/>
  <c r="CD171" i="25"/>
  <c r="CD174" i="25"/>
  <c r="BV170" i="25"/>
  <c r="BV173" i="25" s="1"/>
  <c r="BV171" i="25"/>
  <c r="BV174" i="25"/>
  <c r="BN170" i="25"/>
  <c r="BN171" i="25"/>
  <c r="BN174" i="25"/>
  <c r="BN172" i="25" s="1"/>
  <c r="BF170" i="25"/>
  <c r="BF173" i="25" s="1"/>
  <c r="BF171" i="25"/>
  <c r="BF174" i="25"/>
  <c r="AX170" i="25"/>
  <c r="AX171" i="25"/>
  <c r="AX174" i="25"/>
  <c r="AP170" i="25"/>
  <c r="AP171" i="25"/>
  <c r="AP173" i="25" s="1"/>
  <c r="AP174" i="25"/>
  <c r="AH170" i="25"/>
  <c r="AH171" i="25"/>
  <c r="AH174" i="25"/>
  <c r="Z170" i="25"/>
  <c r="Z171" i="25"/>
  <c r="Z174" i="25"/>
  <c r="R170" i="25"/>
  <c r="R172" i="25" s="1"/>
  <c r="R171" i="25"/>
  <c r="R174" i="25"/>
  <c r="J170" i="25"/>
  <c r="J171" i="25"/>
  <c r="J174" i="25"/>
  <c r="EA163" i="25"/>
  <c r="EA164" i="25"/>
  <c r="EA167" i="25"/>
  <c r="EA165" i="25" s="1"/>
  <c r="DO163" i="25"/>
  <c r="DO164" i="25"/>
  <c r="DO167" i="25"/>
  <c r="DG163" i="25"/>
  <c r="DG164" i="25"/>
  <c r="DG167" i="25"/>
  <c r="CY163" i="25"/>
  <c r="CY164" i="25"/>
  <c r="CY166" i="25" s="1"/>
  <c r="CY167" i="25"/>
  <c r="CQ163" i="25"/>
  <c r="CQ164" i="25"/>
  <c r="CQ167" i="25"/>
  <c r="CI163" i="25"/>
  <c r="CI164" i="25"/>
  <c r="CI167" i="25"/>
  <c r="CI165" i="25" s="1"/>
  <c r="CA163" i="25"/>
  <c r="CA166" i="25" s="1"/>
  <c r="CA164" i="25"/>
  <c r="CA167" i="25"/>
  <c r="BS163" i="25"/>
  <c r="BS164" i="25"/>
  <c r="BS167" i="25"/>
  <c r="BK163" i="25"/>
  <c r="BK164" i="25"/>
  <c r="BK167" i="25"/>
  <c r="BK165" i="25" s="1"/>
  <c r="BC163" i="25"/>
  <c r="BC164" i="25"/>
  <c r="BC167" i="25"/>
  <c r="AU163" i="25"/>
  <c r="AU164" i="25"/>
  <c r="AU167" i="25"/>
  <c r="AM163" i="25"/>
  <c r="AM164" i="25"/>
  <c r="AM167" i="25"/>
  <c r="AE163" i="25"/>
  <c r="AE164" i="25"/>
  <c r="AE167" i="25"/>
  <c r="W163" i="25"/>
  <c r="W164" i="25"/>
  <c r="W167" i="25"/>
  <c r="W165" i="25" s="1"/>
  <c r="O163" i="25"/>
  <c r="O166" i="25" s="1"/>
  <c r="O164" i="25"/>
  <c r="O167" i="25"/>
  <c r="G163" i="25"/>
  <c r="G164" i="25"/>
  <c r="G167" i="25"/>
  <c r="DX157" i="25"/>
  <c r="DX158" i="25"/>
  <c r="DX161" i="25"/>
  <c r="DX159" i="25" s="1"/>
  <c r="DM157" i="25"/>
  <c r="DM158" i="25"/>
  <c r="DM161" i="25"/>
  <c r="DE157" i="25"/>
  <c r="DE158" i="25"/>
  <c r="DE161" i="25"/>
  <c r="CW157" i="25"/>
  <c r="CW158" i="25"/>
  <c r="CW161" i="25"/>
  <c r="CO157" i="25"/>
  <c r="CO158" i="25"/>
  <c r="CO161" i="25"/>
  <c r="CG157" i="25"/>
  <c r="CG158" i="25"/>
  <c r="CG161" i="25"/>
  <c r="CG159" i="25" s="1"/>
  <c r="BY158" i="25"/>
  <c r="BY157" i="25"/>
  <c r="BY161" i="25"/>
  <c r="BQ157" i="25"/>
  <c r="BQ158" i="25"/>
  <c r="BQ161" i="25"/>
  <c r="BI157" i="25"/>
  <c r="BI158" i="25"/>
  <c r="BI161" i="25"/>
  <c r="BI159" i="25" s="1"/>
  <c r="BA157" i="25"/>
  <c r="BA158" i="25"/>
  <c r="BA161" i="25"/>
  <c r="AS157" i="25"/>
  <c r="AS158" i="25"/>
  <c r="AS161" i="25"/>
  <c r="AK157" i="25"/>
  <c r="AK158" i="25"/>
  <c r="AK161" i="25"/>
  <c r="AC157" i="25"/>
  <c r="AC158" i="25"/>
  <c r="AC161" i="25"/>
  <c r="U157" i="25"/>
  <c r="U158" i="25"/>
  <c r="U161" i="25"/>
  <c r="U159" i="25" s="1"/>
  <c r="M157" i="25"/>
  <c r="M158" i="25"/>
  <c r="M161" i="25"/>
  <c r="ED64" i="25"/>
  <c r="DV64" i="25"/>
  <c r="DL64" i="25"/>
  <c r="DL66" i="25" s="1"/>
  <c r="DD64" i="25"/>
  <c r="DD66" i="25" s="1"/>
  <c r="CV64" i="25"/>
  <c r="CV66" i="25" s="1"/>
  <c r="CN64" i="25"/>
  <c r="CN66" i="25" s="1"/>
  <c r="CF64" i="25"/>
  <c r="CF66" i="25" s="1"/>
  <c r="BX64" i="25"/>
  <c r="BX66" i="25" s="1"/>
  <c r="BP64" i="25"/>
  <c r="BP66" i="25" s="1"/>
  <c r="BH64" i="25"/>
  <c r="BH66" i="25" s="1"/>
  <c r="AZ64" i="25"/>
  <c r="AZ66" i="25" s="1"/>
  <c r="AR64" i="25"/>
  <c r="AR66" i="25" s="1"/>
  <c r="AJ64" i="25"/>
  <c r="AJ66" i="25" s="1"/>
  <c r="T64" i="25"/>
  <c r="T66" i="25" s="1"/>
  <c r="L64" i="25"/>
  <c r="L66" i="25" s="1"/>
  <c r="DP88" i="25"/>
  <c r="DP84" i="25"/>
  <c r="DP85" i="25"/>
  <c r="DO90" i="25"/>
  <c r="DO91" i="25"/>
  <c r="DO94" i="25"/>
  <c r="DO92" i="25" s="1"/>
  <c r="DQ101" i="25"/>
  <c r="DQ99" i="25" s="1"/>
  <c r="DQ97" i="25"/>
  <c r="DQ98" i="25"/>
  <c r="DR104" i="25"/>
  <c r="DR105" i="25"/>
  <c r="DR108" i="25"/>
  <c r="DP111" i="25"/>
  <c r="DP112" i="25"/>
  <c r="DP115" i="25"/>
  <c r="DP113" i="25" s="1"/>
  <c r="DT125" i="25"/>
  <c r="DT126" i="25"/>
  <c r="DT129" i="25"/>
  <c r="DQ131" i="25"/>
  <c r="DQ132" i="25"/>
  <c r="DQ135" i="25"/>
  <c r="DQ155" i="25"/>
  <c r="DQ151" i="25"/>
  <c r="DQ152" i="25"/>
  <c r="DR170" i="25"/>
  <c r="DR171" i="25"/>
  <c r="DR174" i="25"/>
  <c r="DR182" i="25"/>
  <c r="DR183" i="25"/>
  <c r="DR186" i="25"/>
  <c r="DR184" i="25" s="1"/>
  <c r="DR190" i="25"/>
  <c r="DR193" i="25" s="1"/>
  <c r="DR191" i="25"/>
  <c r="DR194" i="25"/>
  <c r="DQ200" i="25"/>
  <c r="DQ198" i="25" s="1"/>
  <c r="DQ196" i="25"/>
  <c r="DQ197" i="25"/>
  <c r="DU218" i="25"/>
  <c r="DU214" i="25"/>
  <c r="DU215" i="25"/>
  <c r="DU217" i="25" s="1"/>
  <c r="DR221" i="25"/>
  <c r="DR224" i="25"/>
  <c r="DR220" i="25"/>
  <c r="DS246" i="25"/>
  <c r="DS249" i="25" s="1"/>
  <c r="DS247" i="25"/>
  <c r="DS250" i="25"/>
  <c r="DR258" i="25"/>
  <c r="DR259" i="25"/>
  <c r="DR261" i="25" s="1"/>
  <c r="DR262" i="25"/>
  <c r="EC75" i="25"/>
  <c r="EC71" i="25"/>
  <c r="ED82" i="25"/>
  <c r="ED80" i="25" s="1"/>
  <c r="DV82" i="25"/>
  <c r="ED79" i="25"/>
  <c r="BA79" i="25"/>
  <c r="AR79" i="25"/>
  <c r="AI79" i="25"/>
  <c r="DF88" i="25"/>
  <c r="AT88" i="25"/>
  <c r="DZ94" i="25"/>
  <c r="DZ92" i="25" s="1"/>
  <c r="G90" i="25"/>
  <c r="G92" i="25" s="1"/>
  <c r="AI108" i="25"/>
  <c r="AI106" i="25" s="1"/>
  <c r="AO121" i="25"/>
  <c r="AO119" i="25" s="1"/>
  <c r="AS126" i="25"/>
  <c r="AS128" i="25" s="1"/>
  <c r="AM157" i="25"/>
  <c r="CR151" i="25"/>
  <c r="CR152" i="25"/>
  <c r="CR155" i="25"/>
  <c r="AV151" i="25"/>
  <c r="AV152" i="25"/>
  <c r="AV155" i="25"/>
  <c r="AV153" i="25" s="1"/>
  <c r="H151" i="25"/>
  <c r="H154" i="25" s="1"/>
  <c r="H152" i="25"/>
  <c r="H155" i="25"/>
  <c r="DH145" i="25"/>
  <c r="DH146" i="25"/>
  <c r="DH149" i="25"/>
  <c r="AN145" i="25"/>
  <c r="AN146" i="25"/>
  <c r="AN149" i="25"/>
  <c r="AN147" i="25" s="1"/>
  <c r="CS137" i="25"/>
  <c r="CS138" i="25"/>
  <c r="CS141" i="25"/>
  <c r="DY155" i="25"/>
  <c r="DY151" i="25"/>
  <c r="DY152" i="25"/>
  <c r="DL151" i="25"/>
  <c r="DL152" i="25"/>
  <c r="DL155" i="25"/>
  <c r="DD151" i="25"/>
  <c r="DD152" i="25"/>
  <c r="DD155" i="25"/>
  <c r="CV151" i="25"/>
  <c r="CV152" i="25"/>
  <c r="CV155" i="25"/>
  <c r="CV153" i="25" s="1"/>
  <c r="CN151" i="25"/>
  <c r="CN152" i="25"/>
  <c r="CN155" i="25"/>
  <c r="CF151" i="25"/>
  <c r="CF152" i="25"/>
  <c r="CF155" i="25"/>
  <c r="BX151" i="25"/>
  <c r="BX152" i="25"/>
  <c r="BX155" i="25"/>
  <c r="BX153" i="25" s="1"/>
  <c r="BP151" i="25"/>
  <c r="BP152" i="25"/>
  <c r="BP155" i="25"/>
  <c r="BH151" i="25"/>
  <c r="BH152" i="25"/>
  <c r="BH155" i="25"/>
  <c r="AZ151" i="25"/>
  <c r="AZ152" i="25"/>
  <c r="AZ155" i="25"/>
  <c r="AR151" i="25"/>
  <c r="AR152" i="25"/>
  <c r="AR155" i="25"/>
  <c r="AJ151" i="25"/>
  <c r="AJ152" i="25"/>
  <c r="AJ155" i="25"/>
  <c r="AJ153" i="25" s="1"/>
  <c r="AB151" i="25"/>
  <c r="AB152" i="25"/>
  <c r="AB155" i="25"/>
  <c r="T151" i="25"/>
  <c r="T152" i="25"/>
  <c r="T155" i="25"/>
  <c r="L151" i="25"/>
  <c r="L152" i="25"/>
  <c r="L155" i="25"/>
  <c r="L153" i="25" s="1"/>
  <c r="DY146" i="25"/>
  <c r="DY149" i="25"/>
  <c r="DY145" i="25"/>
  <c r="DL145" i="25"/>
  <c r="DL146" i="25"/>
  <c r="DL149" i="25"/>
  <c r="DD145" i="25"/>
  <c r="DD146" i="25"/>
  <c r="DD149" i="25"/>
  <c r="CV145" i="25"/>
  <c r="CV146" i="25"/>
  <c r="CV149" i="25"/>
  <c r="CN145" i="25"/>
  <c r="CN146" i="25"/>
  <c r="CN149" i="25"/>
  <c r="CN147" i="25" s="1"/>
  <c r="CF145" i="25"/>
  <c r="CF146" i="25"/>
  <c r="CF149" i="25"/>
  <c r="BX145" i="25"/>
  <c r="BX146" i="25"/>
  <c r="BX149" i="25"/>
  <c r="BP145" i="25"/>
  <c r="BP146" i="25"/>
  <c r="BP149" i="25"/>
  <c r="BP147" i="25" s="1"/>
  <c r="BH145" i="25"/>
  <c r="BH146" i="25"/>
  <c r="BH149" i="25"/>
  <c r="AZ145" i="25"/>
  <c r="AZ146" i="25"/>
  <c r="AZ149" i="25"/>
  <c r="AR145" i="25"/>
  <c r="AR146" i="25"/>
  <c r="AR149" i="25"/>
  <c r="AJ145" i="25"/>
  <c r="AJ146" i="25"/>
  <c r="AJ149" i="25"/>
  <c r="AB145" i="25"/>
  <c r="AB146" i="25"/>
  <c r="AB149" i="25"/>
  <c r="AB147" i="25" s="1"/>
  <c r="T145" i="25"/>
  <c r="T146" i="25"/>
  <c r="T149" i="25"/>
  <c r="L145" i="25"/>
  <c r="L146" i="25"/>
  <c r="L149" i="25"/>
  <c r="DY137" i="25"/>
  <c r="DY138" i="25"/>
  <c r="DY141" i="25"/>
  <c r="DM141" i="25"/>
  <c r="DM139" i="25" s="1"/>
  <c r="DM138" i="25"/>
  <c r="DM137" i="25"/>
  <c r="DE141" i="25"/>
  <c r="DE139" i="25" s="1"/>
  <c r="DE138" i="25"/>
  <c r="DE137" i="25"/>
  <c r="CW141" i="25"/>
  <c r="CW138" i="25"/>
  <c r="CW137" i="25"/>
  <c r="CO141" i="25"/>
  <c r="CO137" i="25"/>
  <c r="CO138" i="25"/>
  <c r="CG141" i="25"/>
  <c r="CG138" i="25"/>
  <c r="CG137" i="25"/>
  <c r="BY141" i="25"/>
  <c r="BY139" i="25" s="1"/>
  <c r="BY138" i="25"/>
  <c r="BY137" i="25"/>
  <c r="BQ141" i="25"/>
  <c r="BQ139" i="25" s="1"/>
  <c r="BQ138" i="25"/>
  <c r="BQ137" i="25"/>
  <c r="BI141" i="25"/>
  <c r="BI137" i="25"/>
  <c r="BI138" i="25"/>
  <c r="BI140" i="25" s="1"/>
  <c r="BA141" i="25"/>
  <c r="BA139" i="25" s="1"/>
  <c r="BA137" i="25"/>
  <c r="BA138" i="25"/>
  <c r="AS139" i="25"/>
  <c r="AK141" i="25"/>
  <c r="AK137" i="25"/>
  <c r="AK138" i="25"/>
  <c r="AC141" i="25"/>
  <c r="AC139" i="25" s="1"/>
  <c r="AC137" i="25"/>
  <c r="AC138" i="25"/>
  <c r="U141" i="25"/>
  <c r="U139" i="25" s="1"/>
  <c r="U137" i="25"/>
  <c r="U138" i="25"/>
  <c r="M141" i="25"/>
  <c r="M137" i="25"/>
  <c r="M138" i="25"/>
  <c r="M140" i="25" s="1"/>
  <c r="ED131" i="25"/>
  <c r="ED132" i="25"/>
  <c r="ED135" i="25"/>
  <c r="DP135" i="25"/>
  <c r="DP133" i="25" s="1"/>
  <c r="DP132" i="25"/>
  <c r="DP131" i="25"/>
  <c r="DH135" i="25"/>
  <c r="DH132" i="25"/>
  <c r="DH131" i="25"/>
  <c r="CZ135" i="25"/>
  <c r="CZ131" i="25"/>
  <c r="CZ132" i="25"/>
  <c r="CR135" i="25"/>
  <c r="CR132" i="25"/>
  <c r="CR131" i="25"/>
  <c r="CJ135" i="25"/>
  <c r="CJ133" i="25" s="1"/>
  <c r="CJ131" i="25"/>
  <c r="CJ132" i="25"/>
  <c r="CB135" i="25"/>
  <c r="CB133" i="25" s="1"/>
  <c r="CB132" i="25"/>
  <c r="BT135" i="25"/>
  <c r="BT131" i="25"/>
  <c r="BT132" i="25"/>
  <c r="BL135" i="25"/>
  <c r="BL133" i="25" s="1"/>
  <c r="BL131" i="25"/>
  <c r="BC131" i="25"/>
  <c r="BC132" i="25"/>
  <c r="BC135" i="25"/>
  <c r="AU131" i="25"/>
  <c r="AU135" i="25"/>
  <c r="AU132" i="25"/>
  <c r="AM131" i="25"/>
  <c r="AM133" i="25" s="1"/>
  <c r="AM132" i="25"/>
  <c r="AE135" i="25"/>
  <c r="AE131" i="25"/>
  <c r="AE132" i="25"/>
  <c r="W131" i="25"/>
  <c r="W132" i="25"/>
  <c r="W135" i="25"/>
  <c r="W133" i="25" s="1"/>
  <c r="O135" i="25"/>
  <c r="O133" i="25" s="1"/>
  <c r="O131" i="25"/>
  <c r="O132" i="25"/>
  <c r="G131" i="25"/>
  <c r="G132" i="25"/>
  <c r="G135" i="25"/>
  <c r="DZ125" i="25"/>
  <c r="DZ126" i="25"/>
  <c r="DZ129" i="25"/>
  <c r="DZ127" i="25" s="1"/>
  <c r="DK126" i="25"/>
  <c r="DK125" i="25"/>
  <c r="DK129" i="25"/>
  <c r="DC126" i="25"/>
  <c r="DC125" i="25"/>
  <c r="DC129" i="25"/>
  <c r="CU126" i="25"/>
  <c r="CU125" i="25"/>
  <c r="CU128" i="25" s="1"/>
  <c r="CU129" i="25"/>
  <c r="CM126" i="25"/>
  <c r="CM125" i="25"/>
  <c r="CM129" i="25"/>
  <c r="CE126" i="25"/>
  <c r="CE125" i="25"/>
  <c r="CE129" i="25"/>
  <c r="CE127" i="25" s="1"/>
  <c r="BW126" i="25"/>
  <c r="BW128" i="25" s="1"/>
  <c r="BW125" i="25"/>
  <c r="BW129" i="25"/>
  <c r="BO126" i="25"/>
  <c r="BO125" i="25"/>
  <c r="BO129" i="25"/>
  <c r="BG126" i="25"/>
  <c r="BG125" i="25"/>
  <c r="BG129" i="25"/>
  <c r="BG127" i="25" s="1"/>
  <c r="AY126" i="25"/>
  <c r="AY125" i="25"/>
  <c r="AY129" i="25"/>
  <c r="AQ126" i="25"/>
  <c r="AQ129" i="25"/>
  <c r="AI126" i="25"/>
  <c r="AI129" i="25"/>
  <c r="AI125" i="25"/>
  <c r="AI128" i="25" s="1"/>
  <c r="AA125" i="25"/>
  <c r="AA126" i="25"/>
  <c r="AA129" i="25"/>
  <c r="S125" i="25"/>
  <c r="S126" i="25"/>
  <c r="S129" i="25"/>
  <c r="K125" i="25"/>
  <c r="K126" i="25"/>
  <c r="K128" i="25" s="1"/>
  <c r="K129" i="25"/>
  <c r="ED117" i="25"/>
  <c r="ED118" i="25"/>
  <c r="ED121" i="25"/>
  <c r="DV117" i="25"/>
  <c r="DV118" i="25"/>
  <c r="DV121" i="25"/>
  <c r="DV119" i="25" s="1"/>
  <c r="DI117" i="25"/>
  <c r="DI118" i="25"/>
  <c r="DI121" i="25"/>
  <c r="CS117" i="25"/>
  <c r="CS118" i="25"/>
  <c r="CS121" i="25"/>
  <c r="CK117" i="25"/>
  <c r="CK118" i="25"/>
  <c r="CK121" i="25"/>
  <c r="CK119" i="25" s="1"/>
  <c r="CC117" i="25"/>
  <c r="CC118" i="25"/>
  <c r="CC121" i="25"/>
  <c r="BM117" i="25"/>
  <c r="BM118" i="25"/>
  <c r="BM121" i="25"/>
  <c r="BE117" i="25"/>
  <c r="BE118" i="25"/>
  <c r="BE121" i="25"/>
  <c r="AW117" i="25"/>
  <c r="AW118" i="25"/>
  <c r="AW121" i="25"/>
  <c r="AG117" i="25"/>
  <c r="AG118" i="25"/>
  <c r="AG121" i="25"/>
  <c r="AG119" i="25" s="1"/>
  <c r="Y117" i="25"/>
  <c r="Y118" i="25"/>
  <c r="Y121" i="25"/>
  <c r="Q117" i="25"/>
  <c r="Q118" i="25"/>
  <c r="Q121" i="25"/>
  <c r="EB111" i="25"/>
  <c r="EB112" i="25"/>
  <c r="EB115" i="25"/>
  <c r="EB113" i="25" s="1"/>
  <c r="DM111" i="25"/>
  <c r="DM112" i="25"/>
  <c r="DM115" i="25"/>
  <c r="DE111" i="25"/>
  <c r="DE112" i="25"/>
  <c r="DE115" i="25"/>
  <c r="CW111" i="25"/>
  <c r="CW112" i="25"/>
  <c r="CW114" i="25" s="1"/>
  <c r="CW115" i="25"/>
  <c r="CO111" i="25"/>
  <c r="CO112" i="25"/>
  <c r="CO115" i="25"/>
  <c r="CG111" i="25"/>
  <c r="CG112" i="25"/>
  <c r="CG115" i="25"/>
  <c r="CG113" i="25" s="1"/>
  <c r="BY111" i="25"/>
  <c r="BY114" i="25" s="1"/>
  <c r="BY112" i="25"/>
  <c r="BY115" i="25"/>
  <c r="BQ111" i="25"/>
  <c r="BQ112" i="25"/>
  <c r="BQ115" i="25"/>
  <c r="BI111" i="25"/>
  <c r="BI112" i="25"/>
  <c r="BI115" i="25"/>
  <c r="BI113" i="25" s="1"/>
  <c r="BA111" i="25"/>
  <c r="BA112" i="25"/>
  <c r="BA115" i="25"/>
  <c r="AS111" i="25"/>
  <c r="AS112" i="25"/>
  <c r="AS115" i="25"/>
  <c r="AK111" i="25"/>
  <c r="AK112" i="25"/>
  <c r="AK114" i="25" s="1"/>
  <c r="AK115" i="25"/>
  <c r="AC111" i="25"/>
  <c r="AC112" i="25"/>
  <c r="AC115" i="25"/>
  <c r="U111" i="25"/>
  <c r="U112" i="25"/>
  <c r="U115" i="25"/>
  <c r="U113" i="25" s="1"/>
  <c r="M111" i="25"/>
  <c r="M114" i="25" s="1"/>
  <c r="M112" i="25"/>
  <c r="M115" i="25"/>
  <c r="DO104" i="25"/>
  <c r="DO105" i="25"/>
  <c r="DO108" i="25"/>
  <c r="DG104" i="25"/>
  <c r="DG105" i="25"/>
  <c r="DG108" i="25"/>
  <c r="DG106" i="25" s="1"/>
  <c r="CY104" i="25"/>
  <c r="CY105" i="25"/>
  <c r="CY108" i="25"/>
  <c r="CQ104" i="25"/>
  <c r="CQ105" i="25"/>
  <c r="CQ108" i="25"/>
  <c r="CI104" i="25"/>
  <c r="CI105" i="25"/>
  <c r="CI107" i="25" s="1"/>
  <c r="CI108" i="25"/>
  <c r="CA104" i="25"/>
  <c r="CA105" i="25"/>
  <c r="CA108" i="25"/>
  <c r="BS104" i="25"/>
  <c r="BS105" i="25"/>
  <c r="BS108" i="25"/>
  <c r="BS106" i="25" s="1"/>
  <c r="BK104" i="25"/>
  <c r="BK107" i="25" s="1"/>
  <c r="BK105" i="25"/>
  <c r="BK108" i="25"/>
  <c r="BC104" i="25"/>
  <c r="BC105" i="25"/>
  <c r="BC108" i="25"/>
  <c r="AU104" i="25"/>
  <c r="AU105" i="25"/>
  <c r="AU108" i="25"/>
  <c r="AU106" i="25" s="1"/>
  <c r="AM104" i="25"/>
  <c r="AM105" i="25"/>
  <c r="AM108" i="25"/>
  <c r="AE104" i="25"/>
  <c r="AE105" i="25"/>
  <c r="AE108" i="25"/>
  <c r="W104" i="25"/>
  <c r="W105" i="25"/>
  <c r="W107" i="25" s="1"/>
  <c r="W108" i="25"/>
  <c r="O104" i="25"/>
  <c r="O105" i="25"/>
  <c r="O108" i="25"/>
  <c r="G104" i="25"/>
  <c r="G105" i="25"/>
  <c r="G108" i="25"/>
  <c r="G106" i="25" s="1"/>
  <c r="DM97" i="25"/>
  <c r="DM100" i="25" s="1"/>
  <c r="DM98" i="25"/>
  <c r="DM101" i="25"/>
  <c r="DE97" i="25"/>
  <c r="DE98" i="25"/>
  <c r="CW97" i="25"/>
  <c r="CW98" i="25"/>
  <c r="CW101" i="25"/>
  <c r="CW99" i="25" s="1"/>
  <c r="CO97" i="25"/>
  <c r="CO100" i="25" s="1"/>
  <c r="CO98" i="25"/>
  <c r="CO101" i="25"/>
  <c r="CG97" i="25"/>
  <c r="CG98" i="25"/>
  <c r="CG101" i="25"/>
  <c r="BY97" i="25"/>
  <c r="BY98" i="25"/>
  <c r="BQ97" i="25"/>
  <c r="BQ100" i="25" s="1"/>
  <c r="BQ98" i="25"/>
  <c r="BQ101" i="25"/>
  <c r="BI97" i="25"/>
  <c r="BI98" i="25"/>
  <c r="BI101" i="25"/>
  <c r="BA97" i="25"/>
  <c r="BA98" i="25"/>
  <c r="BA101" i="25"/>
  <c r="BA99" i="25" s="1"/>
  <c r="AS97" i="25"/>
  <c r="AS99" i="25" s="1"/>
  <c r="AS98" i="25"/>
  <c r="AK97" i="25"/>
  <c r="AK98" i="25"/>
  <c r="AK101" i="25"/>
  <c r="AC97" i="25"/>
  <c r="AC98" i="25"/>
  <c r="AC101" i="25"/>
  <c r="AC99" i="25" s="1"/>
  <c r="U97" i="25"/>
  <c r="U98" i="25"/>
  <c r="U101" i="25"/>
  <c r="M97" i="25"/>
  <c r="M98" i="25"/>
  <c r="ED90" i="25"/>
  <c r="ED91" i="25"/>
  <c r="ED94" i="25"/>
  <c r="ED92" i="25" s="1"/>
  <c r="DL90" i="25"/>
  <c r="DL91" i="25"/>
  <c r="DL94" i="25"/>
  <c r="DD90" i="25"/>
  <c r="DD91" i="25"/>
  <c r="DD94" i="25"/>
  <c r="CV90" i="25"/>
  <c r="CV91" i="25"/>
  <c r="CV93" i="25" s="1"/>
  <c r="CV94" i="25"/>
  <c r="CN90" i="25"/>
  <c r="CN91" i="25"/>
  <c r="CN94" i="25"/>
  <c r="CF90" i="25"/>
  <c r="CF91" i="25"/>
  <c r="CF94" i="25"/>
  <c r="CF92" i="25" s="1"/>
  <c r="BX90" i="25"/>
  <c r="BX91" i="25"/>
  <c r="BX94" i="25"/>
  <c r="BP90" i="25"/>
  <c r="BP91" i="25"/>
  <c r="BP94" i="25"/>
  <c r="BH90" i="25"/>
  <c r="BH91" i="25"/>
  <c r="BH94" i="25"/>
  <c r="BH92" i="25" s="1"/>
  <c r="AZ90" i="25"/>
  <c r="AZ91" i="25"/>
  <c r="AZ94" i="25"/>
  <c r="AR90" i="25"/>
  <c r="AR91" i="25"/>
  <c r="AR94" i="25"/>
  <c r="AJ90" i="25"/>
  <c r="AJ91" i="25"/>
  <c r="AJ93" i="25" s="1"/>
  <c r="AJ94" i="25"/>
  <c r="AB90" i="25"/>
  <c r="AB91" i="25"/>
  <c r="AB94" i="25"/>
  <c r="T90" i="25"/>
  <c r="T91" i="25"/>
  <c r="T94" i="25"/>
  <c r="T92" i="25" s="1"/>
  <c r="L90" i="25"/>
  <c r="L91" i="25"/>
  <c r="L94" i="25"/>
  <c r="EC84" i="25"/>
  <c r="EC85" i="25"/>
  <c r="EC88" i="25"/>
  <c r="DM84" i="25"/>
  <c r="DM85" i="25"/>
  <c r="DM88" i="25"/>
  <c r="DM86" i="25" s="1"/>
  <c r="DE84" i="25"/>
  <c r="DE85" i="25"/>
  <c r="DE88" i="25"/>
  <c r="CW84" i="25"/>
  <c r="CW85" i="25"/>
  <c r="CW88" i="25"/>
  <c r="CO84" i="25"/>
  <c r="CO85" i="25"/>
  <c r="CO87" i="25" s="1"/>
  <c r="CO88" i="25"/>
  <c r="CG84" i="25"/>
  <c r="CG85" i="25"/>
  <c r="CG88" i="25"/>
  <c r="BY84" i="25"/>
  <c r="BY85" i="25"/>
  <c r="BY88" i="25"/>
  <c r="BY86" i="25" s="1"/>
  <c r="BQ84" i="25"/>
  <c r="BQ87" i="25" s="1"/>
  <c r="BQ85" i="25"/>
  <c r="BQ88" i="25"/>
  <c r="BI84" i="25"/>
  <c r="BI85" i="25"/>
  <c r="BI88" i="25"/>
  <c r="BA84" i="25"/>
  <c r="BA85" i="25"/>
  <c r="BA88" i="25"/>
  <c r="BA86" i="25" s="1"/>
  <c r="AS84" i="25"/>
  <c r="AS85" i="25"/>
  <c r="AS88" i="25"/>
  <c r="AK84" i="25"/>
  <c r="AK85" i="25"/>
  <c r="AK88" i="25"/>
  <c r="AC84" i="25"/>
  <c r="AC85" i="25"/>
  <c r="AC87" i="25" s="1"/>
  <c r="AC88" i="25"/>
  <c r="U84" i="25"/>
  <c r="U85" i="25"/>
  <c r="U88" i="25"/>
  <c r="M84" i="25"/>
  <c r="M85" i="25"/>
  <c r="M88" i="25"/>
  <c r="EB78" i="25"/>
  <c r="EB81" i="25" s="1"/>
  <c r="DI78" i="25"/>
  <c r="DA78" i="25"/>
  <c r="CS78" i="25"/>
  <c r="CK78" i="25"/>
  <c r="CC78" i="25"/>
  <c r="BU78" i="25"/>
  <c r="BM78" i="25"/>
  <c r="BE78" i="25"/>
  <c r="BE81" i="25" s="1"/>
  <c r="AW78" i="25"/>
  <c r="AO78" i="25"/>
  <c r="AG78" i="25"/>
  <c r="Y78" i="25"/>
  <c r="Q78" i="25"/>
  <c r="Q79" i="25"/>
  <c r="I78" i="25"/>
  <c r="I79" i="25"/>
  <c r="I81" i="25" s="1"/>
  <c r="EA264" i="25"/>
  <c r="EA265" i="25"/>
  <c r="EA268" i="25"/>
  <c r="DP264" i="25"/>
  <c r="DP265" i="25"/>
  <c r="DP268" i="25"/>
  <c r="DH264" i="25"/>
  <c r="DH265" i="25"/>
  <c r="DH267" i="25" s="1"/>
  <c r="DH268" i="25"/>
  <c r="CZ264" i="25"/>
  <c r="CZ265" i="25"/>
  <c r="CZ268" i="25"/>
  <c r="CR264" i="25"/>
  <c r="CR265" i="25"/>
  <c r="CR268" i="25"/>
  <c r="CR266" i="25" s="1"/>
  <c r="CJ264" i="25"/>
  <c r="CJ267" i="25" s="1"/>
  <c r="CJ265" i="25"/>
  <c r="CJ268" i="25"/>
  <c r="CB264" i="25"/>
  <c r="CB265" i="25"/>
  <c r="CB268" i="25"/>
  <c r="BT264" i="25"/>
  <c r="BT265" i="25"/>
  <c r="BT268" i="25"/>
  <c r="BL264" i="25"/>
  <c r="BL265" i="25"/>
  <c r="BL268" i="25"/>
  <c r="BD264" i="25"/>
  <c r="BD265" i="25"/>
  <c r="BD268" i="25"/>
  <c r="AV264" i="25"/>
  <c r="AV265" i="25"/>
  <c r="AV267" i="25" s="1"/>
  <c r="AV268" i="25"/>
  <c r="AN264" i="25"/>
  <c r="AN265" i="25"/>
  <c r="AN268" i="25"/>
  <c r="AF264" i="25"/>
  <c r="AF265" i="25"/>
  <c r="AF268" i="25"/>
  <c r="AF266" i="25" s="1"/>
  <c r="X264" i="25"/>
  <c r="X267" i="25" s="1"/>
  <c r="X265" i="25"/>
  <c r="X268" i="25"/>
  <c r="P264" i="25"/>
  <c r="P265" i="25"/>
  <c r="P268" i="25"/>
  <c r="H264" i="25"/>
  <c r="H265" i="25"/>
  <c r="H268" i="25"/>
  <c r="DY258" i="25"/>
  <c r="DY261" i="25" s="1"/>
  <c r="DY259" i="25"/>
  <c r="DY262" i="25"/>
  <c r="DM258" i="25"/>
  <c r="DM259" i="25"/>
  <c r="DM262" i="25"/>
  <c r="DE258" i="25"/>
  <c r="DE259" i="25"/>
  <c r="DE261" i="25" s="1"/>
  <c r="DE262" i="25"/>
  <c r="CW258" i="25"/>
  <c r="CW259" i="25"/>
  <c r="CW262" i="25"/>
  <c r="CO258" i="25"/>
  <c r="CO259" i="25"/>
  <c r="CO262" i="25"/>
  <c r="CO260" i="25" s="1"/>
  <c r="CG258" i="25"/>
  <c r="CG261" i="25" s="1"/>
  <c r="CG259" i="25"/>
  <c r="CG262" i="25"/>
  <c r="BY258" i="25"/>
  <c r="BY259" i="25"/>
  <c r="BY262" i="25"/>
  <c r="BQ258" i="25"/>
  <c r="BQ259" i="25"/>
  <c r="BQ262" i="25"/>
  <c r="BI258" i="25"/>
  <c r="BI259" i="25"/>
  <c r="BI262" i="25"/>
  <c r="BA258" i="25"/>
  <c r="BA259" i="25"/>
  <c r="BA262" i="25"/>
  <c r="AS258" i="25"/>
  <c r="AS259" i="25"/>
  <c r="AS261" i="25" s="1"/>
  <c r="AS262" i="25"/>
  <c r="AK258" i="25"/>
  <c r="AK259" i="25"/>
  <c r="AK262" i="25"/>
  <c r="AC258" i="25"/>
  <c r="AC259" i="25"/>
  <c r="AC262" i="25"/>
  <c r="U258" i="25"/>
  <c r="U259" i="25"/>
  <c r="U262" i="25"/>
  <c r="M258" i="25"/>
  <c r="M259" i="25"/>
  <c r="M262" i="25"/>
  <c r="ED252" i="25"/>
  <c r="ED253" i="25"/>
  <c r="ED256" i="25"/>
  <c r="DV252" i="25"/>
  <c r="DV255" i="25" s="1"/>
  <c r="DV253" i="25"/>
  <c r="DV256" i="25"/>
  <c r="DK252" i="25"/>
  <c r="DK253" i="25"/>
  <c r="DK256" i="25"/>
  <c r="DC253" i="25"/>
  <c r="DC256" i="25"/>
  <c r="DC252" i="25"/>
  <c r="CU253" i="25"/>
  <c r="CU252" i="25"/>
  <c r="CU256" i="25"/>
  <c r="CM253" i="25"/>
  <c r="CM252" i="25"/>
  <c r="CM256" i="25"/>
  <c r="CM254" i="25" s="1"/>
  <c r="CE252" i="25"/>
  <c r="CE255" i="25" s="1"/>
  <c r="CE253" i="25"/>
  <c r="CE256" i="25"/>
  <c r="BW252" i="25"/>
  <c r="BW256" i="25"/>
  <c r="BW253" i="25"/>
  <c r="BO253" i="25"/>
  <c r="BO252" i="25"/>
  <c r="BO256" i="25"/>
  <c r="BG252" i="25"/>
  <c r="BG253" i="25"/>
  <c r="BG256" i="25"/>
  <c r="AY253" i="25"/>
  <c r="AY252" i="25"/>
  <c r="AY256" i="25"/>
  <c r="AQ252" i="25"/>
  <c r="AQ253" i="25"/>
  <c r="AQ255" i="25" s="1"/>
  <c r="AQ256" i="25"/>
  <c r="AI252" i="25"/>
  <c r="AI256" i="25"/>
  <c r="AI254" i="25" s="1"/>
  <c r="AI253" i="25"/>
  <c r="AA253" i="25"/>
  <c r="AA252" i="25"/>
  <c r="AA256" i="25"/>
  <c r="AA254" i="25" s="1"/>
  <c r="S252" i="25"/>
  <c r="S255" i="25" s="1"/>
  <c r="S253" i="25"/>
  <c r="S256" i="25"/>
  <c r="K252" i="25"/>
  <c r="K256" i="25"/>
  <c r="K253" i="25"/>
  <c r="EB246" i="25"/>
  <c r="EB247" i="25"/>
  <c r="EB250" i="25"/>
  <c r="DO247" i="25"/>
  <c r="DO250" i="25"/>
  <c r="DO246" i="25"/>
  <c r="DG247" i="25"/>
  <c r="DG250" i="25"/>
  <c r="DG246" i="25"/>
  <c r="CY247" i="25"/>
  <c r="CY250" i="25"/>
  <c r="CY248" i="25" s="1"/>
  <c r="CY246" i="25"/>
  <c r="CQ247" i="25"/>
  <c r="CQ250" i="25"/>
  <c r="CQ246" i="25"/>
  <c r="CI247" i="25"/>
  <c r="CI250" i="25"/>
  <c r="CI246" i="25"/>
  <c r="CI249" i="25" s="1"/>
  <c r="CA247" i="25"/>
  <c r="CA248" i="25" s="1"/>
  <c r="CA246" i="25"/>
  <c r="CA250" i="25"/>
  <c r="BS247" i="25"/>
  <c r="BS250" i="25"/>
  <c r="BS246" i="25"/>
  <c r="BK247" i="25"/>
  <c r="BK250" i="25"/>
  <c r="BK246" i="25"/>
  <c r="BC247" i="25"/>
  <c r="BC250" i="25"/>
  <c r="BC246" i="25"/>
  <c r="AU247" i="25"/>
  <c r="AU250" i="25"/>
  <c r="AU246" i="25"/>
  <c r="AM247" i="25"/>
  <c r="AM250" i="25"/>
  <c r="AM248" i="25" s="1"/>
  <c r="AM246" i="25"/>
  <c r="AE247" i="25"/>
  <c r="AE250" i="25"/>
  <c r="AE246" i="25"/>
  <c r="W246" i="25"/>
  <c r="W247" i="25"/>
  <c r="W250" i="25"/>
  <c r="W248" i="25" s="1"/>
  <c r="O246" i="25"/>
  <c r="O249" i="25" s="1"/>
  <c r="O247" i="25"/>
  <c r="O250" i="25"/>
  <c r="G246" i="25"/>
  <c r="G249" i="25" s="1"/>
  <c r="G247" i="25"/>
  <c r="G250" i="25"/>
  <c r="EC240" i="25"/>
  <c r="EC241" i="25"/>
  <c r="EC244" i="25"/>
  <c r="DU240" i="25"/>
  <c r="DU241" i="25"/>
  <c r="DU244" i="25"/>
  <c r="DI240" i="25"/>
  <c r="DI241" i="25"/>
  <c r="DI244" i="25"/>
  <c r="DA240" i="25"/>
  <c r="DA241" i="25"/>
  <c r="DA243" i="25" s="1"/>
  <c r="DA244" i="25"/>
  <c r="CS240" i="25"/>
  <c r="CS241" i="25"/>
  <c r="CS244" i="25"/>
  <c r="CK240" i="25"/>
  <c r="CK241" i="25"/>
  <c r="CK244" i="25"/>
  <c r="CK242" i="25" s="1"/>
  <c r="CC240" i="25"/>
  <c r="CC243" i="25" s="1"/>
  <c r="CC241" i="25"/>
  <c r="CC244" i="25"/>
  <c r="BU240" i="25"/>
  <c r="BU241" i="25"/>
  <c r="BU244" i="25"/>
  <c r="BM240" i="25"/>
  <c r="BM241" i="25"/>
  <c r="BM244" i="25"/>
  <c r="BE240" i="25"/>
  <c r="BE241" i="25"/>
  <c r="BE244" i="25"/>
  <c r="AW240" i="25"/>
  <c r="AW241" i="25"/>
  <c r="AW244" i="25"/>
  <c r="AO240" i="25"/>
  <c r="AO241" i="25"/>
  <c r="AO243" i="25" s="1"/>
  <c r="AO244" i="25"/>
  <c r="AG240" i="25"/>
  <c r="AG241" i="25"/>
  <c r="AG244" i="25"/>
  <c r="Y240" i="25"/>
  <c r="Y241" i="25"/>
  <c r="Y244" i="25"/>
  <c r="Y242" i="25" s="1"/>
  <c r="Q240" i="25"/>
  <c r="Q243" i="25" s="1"/>
  <c r="Q241" i="25"/>
  <c r="Q244" i="25"/>
  <c r="I240" i="25"/>
  <c r="I241" i="25"/>
  <c r="I244" i="25"/>
  <c r="DW233" i="25"/>
  <c r="DW237" i="25"/>
  <c r="DW234" i="25"/>
  <c r="DK233" i="25"/>
  <c r="DK235" i="25" s="1"/>
  <c r="DK234" i="25"/>
  <c r="DK237" i="25"/>
  <c r="DC233" i="25"/>
  <c r="DC235" i="25" s="1"/>
  <c r="DC237" i="25"/>
  <c r="DC234" i="25"/>
  <c r="CU233" i="25"/>
  <c r="CU237" i="25"/>
  <c r="CU236" i="25" s="1"/>
  <c r="CU234" i="25"/>
  <c r="CM233" i="25"/>
  <c r="CM237" i="25"/>
  <c r="CM236" i="25" s="1"/>
  <c r="CM234" i="25"/>
  <c r="CE233" i="25"/>
  <c r="CE234" i="25"/>
  <c r="CE237" i="25"/>
  <c r="CE236" i="25" s="1"/>
  <c r="BW233" i="25"/>
  <c r="BW235" i="25" s="1"/>
  <c r="BW234" i="25"/>
  <c r="BW237" i="25"/>
  <c r="BO233" i="25"/>
  <c r="BO235" i="25" s="1"/>
  <c r="BO234" i="25"/>
  <c r="BO237" i="25"/>
  <c r="BG233" i="25"/>
  <c r="BG234" i="25"/>
  <c r="BG237" i="25"/>
  <c r="BG236" i="25" s="1"/>
  <c r="AY233" i="25"/>
  <c r="AY235" i="25" s="1"/>
  <c r="AY234" i="25"/>
  <c r="AY237" i="25"/>
  <c r="AQ233" i="25"/>
  <c r="AQ235" i="25" s="1"/>
  <c r="AQ234" i="25"/>
  <c r="AQ237" i="25"/>
  <c r="AI233" i="25"/>
  <c r="AI234" i="25"/>
  <c r="AI237" i="25"/>
  <c r="AA233" i="25"/>
  <c r="AA234" i="25"/>
  <c r="AA237" i="25"/>
  <c r="S233" i="25"/>
  <c r="S234" i="25"/>
  <c r="S237" i="25"/>
  <c r="S236" i="25" s="1"/>
  <c r="K233" i="25"/>
  <c r="K235" i="25" s="1"/>
  <c r="K234" i="25"/>
  <c r="K237" i="25"/>
  <c r="EB230" i="25"/>
  <c r="EB228" i="25" s="1"/>
  <c r="EB227" i="25"/>
  <c r="EB226" i="25"/>
  <c r="DP230" i="25"/>
  <c r="DP226" i="25"/>
  <c r="DP227" i="25"/>
  <c r="DP229" i="25" s="1"/>
  <c r="DH226" i="25"/>
  <c r="DH230" i="25"/>
  <c r="DH227" i="25"/>
  <c r="CZ226" i="25"/>
  <c r="CZ230" i="25"/>
  <c r="CZ227" i="25"/>
  <c r="CR230" i="25"/>
  <c r="CR226" i="25"/>
  <c r="CR229" i="25" s="1"/>
  <c r="CR227" i="25"/>
  <c r="CJ226" i="25"/>
  <c r="CJ230" i="25"/>
  <c r="CJ228" i="25" s="1"/>
  <c r="CJ227" i="25"/>
  <c r="CB230" i="25"/>
  <c r="CB227" i="25"/>
  <c r="CB226" i="25"/>
  <c r="BT226" i="25"/>
  <c r="BT229" i="25" s="1"/>
  <c r="BT230" i="25"/>
  <c r="BT227" i="25"/>
  <c r="BL226" i="25"/>
  <c r="BL230" i="25"/>
  <c r="BL227" i="25"/>
  <c r="BD230" i="25"/>
  <c r="BD226" i="25"/>
  <c r="BD227" i="25"/>
  <c r="AV226" i="25"/>
  <c r="AV230" i="25"/>
  <c r="AV227" i="25"/>
  <c r="AN226" i="25"/>
  <c r="AN230" i="25"/>
  <c r="AN227" i="25"/>
  <c r="AF230" i="25"/>
  <c r="AF226" i="25"/>
  <c r="AF229" i="25" s="1"/>
  <c r="AF227" i="25"/>
  <c r="X226" i="25"/>
  <c r="X230" i="25"/>
  <c r="X228" i="25" s="1"/>
  <c r="X227" i="25"/>
  <c r="P230" i="25"/>
  <c r="P227" i="25"/>
  <c r="P226" i="25"/>
  <c r="H226" i="25"/>
  <c r="H229" i="25" s="1"/>
  <c r="H230" i="25"/>
  <c r="H227" i="25"/>
  <c r="DY220" i="25"/>
  <c r="DY222" i="25" s="1"/>
  <c r="DY221" i="25"/>
  <c r="DY224" i="25"/>
  <c r="DL220" i="25"/>
  <c r="DL221" i="25"/>
  <c r="DL224" i="25"/>
  <c r="DL223" i="25" s="1"/>
  <c r="DD220" i="25"/>
  <c r="DD222" i="25" s="1"/>
  <c r="DD221" i="25"/>
  <c r="DD224" i="25"/>
  <c r="CV220" i="25"/>
  <c r="CV222" i="25" s="1"/>
  <c r="CV221" i="25"/>
  <c r="CV224" i="25"/>
  <c r="CN220" i="25"/>
  <c r="CN221" i="25"/>
  <c r="CN223" i="25" s="1"/>
  <c r="CN224" i="25"/>
  <c r="CF220" i="25"/>
  <c r="CF221" i="25"/>
  <c r="CF224" i="25"/>
  <c r="BX220" i="25"/>
  <c r="BX221" i="25"/>
  <c r="BX224" i="25"/>
  <c r="BP220" i="25"/>
  <c r="BP221" i="25"/>
  <c r="BP224" i="25"/>
  <c r="BH220" i="25"/>
  <c r="BH222" i="25" s="1"/>
  <c r="BH221" i="25"/>
  <c r="BH224" i="25"/>
  <c r="AZ220" i="25"/>
  <c r="AZ221" i="25"/>
  <c r="AZ224" i="25"/>
  <c r="AZ223" i="25" s="1"/>
  <c r="AR220" i="25"/>
  <c r="AR222" i="25" s="1"/>
  <c r="AR221" i="25"/>
  <c r="AR224" i="25"/>
  <c r="AJ220" i="25"/>
  <c r="AJ222" i="25" s="1"/>
  <c r="AJ221" i="25"/>
  <c r="AJ224" i="25"/>
  <c r="AB220" i="25"/>
  <c r="AB221" i="25"/>
  <c r="AB223" i="25" s="1"/>
  <c r="AB224" i="25"/>
  <c r="T224" i="25"/>
  <c r="T221" i="25"/>
  <c r="T220" i="25"/>
  <c r="L224" i="25"/>
  <c r="L221" i="25"/>
  <c r="L220" i="25"/>
  <c r="L222" i="25" s="1"/>
  <c r="EC218" i="25"/>
  <c r="EC216" i="25" s="1"/>
  <c r="EC214" i="25"/>
  <c r="EC215" i="25"/>
  <c r="DP218" i="25"/>
  <c r="DP216" i="25" s="1"/>
  <c r="DP214" i="25"/>
  <c r="DP215" i="25"/>
  <c r="DH218" i="25"/>
  <c r="DH214" i="25"/>
  <c r="DH215" i="25"/>
  <c r="DH217" i="25" s="1"/>
  <c r="CZ218" i="25"/>
  <c r="CZ216" i="25" s="1"/>
  <c r="CZ214" i="25"/>
  <c r="CZ215" i="25"/>
  <c r="CR218" i="25"/>
  <c r="CR216" i="25" s="1"/>
  <c r="CR214" i="25"/>
  <c r="CR215" i="25"/>
  <c r="CJ218" i="25"/>
  <c r="CJ214" i="25"/>
  <c r="CJ217" i="25" s="1"/>
  <c r="CJ215" i="25"/>
  <c r="CB218" i="25"/>
  <c r="CB215" i="25"/>
  <c r="CB214" i="25"/>
  <c r="BT218" i="25"/>
  <c r="BT214" i="25"/>
  <c r="BT215" i="25"/>
  <c r="BL218" i="25"/>
  <c r="BL216" i="25" s="1"/>
  <c r="BL214" i="25"/>
  <c r="BL215" i="25"/>
  <c r="BD218" i="25"/>
  <c r="BD216" i="25" s="1"/>
  <c r="BD214" i="25"/>
  <c r="BD215" i="25"/>
  <c r="AV218" i="25"/>
  <c r="AV214" i="25"/>
  <c r="AV215" i="25"/>
  <c r="AV217" i="25" s="1"/>
  <c r="AN218" i="25"/>
  <c r="AN216" i="25" s="1"/>
  <c r="AN214" i="25"/>
  <c r="AN215" i="25"/>
  <c r="AF218" i="25"/>
  <c r="AF216" i="25" s="1"/>
  <c r="AF214" i="25"/>
  <c r="AF215" i="25"/>
  <c r="X218" i="25"/>
  <c r="X214" i="25"/>
  <c r="X217" i="25" s="1"/>
  <c r="X215" i="25"/>
  <c r="P218" i="25"/>
  <c r="P214" i="25"/>
  <c r="P215" i="25"/>
  <c r="H218" i="25"/>
  <c r="H214" i="25"/>
  <c r="H215" i="25"/>
  <c r="DX212" i="25"/>
  <c r="DX210" i="25" s="1"/>
  <c r="DX208" i="25"/>
  <c r="DX209" i="25"/>
  <c r="DM212" i="25"/>
  <c r="DM210" i="25" s="1"/>
  <c r="DM208" i="25"/>
  <c r="DM209" i="25"/>
  <c r="DE212" i="25"/>
  <c r="DE208" i="25"/>
  <c r="DE209" i="25"/>
  <c r="DE211" i="25" s="1"/>
  <c r="CW212" i="25"/>
  <c r="CW210" i="25" s="1"/>
  <c r="CW208" i="25"/>
  <c r="CW209" i="25"/>
  <c r="CO212" i="25"/>
  <c r="CO210" i="25" s="1"/>
  <c r="CO208" i="25"/>
  <c r="CO209" i="25"/>
  <c r="CG212" i="25"/>
  <c r="CG208" i="25"/>
  <c r="CG211" i="25" s="1"/>
  <c r="CG209" i="25"/>
  <c r="BY212" i="25"/>
  <c r="BY208" i="25"/>
  <c r="BY209" i="25"/>
  <c r="BQ212" i="25"/>
  <c r="BQ208" i="25"/>
  <c r="BQ209" i="25"/>
  <c r="BI212" i="25"/>
  <c r="BI208" i="25"/>
  <c r="BI209" i="25"/>
  <c r="BA212" i="25"/>
  <c r="BA210" i="25" s="1"/>
  <c r="BA208" i="25"/>
  <c r="BA209" i="25"/>
  <c r="AS212" i="25"/>
  <c r="AS208" i="25"/>
  <c r="AS209" i="25"/>
  <c r="AS211" i="25" s="1"/>
  <c r="AK212" i="25"/>
  <c r="AK210" i="25" s="1"/>
  <c r="AK208" i="25"/>
  <c r="AK209" i="25"/>
  <c r="AC212" i="25"/>
  <c r="AC210" i="25" s="1"/>
  <c r="AC208" i="25"/>
  <c r="AC209" i="25"/>
  <c r="U212" i="25"/>
  <c r="U208" i="25"/>
  <c r="U211" i="25" s="1"/>
  <c r="U209" i="25"/>
  <c r="M212" i="25"/>
  <c r="M208" i="25"/>
  <c r="M209" i="25"/>
  <c r="ED202" i="25"/>
  <c r="ED206" i="25"/>
  <c r="ED203" i="25"/>
  <c r="DV202" i="25"/>
  <c r="DV204" i="25" s="1"/>
  <c r="DV206" i="25"/>
  <c r="DV203" i="25"/>
  <c r="DJ203" i="25"/>
  <c r="DJ202" i="25"/>
  <c r="DJ206" i="25"/>
  <c r="DB202" i="25"/>
  <c r="DB203" i="25"/>
  <c r="DB206" i="25"/>
  <c r="CT202" i="25"/>
  <c r="CT203" i="25"/>
  <c r="CT206" i="25"/>
  <c r="CL203" i="25"/>
  <c r="CL206" i="25"/>
  <c r="CL202" i="25"/>
  <c r="CD203" i="25"/>
  <c r="CD206" i="25"/>
  <c r="CD204" i="25" s="1"/>
  <c r="CD202" i="25"/>
  <c r="BV203" i="25"/>
  <c r="BV206" i="25"/>
  <c r="BV202" i="25"/>
  <c r="BN203" i="25"/>
  <c r="BN202" i="25"/>
  <c r="BN206" i="25"/>
  <c r="BF202" i="25"/>
  <c r="BF205" i="25" s="1"/>
  <c r="BF206" i="25"/>
  <c r="BF203" i="25"/>
  <c r="AX203" i="25"/>
  <c r="AX206" i="25"/>
  <c r="AX202" i="25"/>
  <c r="AP203" i="25"/>
  <c r="AP206" i="25"/>
  <c r="AP202" i="25"/>
  <c r="AP204" i="25" s="1"/>
  <c r="AH206" i="25"/>
  <c r="AH202" i="25"/>
  <c r="AH203" i="25"/>
  <c r="Z202" i="25"/>
  <c r="Z203" i="25"/>
  <c r="Z206" i="25"/>
  <c r="R203" i="25"/>
  <c r="R202" i="25"/>
  <c r="R204" i="25" s="1"/>
  <c r="R206" i="25"/>
  <c r="J203" i="25"/>
  <c r="J202" i="25"/>
  <c r="J206" i="25"/>
  <c r="EA196" i="25"/>
  <c r="EA197" i="25"/>
  <c r="EA200" i="25"/>
  <c r="EA198" i="25" s="1"/>
  <c r="DP196" i="25"/>
  <c r="DP199" i="25" s="1"/>
  <c r="DP200" i="25"/>
  <c r="DP197" i="25"/>
  <c r="DH196" i="25"/>
  <c r="DH197" i="25"/>
  <c r="DH200" i="25"/>
  <c r="CZ196" i="25"/>
  <c r="CZ197" i="25"/>
  <c r="CZ200" i="25"/>
  <c r="CZ198" i="25" s="1"/>
  <c r="CR200" i="25"/>
  <c r="CR198" i="25" s="1"/>
  <c r="CR197" i="25"/>
  <c r="CR196" i="25"/>
  <c r="CJ196" i="25"/>
  <c r="CJ197" i="25"/>
  <c r="CJ200" i="25"/>
  <c r="CB196" i="25"/>
  <c r="CB197" i="25"/>
  <c r="CB199" i="25" s="1"/>
  <c r="CB200" i="25"/>
  <c r="BT196" i="25"/>
  <c r="BT197" i="25"/>
  <c r="BT200" i="25"/>
  <c r="BL196" i="25"/>
  <c r="BL197" i="25"/>
  <c r="BL200" i="25"/>
  <c r="BL198" i="25" s="1"/>
  <c r="BD196" i="25"/>
  <c r="BD199" i="25" s="1"/>
  <c r="BD200" i="25"/>
  <c r="BD197" i="25"/>
  <c r="AV196" i="25"/>
  <c r="AV197" i="25"/>
  <c r="AV200" i="25"/>
  <c r="AN196" i="25"/>
  <c r="AN197" i="25"/>
  <c r="AN200" i="25"/>
  <c r="AN198" i="25" s="1"/>
  <c r="AF196" i="25"/>
  <c r="AF200" i="25"/>
  <c r="AF197" i="25"/>
  <c r="X196" i="25"/>
  <c r="X197" i="25"/>
  <c r="X200" i="25"/>
  <c r="P196" i="25"/>
  <c r="P197" i="25"/>
  <c r="P199" i="25" s="1"/>
  <c r="P200" i="25"/>
  <c r="H196" i="25"/>
  <c r="H197" i="25"/>
  <c r="H200" i="25"/>
  <c r="ED190" i="25"/>
  <c r="ED191" i="25"/>
  <c r="ED194" i="25"/>
  <c r="ED192" i="25" s="1"/>
  <c r="DV190" i="25"/>
  <c r="DV191" i="25"/>
  <c r="DV194" i="25"/>
  <c r="DJ190" i="25"/>
  <c r="DJ193" i="25" s="1"/>
  <c r="DJ191" i="25"/>
  <c r="DJ194" i="25"/>
  <c r="DB190" i="25"/>
  <c r="DB191" i="25"/>
  <c r="DB194" i="25"/>
  <c r="DB192" i="25" s="1"/>
  <c r="CT190" i="25"/>
  <c r="CT191" i="25"/>
  <c r="CT194" i="25"/>
  <c r="CL190" i="25"/>
  <c r="CL191" i="25"/>
  <c r="CL194" i="25"/>
  <c r="CD190" i="25"/>
  <c r="CD191" i="25"/>
  <c r="CD194" i="25"/>
  <c r="BV190" i="25"/>
  <c r="BV191" i="25"/>
  <c r="BV194" i="25"/>
  <c r="BN190" i="25"/>
  <c r="BN191" i="25"/>
  <c r="BN194" i="25"/>
  <c r="BF190" i="25"/>
  <c r="BF192" i="25" s="1"/>
  <c r="BF191" i="25"/>
  <c r="BF194" i="25"/>
  <c r="AX190" i="25"/>
  <c r="AX191" i="25"/>
  <c r="AX194" i="25"/>
  <c r="AP190" i="25"/>
  <c r="AP191" i="25"/>
  <c r="AP194" i="25"/>
  <c r="AP193" i="25" s="1"/>
  <c r="AH190" i="25"/>
  <c r="AH191" i="25"/>
  <c r="AH194" i="25"/>
  <c r="Z190" i="25"/>
  <c r="Z191" i="25"/>
  <c r="Z194" i="25"/>
  <c r="R190" i="25"/>
  <c r="R191" i="25"/>
  <c r="R194" i="25"/>
  <c r="J190" i="25"/>
  <c r="J191" i="25"/>
  <c r="J194" i="25"/>
  <c r="DX182" i="25"/>
  <c r="DX183" i="25"/>
  <c r="DX186" i="25"/>
  <c r="DX184" i="25" s="1"/>
  <c r="DL182" i="25"/>
  <c r="DL185" i="25" s="1"/>
  <c r="DL183" i="25"/>
  <c r="DL186" i="25"/>
  <c r="DD182" i="25"/>
  <c r="DD183" i="25"/>
  <c r="DD186" i="25"/>
  <c r="CV182" i="25"/>
  <c r="CV183" i="25"/>
  <c r="CV186" i="25"/>
  <c r="CV184" i="25" s="1"/>
  <c r="CN182" i="25"/>
  <c r="CN183" i="25"/>
  <c r="CN186" i="25"/>
  <c r="CF182" i="25"/>
  <c r="CF183" i="25"/>
  <c r="CF186" i="25"/>
  <c r="BX182" i="25"/>
  <c r="BX183" i="25"/>
  <c r="BX185" i="25" s="1"/>
  <c r="BX186" i="25"/>
  <c r="BP182" i="25"/>
  <c r="BP183" i="25"/>
  <c r="BP186" i="25"/>
  <c r="BH182" i="25"/>
  <c r="BH183" i="25"/>
  <c r="BH186" i="25"/>
  <c r="BH184" i="25" s="1"/>
  <c r="AZ182" i="25"/>
  <c r="AZ185" i="25" s="1"/>
  <c r="AZ183" i="25"/>
  <c r="AZ186" i="25"/>
  <c r="AR182" i="25"/>
  <c r="AR183" i="25"/>
  <c r="AR186" i="25"/>
  <c r="AJ182" i="25"/>
  <c r="AJ183" i="25"/>
  <c r="AJ186" i="25"/>
  <c r="AJ184" i="25" s="1"/>
  <c r="AB182" i="25"/>
  <c r="AB183" i="25"/>
  <c r="AB186" i="25"/>
  <c r="T182" i="25"/>
  <c r="T183" i="25"/>
  <c r="T186" i="25"/>
  <c r="L182" i="25"/>
  <c r="L183" i="25"/>
  <c r="L185" i="25" s="1"/>
  <c r="L186" i="25"/>
  <c r="EC177" i="25"/>
  <c r="EC176" i="25"/>
  <c r="EC180" i="25"/>
  <c r="DU176" i="25"/>
  <c r="DU177" i="25"/>
  <c r="DU180" i="25"/>
  <c r="DU178" i="25" s="1"/>
  <c r="DI176" i="25"/>
  <c r="DI179" i="25" s="1"/>
  <c r="DI180" i="25"/>
  <c r="DI177" i="25"/>
  <c r="DA176" i="25"/>
  <c r="DA180" i="25"/>
  <c r="DA177" i="25"/>
  <c r="CS176" i="25"/>
  <c r="CS180" i="25"/>
  <c r="CS177" i="25"/>
  <c r="CS179" i="25" s="1"/>
  <c r="CK176" i="25"/>
  <c r="CK177" i="25"/>
  <c r="CK180" i="25"/>
  <c r="CC176" i="25"/>
  <c r="CC177" i="25"/>
  <c r="CC180" i="25"/>
  <c r="BU176" i="25"/>
  <c r="BU177" i="25"/>
  <c r="BU179" i="25" s="1"/>
  <c r="BU180" i="25"/>
  <c r="BM176" i="25"/>
  <c r="BM177" i="25"/>
  <c r="BM180" i="25"/>
  <c r="BE176" i="25"/>
  <c r="BE177" i="25"/>
  <c r="BE180" i="25"/>
  <c r="BE178" i="25" s="1"/>
  <c r="AW176" i="25"/>
  <c r="AW179" i="25" s="1"/>
  <c r="AW177" i="25"/>
  <c r="AW180" i="25"/>
  <c r="AO176" i="25"/>
  <c r="AO177" i="25"/>
  <c r="AO180" i="25"/>
  <c r="AG176" i="25"/>
  <c r="AG177" i="25"/>
  <c r="AG180" i="25"/>
  <c r="AG178" i="25" s="1"/>
  <c r="Y176" i="25"/>
  <c r="Y177" i="25"/>
  <c r="Y180" i="25"/>
  <c r="Q176" i="25"/>
  <c r="Q177" i="25"/>
  <c r="Q180" i="25"/>
  <c r="I176" i="25"/>
  <c r="I177" i="25"/>
  <c r="I179" i="25" s="1"/>
  <c r="I180" i="25"/>
  <c r="ED170" i="25"/>
  <c r="ED171" i="25"/>
  <c r="ED174" i="25"/>
  <c r="DV170" i="25"/>
  <c r="DV171" i="25"/>
  <c r="DV174" i="25"/>
  <c r="DV172" i="25" s="1"/>
  <c r="DI170" i="25"/>
  <c r="DI173" i="25" s="1"/>
  <c r="DI171" i="25"/>
  <c r="DI174" i="25"/>
  <c r="DA170" i="25"/>
  <c r="DA171" i="25"/>
  <c r="DA174" i="25"/>
  <c r="CS170" i="25"/>
  <c r="CS171" i="25"/>
  <c r="CS174" i="25"/>
  <c r="CS172" i="25" s="1"/>
  <c r="CK170" i="25"/>
  <c r="CK171" i="25"/>
  <c r="CK174" i="25"/>
  <c r="CC170" i="25"/>
  <c r="CC171" i="25"/>
  <c r="CC174" i="25"/>
  <c r="BU170" i="25"/>
  <c r="BU171" i="25"/>
  <c r="BU173" i="25" s="1"/>
  <c r="BU174" i="25"/>
  <c r="BM170" i="25"/>
  <c r="BM171" i="25"/>
  <c r="BM174" i="25"/>
  <c r="BE170" i="25"/>
  <c r="BE171" i="25"/>
  <c r="BE174" i="25"/>
  <c r="BE172" i="25" s="1"/>
  <c r="AW170" i="25"/>
  <c r="AW173" i="25" s="1"/>
  <c r="AW171" i="25"/>
  <c r="AW174" i="25"/>
  <c r="AO170" i="25"/>
  <c r="AO171" i="25"/>
  <c r="AO174" i="25"/>
  <c r="AG170" i="25"/>
  <c r="AG171" i="25"/>
  <c r="AG174" i="25"/>
  <c r="AG172" i="25" s="1"/>
  <c r="Y170" i="25"/>
  <c r="Y171" i="25"/>
  <c r="Y174" i="25"/>
  <c r="Q170" i="25"/>
  <c r="Q171" i="25"/>
  <c r="Q174" i="25"/>
  <c r="I170" i="25"/>
  <c r="I171" i="25"/>
  <c r="I174" i="25"/>
  <c r="DZ167" i="25"/>
  <c r="DZ163" i="25"/>
  <c r="DZ164" i="25"/>
  <c r="DN163" i="25"/>
  <c r="DN164" i="25"/>
  <c r="DN167" i="25"/>
  <c r="DN165" i="25" s="1"/>
  <c r="DF163" i="25"/>
  <c r="DF164" i="25"/>
  <c r="DF167" i="25"/>
  <c r="CX163" i="25"/>
  <c r="CX164" i="25"/>
  <c r="CX167" i="25"/>
  <c r="CP163" i="25"/>
  <c r="CP164" i="25"/>
  <c r="CP167" i="25"/>
  <c r="CP165" i="25" s="1"/>
  <c r="CH163" i="25"/>
  <c r="CH164" i="25"/>
  <c r="CH167" i="25"/>
  <c r="BZ163" i="25"/>
  <c r="BZ164" i="25"/>
  <c r="BZ167" i="25"/>
  <c r="BR163" i="25"/>
  <c r="BR164" i="25"/>
  <c r="BR166" i="25" s="1"/>
  <c r="BR167" i="25"/>
  <c r="BJ163" i="25"/>
  <c r="BJ164" i="25"/>
  <c r="BJ167" i="25"/>
  <c r="BB163" i="25"/>
  <c r="BB164" i="25"/>
  <c r="BB167" i="25"/>
  <c r="BB165" i="25" s="1"/>
  <c r="AT163" i="25"/>
  <c r="AT166" i="25" s="1"/>
  <c r="AT164" i="25"/>
  <c r="AT167" i="25"/>
  <c r="AL163" i="25"/>
  <c r="AL164" i="25"/>
  <c r="AL167" i="25"/>
  <c r="AD163" i="25"/>
  <c r="AD164" i="25"/>
  <c r="AD167" i="25"/>
  <c r="AD165" i="25" s="1"/>
  <c r="V163" i="25"/>
  <c r="V164" i="25"/>
  <c r="V167" i="25"/>
  <c r="N163" i="25"/>
  <c r="N165" i="25" s="1"/>
  <c r="N164" i="25"/>
  <c r="N167" i="25"/>
  <c r="F167" i="25"/>
  <c r="F164" i="25"/>
  <c r="F163" i="25"/>
  <c r="DW157" i="25"/>
  <c r="DW158" i="25"/>
  <c r="DW161" i="25"/>
  <c r="DL157" i="25"/>
  <c r="DL158" i="25"/>
  <c r="DL161" i="25"/>
  <c r="DL159" i="25" s="1"/>
  <c r="DD157" i="25"/>
  <c r="DD158" i="25"/>
  <c r="DD161" i="25"/>
  <c r="CV157" i="25"/>
  <c r="CV158" i="25"/>
  <c r="CV161" i="25"/>
  <c r="CN157" i="25"/>
  <c r="CN158" i="25"/>
  <c r="CN161" i="25"/>
  <c r="CN159" i="25" s="1"/>
  <c r="CF157" i="25"/>
  <c r="CF158" i="25"/>
  <c r="CF161" i="25"/>
  <c r="BX158" i="25"/>
  <c r="BX157" i="25"/>
  <c r="BX161" i="25"/>
  <c r="BP158" i="25"/>
  <c r="BP161" i="25"/>
  <c r="BP159" i="25" s="1"/>
  <c r="BP157" i="25"/>
  <c r="BH158" i="25"/>
  <c r="BH161" i="25"/>
  <c r="BH159" i="25" s="1"/>
  <c r="BH157" i="25"/>
  <c r="AZ157" i="25"/>
  <c r="AZ158" i="25"/>
  <c r="AZ161" i="25"/>
  <c r="AZ159" i="25" s="1"/>
  <c r="AR158" i="25"/>
  <c r="AR157" i="25"/>
  <c r="AR161" i="25"/>
  <c r="AJ158" i="25"/>
  <c r="AJ161" i="25"/>
  <c r="AJ157" i="25"/>
  <c r="AB157" i="25"/>
  <c r="AB158" i="25"/>
  <c r="AB161" i="25"/>
  <c r="AB159" i="25" s="1"/>
  <c r="T158" i="25"/>
  <c r="T161" i="25"/>
  <c r="T157" i="25"/>
  <c r="L158" i="25"/>
  <c r="L161" i="25"/>
  <c r="L157" i="25"/>
  <c r="EC64" i="25"/>
  <c r="DU64" i="25"/>
  <c r="DQ48" i="25"/>
  <c r="DQ46" i="25" s="1"/>
  <c r="DV78" i="25"/>
  <c r="DW88" i="25"/>
  <c r="DW86" i="25" s="1"/>
  <c r="DW84" i="25"/>
  <c r="DW85" i="25"/>
  <c r="DV90" i="25"/>
  <c r="DV91" i="25"/>
  <c r="DV94" i="25"/>
  <c r="DV92" i="25" s="1"/>
  <c r="DP101" i="25"/>
  <c r="DP99" i="25" s="1"/>
  <c r="DP97" i="25"/>
  <c r="DP98" i="25"/>
  <c r="DQ104" i="25"/>
  <c r="DQ105" i="25"/>
  <c r="DQ108" i="25"/>
  <c r="DU117" i="25"/>
  <c r="DU118" i="25"/>
  <c r="DU120" i="25" s="1"/>
  <c r="DU121" i="25"/>
  <c r="DS125" i="25"/>
  <c r="DS126" i="25"/>
  <c r="DS129" i="25"/>
  <c r="DT141" i="25"/>
  <c r="DT137" i="25"/>
  <c r="DT138" i="25"/>
  <c r="DS157" i="25"/>
  <c r="DS160" i="25" s="1"/>
  <c r="DS158" i="25"/>
  <c r="DS161" i="25"/>
  <c r="DQ170" i="25"/>
  <c r="DQ171" i="25"/>
  <c r="DQ174" i="25"/>
  <c r="DQ182" i="25"/>
  <c r="DQ183" i="25"/>
  <c r="DQ186" i="25"/>
  <c r="DQ190" i="25"/>
  <c r="DQ191" i="25"/>
  <c r="DQ194" i="25"/>
  <c r="DT206" i="25"/>
  <c r="DT204" i="25" s="1"/>
  <c r="DT202" i="25"/>
  <c r="DT203" i="25"/>
  <c r="DT218" i="25"/>
  <c r="DT214" i="25"/>
  <c r="DT217" i="25" s="1"/>
  <c r="DT215" i="25"/>
  <c r="DQ220" i="25"/>
  <c r="DQ224" i="25"/>
  <c r="DQ221" i="25"/>
  <c r="DR246" i="25"/>
  <c r="DR247" i="25"/>
  <c r="DR250" i="25"/>
  <c r="DR248" i="25" s="1"/>
  <c r="DQ258" i="25"/>
  <c r="DQ261" i="25" s="1"/>
  <c r="DQ259" i="25"/>
  <c r="DQ262" i="25"/>
  <c r="F71" i="25"/>
  <c r="EB75" i="25"/>
  <c r="EB73" i="25" s="1"/>
  <c r="DT75" i="25"/>
  <c r="EB71" i="25"/>
  <c r="DT71" i="25"/>
  <c r="EC82" i="25"/>
  <c r="DU82" i="25"/>
  <c r="DM82" i="25"/>
  <c r="DE82" i="25"/>
  <c r="DE80" i="25" s="1"/>
  <c r="CW82" i="25"/>
  <c r="CO82" i="25"/>
  <c r="CG82" i="25"/>
  <c r="CG80" i="25" s="1"/>
  <c r="BY82" i="25"/>
  <c r="BY80" i="25" s="1"/>
  <c r="BQ82" i="25"/>
  <c r="BQ80" i="25" s="1"/>
  <c r="BI82" i="25"/>
  <c r="BA82" i="25"/>
  <c r="BA80" i="25" s="1"/>
  <c r="AS82" i="25"/>
  <c r="AS80" i="25" s="1"/>
  <c r="AK82" i="25"/>
  <c r="AC82" i="25"/>
  <c r="AC80" i="25" s="1"/>
  <c r="U82" i="25"/>
  <c r="U80" i="25" s="1"/>
  <c r="M82" i="25"/>
  <c r="EC79" i="25"/>
  <c r="EC81" i="25" s="1"/>
  <c r="DM79" i="25"/>
  <c r="DE79" i="25"/>
  <c r="CW79" i="25"/>
  <c r="CO79" i="25"/>
  <c r="CG79" i="25"/>
  <c r="BY79" i="25"/>
  <c r="BQ79" i="25"/>
  <c r="BI79" i="25"/>
  <c r="AZ79" i="25"/>
  <c r="AQ79" i="25"/>
  <c r="AG79" i="25"/>
  <c r="CX88" i="25"/>
  <c r="AL88" i="25"/>
  <c r="DR85" i="25"/>
  <c r="DR84" i="25"/>
  <c r="DR86" i="25" s="1"/>
  <c r="DR94" i="25"/>
  <c r="DR92" i="25" s="1"/>
  <c r="CY91" i="25"/>
  <c r="CY92" i="25" s="1"/>
  <c r="DE101" i="25"/>
  <c r="DE99" i="25" s="1"/>
  <c r="DZ97" i="25"/>
  <c r="DZ100" i="25" s="1"/>
  <c r="ED115" i="25"/>
  <c r="ED113" i="25" s="1"/>
  <c r="I121" i="25"/>
  <c r="I119" i="25" s="1"/>
  <c r="M126" i="25"/>
  <c r="DX151" i="25"/>
  <c r="DX152" i="25"/>
  <c r="DX154" i="25" s="1"/>
  <c r="DX155" i="25"/>
  <c r="DK151" i="25"/>
  <c r="DK152" i="25"/>
  <c r="DK155" i="25"/>
  <c r="DC151" i="25"/>
  <c r="DC152" i="25"/>
  <c r="DC155" i="25"/>
  <c r="DC153" i="25" s="1"/>
  <c r="CU151" i="25"/>
  <c r="CU154" i="25" s="1"/>
  <c r="CU152" i="25"/>
  <c r="CU155" i="25"/>
  <c r="CM151" i="25"/>
  <c r="CM152" i="25"/>
  <c r="CM155" i="25"/>
  <c r="CE151" i="25"/>
  <c r="CE152" i="25"/>
  <c r="CE155" i="25"/>
  <c r="CE153" i="25" s="1"/>
  <c r="BW151" i="25"/>
  <c r="BW152" i="25"/>
  <c r="BW155" i="25"/>
  <c r="BO151" i="25"/>
  <c r="BO152" i="25"/>
  <c r="BO155" i="25"/>
  <c r="BG151" i="25"/>
  <c r="BG152" i="25"/>
  <c r="BG155" i="25"/>
  <c r="AY151" i="25"/>
  <c r="AY152" i="25"/>
  <c r="AY155" i="25"/>
  <c r="AQ151" i="25"/>
  <c r="AQ152" i="25"/>
  <c r="AQ155" i="25"/>
  <c r="AQ153" i="25" s="1"/>
  <c r="AI151" i="25"/>
  <c r="AI154" i="25" s="1"/>
  <c r="AI152" i="25"/>
  <c r="AI155" i="25"/>
  <c r="AA151" i="25"/>
  <c r="AA152" i="25"/>
  <c r="AA155" i="25"/>
  <c r="S151" i="25"/>
  <c r="S152" i="25"/>
  <c r="S155" i="25"/>
  <c r="S153" i="25" s="1"/>
  <c r="K151" i="25"/>
  <c r="K152" i="25"/>
  <c r="K155" i="25"/>
  <c r="DX145" i="25"/>
  <c r="DX146" i="25"/>
  <c r="DX149" i="25"/>
  <c r="DK145" i="25"/>
  <c r="DK146" i="25"/>
  <c r="DK149" i="25"/>
  <c r="DC145" i="25"/>
  <c r="DC146" i="25"/>
  <c r="DC149" i="25"/>
  <c r="CU145" i="25"/>
  <c r="CU146" i="25"/>
  <c r="CU149" i="25"/>
  <c r="CU147" i="25" s="1"/>
  <c r="CM145" i="25"/>
  <c r="CM148" i="25" s="1"/>
  <c r="CM146" i="25"/>
  <c r="CM149" i="25"/>
  <c r="CE145" i="25"/>
  <c r="CE146" i="25"/>
  <c r="CE149" i="25"/>
  <c r="BW145" i="25"/>
  <c r="BW146" i="25"/>
  <c r="BW149" i="25"/>
  <c r="BW147" i="25" s="1"/>
  <c r="BO145" i="25"/>
  <c r="BO146" i="25"/>
  <c r="BO149" i="25"/>
  <c r="BG145" i="25"/>
  <c r="BG146" i="25"/>
  <c r="BG149" i="25"/>
  <c r="AY145" i="25"/>
  <c r="AY146" i="25"/>
  <c r="AY149" i="25"/>
  <c r="AQ145" i="25"/>
  <c r="AQ146" i="25"/>
  <c r="AQ149" i="25"/>
  <c r="AI145" i="25"/>
  <c r="AI146" i="25"/>
  <c r="AI149" i="25"/>
  <c r="AI147" i="25" s="1"/>
  <c r="AA145" i="25"/>
  <c r="AA148" i="25" s="1"/>
  <c r="AA146" i="25"/>
  <c r="AA149" i="25"/>
  <c r="S145" i="25"/>
  <c r="S146" i="25"/>
  <c r="S149" i="25"/>
  <c r="K145" i="25"/>
  <c r="K146" i="25"/>
  <c r="K149" i="25"/>
  <c r="K147" i="25" s="1"/>
  <c r="DX137" i="25"/>
  <c r="DX141" i="25"/>
  <c r="DX138" i="25"/>
  <c r="DL137" i="25"/>
  <c r="DL141" i="25"/>
  <c r="DD141" i="25"/>
  <c r="DD138" i="25"/>
  <c r="DD137" i="25"/>
  <c r="DD140" i="25" s="1"/>
  <c r="CV137" i="25"/>
  <c r="CV141" i="25"/>
  <c r="CV138" i="25"/>
  <c r="CN141" i="25"/>
  <c r="CN139" i="25" s="1"/>
  <c r="CN137" i="25"/>
  <c r="CN138" i="25"/>
  <c r="CF137" i="25"/>
  <c r="CF141" i="25"/>
  <c r="CF139" i="25" s="1"/>
  <c r="CF138" i="25"/>
  <c r="BX141" i="25"/>
  <c r="BX138" i="25"/>
  <c r="BX137" i="25"/>
  <c r="BP137" i="25"/>
  <c r="BP141" i="25"/>
  <c r="BP138" i="25"/>
  <c r="BH141" i="25"/>
  <c r="BH139" i="25" s="1"/>
  <c r="BH137" i="25"/>
  <c r="BH138" i="25"/>
  <c r="AZ137" i="25"/>
  <c r="AZ138" i="25"/>
  <c r="AZ141" i="25"/>
  <c r="AR141" i="25"/>
  <c r="AR137" i="25"/>
  <c r="AR138" i="25"/>
  <c r="AR140" i="25" s="1"/>
  <c r="AJ137" i="25"/>
  <c r="AJ138" i="25"/>
  <c r="AJ141" i="25"/>
  <c r="AB141" i="25"/>
  <c r="AB139" i="25" s="1"/>
  <c r="AB137" i="25"/>
  <c r="AB138" i="25"/>
  <c r="T137" i="25"/>
  <c r="T138" i="25"/>
  <c r="T140" i="25" s="1"/>
  <c r="T141" i="25"/>
  <c r="L141" i="25"/>
  <c r="L137" i="25"/>
  <c r="L138" i="25"/>
  <c r="EC131" i="25"/>
  <c r="EC132" i="25"/>
  <c r="EC135" i="25"/>
  <c r="EC133" i="25" s="1"/>
  <c r="DO132" i="25"/>
  <c r="DO134" i="25" s="1"/>
  <c r="DO131" i="25"/>
  <c r="DO135" i="25"/>
  <c r="DG132" i="25"/>
  <c r="DG131" i="25"/>
  <c r="DG135" i="25"/>
  <c r="CY135" i="25"/>
  <c r="CY131" i="25"/>
  <c r="CY132" i="25"/>
  <c r="CQ132" i="25"/>
  <c r="CQ135" i="25"/>
  <c r="CQ131" i="25"/>
  <c r="CI131" i="25"/>
  <c r="CI133" i="25" s="1"/>
  <c r="CI132" i="25"/>
  <c r="CA135" i="25"/>
  <c r="CA131" i="25"/>
  <c r="CA132" i="25"/>
  <c r="BS131" i="25"/>
  <c r="BS132" i="25"/>
  <c r="BS135" i="25"/>
  <c r="BK131" i="25"/>
  <c r="BK135" i="25"/>
  <c r="BK132" i="25"/>
  <c r="BB132" i="25"/>
  <c r="BB135" i="25"/>
  <c r="BB133" i="25" s="1"/>
  <c r="BB131" i="25"/>
  <c r="AT131" i="25"/>
  <c r="AT135" i="25"/>
  <c r="AT132" i="25"/>
  <c r="AL132" i="25"/>
  <c r="AL131" i="25"/>
  <c r="AL135" i="25"/>
  <c r="AD135" i="25"/>
  <c r="AD133" i="25" s="1"/>
  <c r="AD131" i="25"/>
  <c r="AD132" i="25"/>
  <c r="V132" i="25"/>
  <c r="V135" i="25"/>
  <c r="N131" i="25"/>
  <c r="N132" i="25"/>
  <c r="N135" i="25"/>
  <c r="F135" i="25"/>
  <c r="F133" i="25" s="1"/>
  <c r="F132" i="25"/>
  <c r="F131" i="25"/>
  <c r="DY125" i="25"/>
  <c r="DY126" i="25"/>
  <c r="DY129" i="25"/>
  <c r="DJ126" i="25"/>
  <c r="DJ125" i="25"/>
  <c r="DJ129" i="25"/>
  <c r="DJ127" i="25" s="1"/>
  <c r="DB126" i="25"/>
  <c r="DB125" i="25"/>
  <c r="DB129" i="25"/>
  <c r="CT126" i="25"/>
  <c r="CT125" i="25"/>
  <c r="CT129" i="25"/>
  <c r="CL126" i="25"/>
  <c r="CL125" i="25"/>
  <c r="CL127" i="25" s="1"/>
  <c r="CL129" i="25"/>
  <c r="CD126" i="25"/>
  <c r="CD125" i="25"/>
  <c r="CD129" i="25"/>
  <c r="BV126" i="25"/>
  <c r="BV125" i="25"/>
  <c r="BV129" i="25"/>
  <c r="BN126" i="25"/>
  <c r="BN127" i="25" s="1"/>
  <c r="BN125" i="25"/>
  <c r="BN129" i="25"/>
  <c r="BF126" i="25"/>
  <c r="BF125" i="25"/>
  <c r="BF129" i="25"/>
  <c r="AX126" i="25"/>
  <c r="AX125" i="25"/>
  <c r="AX129" i="25"/>
  <c r="AX128" i="25" s="1"/>
  <c r="AP126" i="25"/>
  <c r="AP129" i="25"/>
  <c r="AP125" i="25"/>
  <c r="AH126" i="25"/>
  <c r="AH129" i="25"/>
  <c r="AH125" i="25"/>
  <c r="Z126" i="25"/>
  <c r="Z129" i="25"/>
  <c r="Z128" i="25" s="1"/>
  <c r="Z125" i="25"/>
  <c r="R125" i="25"/>
  <c r="R126" i="25"/>
  <c r="R129" i="25"/>
  <c r="J125" i="25"/>
  <c r="J126" i="25"/>
  <c r="J129" i="25"/>
  <c r="EC117" i="25"/>
  <c r="EC120" i="25" s="1"/>
  <c r="EC118" i="25"/>
  <c r="EC121" i="25"/>
  <c r="DP117" i="25"/>
  <c r="DP118" i="25"/>
  <c r="DP121" i="25"/>
  <c r="DH117" i="25"/>
  <c r="DH118" i="25"/>
  <c r="DH121" i="25"/>
  <c r="DH119" i="25" s="1"/>
  <c r="CZ117" i="25"/>
  <c r="CZ118" i="25"/>
  <c r="CZ121" i="25"/>
  <c r="CR117" i="25"/>
  <c r="CR118" i="25"/>
  <c r="CR121" i="25"/>
  <c r="CJ117" i="25"/>
  <c r="CJ118" i="25"/>
  <c r="CJ121" i="25"/>
  <c r="CB117" i="25"/>
  <c r="CB118" i="25"/>
  <c r="CB121" i="25"/>
  <c r="BT117" i="25"/>
  <c r="BT118" i="25"/>
  <c r="BT121" i="25"/>
  <c r="BT119" i="25" s="1"/>
  <c r="BL117" i="25"/>
  <c r="BL120" i="25" s="1"/>
  <c r="BL118" i="25"/>
  <c r="BL121" i="25"/>
  <c r="BD117" i="25"/>
  <c r="BD118" i="25"/>
  <c r="BD121" i="25"/>
  <c r="AV117" i="25"/>
  <c r="AV118" i="25"/>
  <c r="AV121" i="25"/>
  <c r="AV119" i="25" s="1"/>
  <c r="AN117" i="25"/>
  <c r="AN118" i="25"/>
  <c r="AN121" i="25"/>
  <c r="AF117" i="25"/>
  <c r="AF118" i="25"/>
  <c r="AF121" i="25"/>
  <c r="X117" i="25"/>
  <c r="X118" i="25"/>
  <c r="X121" i="25"/>
  <c r="P117" i="25"/>
  <c r="P118" i="25"/>
  <c r="P121" i="25"/>
  <c r="H117" i="25"/>
  <c r="H118" i="25"/>
  <c r="H121" i="25"/>
  <c r="H119" i="25" s="1"/>
  <c r="EA111" i="25"/>
  <c r="EA114" i="25" s="1"/>
  <c r="EA112" i="25"/>
  <c r="EA115" i="25"/>
  <c r="DL111" i="25"/>
  <c r="DL112" i="25"/>
  <c r="DL115" i="25"/>
  <c r="DD111" i="25"/>
  <c r="DD112" i="25"/>
  <c r="DD115" i="25"/>
  <c r="DD113" i="25" s="1"/>
  <c r="CV111" i="25"/>
  <c r="CV112" i="25"/>
  <c r="CV115" i="25"/>
  <c r="CN111" i="25"/>
  <c r="CN112" i="25"/>
  <c r="CN115" i="25"/>
  <c r="CF111" i="25"/>
  <c r="CF112" i="25"/>
  <c r="CF115" i="25"/>
  <c r="BX111" i="25"/>
  <c r="BX112" i="25"/>
  <c r="BX115" i="25"/>
  <c r="BP111" i="25"/>
  <c r="BP112" i="25"/>
  <c r="BP115" i="25"/>
  <c r="BP113" i="25" s="1"/>
  <c r="BH111" i="25"/>
  <c r="BH112" i="25"/>
  <c r="BH115" i="25"/>
  <c r="AZ111" i="25"/>
  <c r="AZ112" i="25"/>
  <c r="AZ115" i="25"/>
  <c r="AR111" i="25"/>
  <c r="AR112" i="25"/>
  <c r="AR115" i="25"/>
  <c r="AR113" i="25" s="1"/>
  <c r="AJ111" i="25"/>
  <c r="AJ112" i="25"/>
  <c r="AJ115" i="25"/>
  <c r="AB111" i="25"/>
  <c r="AB112" i="25"/>
  <c r="AB115" i="25"/>
  <c r="T111" i="25"/>
  <c r="T112" i="25"/>
  <c r="T115" i="25"/>
  <c r="L111" i="25"/>
  <c r="L112" i="25"/>
  <c r="L115" i="25"/>
  <c r="ED104" i="25"/>
  <c r="ED105" i="25"/>
  <c r="ED108" i="25"/>
  <c r="ED106" i="25" s="1"/>
  <c r="DN104" i="25"/>
  <c r="DN107" i="25" s="1"/>
  <c r="DN105" i="25"/>
  <c r="DN108" i="25"/>
  <c r="DF104" i="25"/>
  <c r="DF105" i="25"/>
  <c r="DF108" i="25"/>
  <c r="CX104" i="25"/>
  <c r="CX105" i="25"/>
  <c r="CX108" i="25"/>
  <c r="CX106" i="25" s="1"/>
  <c r="CP104" i="25"/>
  <c r="CP105" i="25"/>
  <c r="CP108" i="25"/>
  <c r="CH104" i="25"/>
  <c r="CH105" i="25"/>
  <c r="CH108" i="25"/>
  <c r="BZ104" i="25"/>
  <c r="BZ105" i="25"/>
  <c r="BZ107" i="25" s="1"/>
  <c r="BZ108" i="25"/>
  <c r="BR104" i="25"/>
  <c r="BR105" i="25"/>
  <c r="BR108" i="25"/>
  <c r="BJ104" i="25"/>
  <c r="BJ105" i="25"/>
  <c r="BJ108" i="25"/>
  <c r="BB104" i="25"/>
  <c r="BB106" i="25" s="1"/>
  <c r="BB105" i="25"/>
  <c r="BB108" i="25"/>
  <c r="AT104" i="25"/>
  <c r="AT105" i="25"/>
  <c r="AT108" i="25"/>
  <c r="AL104" i="25"/>
  <c r="AL105" i="25"/>
  <c r="AL108" i="25"/>
  <c r="AL106" i="25" s="1"/>
  <c r="AD104" i="25"/>
  <c r="AD105" i="25"/>
  <c r="AD108" i="25"/>
  <c r="V104" i="25"/>
  <c r="V105" i="25"/>
  <c r="V108" i="25"/>
  <c r="N104" i="25"/>
  <c r="N105" i="25"/>
  <c r="N106" i="25" s="1"/>
  <c r="N108" i="25"/>
  <c r="F108" i="25"/>
  <c r="F105" i="25"/>
  <c r="F104" i="25"/>
  <c r="ED97" i="25"/>
  <c r="ED98" i="25"/>
  <c r="ED101" i="25"/>
  <c r="DL97" i="25"/>
  <c r="DL100" i="25" s="1"/>
  <c r="DL98" i="25"/>
  <c r="DL101" i="25"/>
  <c r="DD97" i="25"/>
  <c r="DD98" i="25"/>
  <c r="DD101" i="25"/>
  <c r="CV97" i="25"/>
  <c r="CV98" i="25"/>
  <c r="CV101" i="25"/>
  <c r="CV99" i="25" s="1"/>
  <c r="CN97" i="25"/>
  <c r="CN98" i="25"/>
  <c r="CN101" i="25"/>
  <c r="CF97" i="25"/>
  <c r="CF98" i="25"/>
  <c r="CF101" i="25"/>
  <c r="BX97" i="25"/>
  <c r="BX98" i="25"/>
  <c r="BX101" i="25"/>
  <c r="BP97" i="25"/>
  <c r="BP98" i="25"/>
  <c r="BP101" i="25"/>
  <c r="BH97" i="25"/>
  <c r="BH98" i="25"/>
  <c r="BH101" i="25"/>
  <c r="BH99" i="25" s="1"/>
  <c r="AZ97" i="25"/>
  <c r="AZ100" i="25" s="1"/>
  <c r="AZ98" i="25"/>
  <c r="AZ101" i="25"/>
  <c r="AR97" i="25"/>
  <c r="AR98" i="25"/>
  <c r="AR101" i="25"/>
  <c r="AJ97" i="25"/>
  <c r="AJ98" i="25"/>
  <c r="AJ101" i="25"/>
  <c r="AJ99" i="25" s="1"/>
  <c r="AB97" i="25"/>
  <c r="AB98" i="25"/>
  <c r="AB101" i="25"/>
  <c r="T97" i="25"/>
  <c r="T98" i="25"/>
  <c r="T101" i="25"/>
  <c r="L97" i="25"/>
  <c r="L98" i="25"/>
  <c r="L101" i="25"/>
  <c r="EC90" i="25"/>
  <c r="EC91" i="25"/>
  <c r="EC94" i="25"/>
  <c r="DK90" i="25"/>
  <c r="DK91" i="25"/>
  <c r="DK94" i="25"/>
  <c r="DK92" i="25" s="1"/>
  <c r="DC90" i="25"/>
  <c r="DC91" i="25"/>
  <c r="DC94" i="25"/>
  <c r="CU90" i="25"/>
  <c r="CU91" i="25"/>
  <c r="CU94" i="25"/>
  <c r="CM90" i="25"/>
  <c r="CM91" i="25"/>
  <c r="CM94" i="25"/>
  <c r="CM92" i="25" s="1"/>
  <c r="CE90" i="25"/>
  <c r="CE91" i="25"/>
  <c r="CE94" i="25"/>
  <c r="BW90" i="25"/>
  <c r="BW91" i="25"/>
  <c r="BW94" i="25"/>
  <c r="BO90" i="25"/>
  <c r="BO91" i="25"/>
  <c r="BO93" i="25" s="1"/>
  <c r="BO94" i="25"/>
  <c r="BG90" i="25"/>
  <c r="BG91" i="25"/>
  <c r="BG94" i="25"/>
  <c r="AY90" i="25"/>
  <c r="AY91" i="25"/>
  <c r="AY94" i="25"/>
  <c r="AY92" i="25" s="1"/>
  <c r="AQ90" i="25"/>
  <c r="AQ91" i="25"/>
  <c r="AQ94" i="25"/>
  <c r="AI90" i="25"/>
  <c r="AI91" i="25"/>
  <c r="AI94" i="25"/>
  <c r="AA90" i="25"/>
  <c r="AA91" i="25"/>
  <c r="AA94" i="25"/>
  <c r="AA92" i="25" s="1"/>
  <c r="S90" i="25"/>
  <c r="S91" i="25"/>
  <c r="S94" i="25"/>
  <c r="K90" i="25"/>
  <c r="K91" i="25"/>
  <c r="K94" i="25"/>
  <c r="EB84" i="25"/>
  <c r="EB85" i="25"/>
  <c r="EB87" i="25" s="1"/>
  <c r="EB88" i="25"/>
  <c r="DL84" i="25"/>
  <c r="DL85" i="25"/>
  <c r="DL88" i="25"/>
  <c r="DD84" i="25"/>
  <c r="DD85" i="25"/>
  <c r="DD88" i="25"/>
  <c r="DD86" i="25" s="1"/>
  <c r="CV84" i="25"/>
  <c r="CV87" i="25" s="1"/>
  <c r="CV85" i="25"/>
  <c r="CV88" i="25"/>
  <c r="CN84" i="25"/>
  <c r="CN85" i="25"/>
  <c r="CN88" i="25"/>
  <c r="CF84" i="25"/>
  <c r="CF85" i="25"/>
  <c r="CF88" i="25"/>
  <c r="CF86" i="25" s="1"/>
  <c r="BX84" i="25"/>
  <c r="BX85" i="25"/>
  <c r="BX88" i="25"/>
  <c r="BP84" i="25"/>
  <c r="BP85" i="25"/>
  <c r="BP88" i="25"/>
  <c r="BH84" i="25"/>
  <c r="BH85" i="25"/>
  <c r="BH87" i="25" s="1"/>
  <c r="BH88" i="25"/>
  <c r="AZ84" i="25"/>
  <c r="AZ85" i="25"/>
  <c r="AZ88" i="25"/>
  <c r="AR84" i="25"/>
  <c r="AR85" i="25"/>
  <c r="AR88" i="25"/>
  <c r="AR86" i="25" s="1"/>
  <c r="AJ84" i="25"/>
  <c r="AJ87" i="25" s="1"/>
  <c r="AJ85" i="25"/>
  <c r="AJ88" i="25"/>
  <c r="AB84" i="25"/>
  <c r="AB85" i="25"/>
  <c r="AB88" i="25"/>
  <c r="T84" i="25"/>
  <c r="T85" i="25"/>
  <c r="T88" i="25"/>
  <c r="T86" i="25" s="1"/>
  <c r="L84" i="25"/>
  <c r="L85" i="25"/>
  <c r="L88" i="25"/>
  <c r="EA78" i="25"/>
  <c r="EA80" i="25" s="1"/>
  <c r="DH78" i="25"/>
  <c r="CZ78" i="25"/>
  <c r="CR78" i="25"/>
  <c r="CJ78" i="25"/>
  <c r="CJ81" i="25" s="1"/>
  <c r="CB78" i="25"/>
  <c r="BT78" i="25"/>
  <c r="BL78" i="25"/>
  <c r="BD78" i="25"/>
  <c r="AV78" i="25"/>
  <c r="AN78" i="25"/>
  <c r="AF78" i="25"/>
  <c r="X78" i="25"/>
  <c r="X81" i="25" s="1"/>
  <c r="P78" i="25"/>
  <c r="H78" i="25"/>
  <c r="H79" i="25"/>
  <c r="AL20" i="25"/>
  <c r="DZ268" i="25"/>
  <c r="DZ265" i="25"/>
  <c r="DZ264" i="25"/>
  <c r="DO264" i="25"/>
  <c r="DO267" i="25" s="1"/>
  <c r="DO265" i="25"/>
  <c r="DO268" i="25"/>
  <c r="DG264" i="25"/>
  <c r="DG265" i="25"/>
  <c r="DG268" i="25"/>
  <c r="CY264" i="25"/>
  <c r="CY265" i="25"/>
  <c r="CY268" i="25"/>
  <c r="CY266" i="25" s="1"/>
  <c r="CQ264" i="25"/>
  <c r="CQ267" i="25" s="1"/>
  <c r="CQ265" i="25"/>
  <c r="CQ268" i="25"/>
  <c r="CI264" i="25"/>
  <c r="CI265" i="25"/>
  <c r="CI268" i="25"/>
  <c r="CA264" i="25"/>
  <c r="CA265" i="25"/>
  <c r="CA267" i="25" s="1"/>
  <c r="CA268" i="25"/>
  <c r="BS264" i="25"/>
  <c r="BS265" i="25"/>
  <c r="BS267" i="25" s="1"/>
  <c r="BS268" i="25"/>
  <c r="BK264" i="25"/>
  <c r="BK265" i="25"/>
  <c r="BK268" i="25"/>
  <c r="BK266" i="25" s="1"/>
  <c r="BC264" i="25"/>
  <c r="BC267" i="25" s="1"/>
  <c r="BC265" i="25"/>
  <c r="BC268" i="25"/>
  <c r="AU264" i="25"/>
  <c r="AU265" i="25"/>
  <c r="AU268" i="25"/>
  <c r="AM264" i="25"/>
  <c r="AM265" i="25"/>
  <c r="AM268" i="25"/>
  <c r="AM266" i="25" s="1"/>
  <c r="AE264" i="25"/>
  <c r="AE267" i="25" s="1"/>
  <c r="AE265" i="25"/>
  <c r="AE268" i="25"/>
  <c r="W264" i="25"/>
  <c r="W267" i="25" s="1"/>
  <c r="W265" i="25"/>
  <c r="W268" i="25"/>
  <c r="O264" i="25"/>
  <c r="O265" i="25"/>
  <c r="O267" i="25" s="1"/>
  <c r="O268" i="25"/>
  <c r="G264" i="25"/>
  <c r="G265" i="25"/>
  <c r="G267" i="25" s="1"/>
  <c r="G268" i="25"/>
  <c r="DX258" i="25"/>
  <c r="DX262" i="25"/>
  <c r="DX259" i="25"/>
  <c r="DX261" i="25" s="1"/>
  <c r="DL258" i="25"/>
  <c r="DL261" i="25" s="1"/>
  <c r="DL259" i="25"/>
  <c r="DL262" i="25"/>
  <c r="DD258" i="25"/>
  <c r="DD259" i="25"/>
  <c r="DD262" i="25"/>
  <c r="CV262" i="25"/>
  <c r="CV259" i="25"/>
  <c r="CV258" i="25"/>
  <c r="CN258" i="25"/>
  <c r="CN259" i="25"/>
  <c r="CN262" i="25"/>
  <c r="CF262" i="25"/>
  <c r="CF260" i="25" s="1"/>
  <c r="CF258" i="25"/>
  <c r="CF259" i="25"/>
  <c r="BX258" i="25"/>
  <c r="BX259" i="25"/>
  <c r="BX261" i="25" s="1"/>
  <c r="BX262" i="25"/>
  <c r="BP258" i="25"/>
  <c r="BP259" i="25"/>
  <c r="BP262" i="25"/>
  <c r="BH258" i="25"/>
  <c r="BH259" i="25"/>
  <c r="BH262" i="25"/>
  <c r="BH260" i="25" s="1"/>
  <c r="AZ258" i="25"/>
  <c r="AZ261" i="25" s="1"/>
  <c r="AZ259" i="25"/>
  <c r="AZ262" i="25"/>
  <c r="AR258" i="25"/>
  <c r="AR259" i="25"/>
  <c r="AR262" i="25"/>
  <c r="AJ262" i="25"/>
  <c r="AJ258" i="25"/>
  <c r="AJ259" i="25"/>
  <c r="AB258" i="25"/>
  <c r="AB259" i="25"/>
  <c r="AB262" i="25"/>
  <c r="T262" i="25"/>
  <c r="T260" i="25" s="1"/>
  <c r="T258" i="25"/>
  <c r="T259" i="25"/>
  <c r="L258" i="25"/>
  <c r="L259" i="25"/>
  <c r="L261" i="25" s="1"/>
  <c r="L262" i="25"/>
  <c r="EC256" i="25"/>
  <c r="EC252" i="25"/>
  <c r="EC255" i="25" s="1"/>
  <c r="EC253" i="25"/>
  <c r="DU256" i="25"/>
  <c r="DU253" i="25"/>
  <c r="DU252" i="25"/>
  <c r="DJ253" i="25"/>
  <c r="DJ255" i="25" s="1"/>
  <c r="DJ252" i="25"/>
  <c r="DJ256" i="25"/>
  <c r="DB252" i="25"/>
  <c r="DB255" i="25" s="1"/>
  <c r="DB253" i="25"/>
  <c r="DB256" i="25"/>
  <c r="CT252" i="25"/>
  <c r="CT256" i="25"/>
  <c r="CT253" i="25"/>
  <c r="CT255" i="25" s="1"/>
  <c r="CL252" i="25"/>
  <c r="CL253" i="25"/>
  <c r="CL256" i="25"/>
  <c r="CD252" i="25"/>
  <c r="CD256" i="25"/>
  <c r="CD253" i="25"/>
  <c r="BV252" i="25"/>
  <c r="BV256" i="25"/>
  <c r="BV254" i="25" s="1"/>
  <c r="BV253" i="25"/>
  <c r="BN252" i="25"/>
  <c r="BN253" i="25"/>
  <c r="BN256" i="25"/>
  <c r="BF252" i="25"/>
  <c r="BF253" i="25"/>
  <c r="BF256" i="25"/>
  <c r="BF254" i="25" s="1"/>
  <c r="AX252" i="25"/>
  <c r="AX255" i="25" s="1"/>
  <c r="AX256" i="25"/>
  <c r="AX253" i="25"/>
  <c r="AP252" i="25"/>
  <c r="AP254" i="25" s="1"/>
  <c r="AP253" i="25"/>
  <c r="AP256" i="25"/>
  <c r="AH252" i="25"/>
  <c r="AH253" i="25"/>
  <c r="AH256" i="25"/>
  <c r="AH255" i="25" s="1"/>
  <c r="Z252" i="25"/>
  <c r="Z254" i="25" s="1"/>
  <c r="Z253" i="25"/>
  <c r="Z256" i="25"/>
  <c r="R252" i="25"/>
  <c r="R256" i="25"/>
  <c r="R253" i="25"/>
  <c r="EA247" i="25"/>
  <c r="EA246" i="25"/>
  <c r="EA250" i="25"/>
  <c r="DN247" i="25"/>
  <c r="DN246" i="25"/>
  <c r="DN249" i="25" s="1"/>
  <c r="DN250" i="25"/>
  <c r="DF247" i="25"/>
  <c r="DF246" i="25"/>
  <c r="DF250" i="25"/>
  <c r="DF248" i="25" s="1"/>
  <c r="CX247" i="25"/>
  <c r="CX246" i="25"/>
  <c r="CX250" i="25"/>
  <c r="CP247" i="25"/>
  <c r="CP246" i="25"/>
  <c r="CP250" i="25"/>
  <c r="CH247" i="25"/>
  <c r="CH246" i="25"/>
  <c r="CH250" i="25"/>
  <c r="CH248" i="25" s="1"/>
  <c r="BZ247" i="25"/>
  <c r="BZ246" i="25"/>
  <c r="BZ250" i="25"/>
  <c r="BR247" i="25"/>
  <c r="BR246" i="25"/>
  <c r="BR250" i="25"/>
  <c r="BJ247" i="25"/>
  <c r="BJ246" i="25"/>
  <c r="BJ249" i="25" s="1"/>
  <c r="BJ250" i="25"/>
  <c r="BB247" i="25"/>
  <c r="BB246" i="25"/>
  <c r="BB249" i="25" s="1"/>
  <c r="BB250" i="25"/>
  <c r="AT247" i="25"/>
  <c r="AT246" i="25"/>
  <c r="AT250" i="25"/>
  <c r="AT248" i="25" s="1"/>
  <c r="AL247" i="25"/>
  <c r="AL246" i="25"/>
  <c r="AL250" i="25"/>
  <c r="AD247" i="25"/>
  <c r="AD246" i="25"/>
  <c r="AD250" i="25"/>
  <c r="V247" i="25"/>
  <c r="V250" i="25"/>
  <c r="V246" i="25"/>
  <c r="V248" i="25" s="1"/>
  <c r="N247" i="25"/>
  <c r="N250" i="25"/>
  <c r="N246" i="25"/>
  <c r="F250" i="25"/>
  <c r="F247" i="25"/>
  <c r="F246" i="25"/>
  <c r="EB240" i="25"/>
  <c r="EB241" i="25"/>
  <c r="EB243" i="25" s="1"/>
  <c r="EB244" i="25"/>
  <c r="DP241" i="25"/>
  <c r="DP244" i="25"/>
  <c r="DP242" i="25" s="1"/>
  <c r="DP240" i="25"/>
  <c r="DH240" i="25"/>
  <c r="DH241" i="25"/>
  <c r="DH244" i="25"/>
  <c r="DH242" i="25" s="1"/>
  <c r="CZ241" i="25"/>
  <c r="CZ243" i="25" s="1"/>
  <c r="CZ244" i="25"/>
  <c r="CZ240" i="25"/>
  <c r="CR240" i="25"/>
  <c r="CR243" i="25" s="1"/>
  <c r="CR241" i="25"/>
  <c r="CR244" i="25"/>
  <c r="CJ244" i="25"/>
  <c r="CJ240" i="25"/>
  <c r="CJ241" i="25"/>
  <c r="CJ243" i="25" s="1"/>
  <c r="CB241" i="25"/>
  <c r="CB240" i="25"/>
  <c r="CB244" i="25"/>
  <c r="BT241" i="25"/>
  <c r="BT244" i="25"/>
  <c r="BT240" i="25"/>
  <c r="BL240" i="25"/>
  <c r="BL244" i="25"/>
  <c r="BL242" i="25" s="1"/>
  <c r="BL241" i="25"/>
  <c r="BD244" i="25"/>
  <c r="BD241" i="25"/>
  <c r="BD240" i="25"/>
  <c r="AV240" i="25"/>
  <c r="AV241" i="25"/>
  <c r="AV244" i="25"/>
  <c r="AV242" i="25" s="1"/>
  <c r="AN244" i="25"/>
  <c r="AN242" i="25" s="1"/>
  <c r="AN241" i="25"/>
  <c r="AN240" i="25"/>
  <c r="AF240" i="25"/>
  <c r="AF243" i="25" s="1"/>
  <c r="AF241" i="25"/>
  <c r="AF244" i="25"/>
  <c r="X244" i="25"/>
  <c r="X240" i="25"/>
  <c r="X241" i="25"/>
  <c r="P240" i="25"/>
  <c r="P241" i="25"/>
  <c r="P244" i="25"/>
  <c r="H240" i="25"/>
  <c r="H244" i="25"/>
  <c r="H241" i="25"/>
  <c r="ED233" i="25"/>
  <c r="ED234" i="25"/>
  <c r="ED237" i="25"/>
  <c r="DV233" i="25"/>
  <c r="DV234" i="25"/>
  <c r="DV237" i="25"/>
  <c r="DJ237" i="25"/>
  <c r="DJ233" i="25"/>
  <c r="DJ234" i="25"/>
  <c r="DB237" i="25"/>
  <c r="DB235" i="25" s="1"/>
  <c r="DB233" i="25"/>
  <c r="DB234" i="25"/>
  <c r="CT237" i="25"/>
  <c r="CT235" i="25" s="1"/>
  <c r="CT233" i="25"/>
  <c r="CT234" i="25"/>
  <c r="CL237" i="25"/>
  <c r="CL234" i="25"/>
  <c r="CL233" i="25"/>
  <c r="CL236" i="25" s="1"/>
  <c r="CD234" i="25"/>
  <c r="CD237" i="25"/>
  <c r="CD233" i="25"/>
  <c r="BV237" i="25"/>
  <c r="BV235" i="25" s="1"/>
  <c r="BV234" i="25"/>
  <c r="BV233" i="25"/>
  <c r="BN234" i="25"/>
  <c r="BN237" i="25"/>
  <c r="BN235" i="25" s="1"/>
  <c r="BN233" i="25"/>
  <c r="BF237" i="25"/>
  <c r="BF234" i="25"/>
  <c r="BF233" i="25"/>
  <c r="AX234" i="25"/>
  <c r="AX237" i="25"/>
  <c r="AX233" i="25"/>
  <c r="AX236" i="25" s="1"/>
  <c r="AP237" i="25"/>
  <c r="AP235" i="25" s="1"/>
  <c r="AP234" i="25"/>
  <c r="AP233" i="25"/>
  <c r="AH234" i="25"/>
  <c r="AH237" i="25"/>
  <c r="AH233" i="25"/>
  <c r="Z237" i="25"/>
  <c r="Z234" i="25"/>
  <c r="Z233" i="25"/>
  <c r="Z236" i="25" s="1"/>
  <c r="R234" i="25"/>
  <c r="R237" i="25"/>
  <c r="R233" i="25"/>
  <c r="J237" i="25"/>
  <c r="J235" i="25" s="1"/>
  <c r="J234" i="25"/>
  <c r="J233" i="25"/>
  <c r="EA226" i="25"/>
  <c r="EA227" i="25"/>
  <c r="EA229" i="25" s="1"/>
  <c r="EA230" i="25"/>
  <c r="DO230" i="25"/>
  <c r="DO226" i="25"/>
  <c r="DO227" i="25"/>
  <c r="DG226" i="25"/>
  <c r="DG230" i="25"/>
  <c r="DG227" i="25"/>
  <c r="CY230" i="25"/>
  <c r="CY228" i="25" s="1"/>
  <c r="CY227" i="25"/>
  <c r="CY226" i="25"/>
  <c r="CQ230" i="25"/>
  <c r="CQ228" i="25" s="1"/>
  <c r="CQ226" i="25"/>
  <c r="CQ227" i="25"/>
  <c r="CI226" i="25"/>
  <c r="CI230" i="25"/>
  <c r="CI227" i="25"/>
  <c r="CI229" i="25" s="1"/>
  <c r="CA230" i="25"/>
  <c r="CA228" i="25" s="1"/>
  <c r="CA227" i="25"/>
  <c r="CA226" i="25"/>
  <c r="BS226" i="25"/>
  <c r="BS229" i="25" s="1"/>
  <c r="BS230" i="25"/>
  <c r="BS227" i="25"/>
  <c r="BK226" i="25"/>
  <c r="BK230" i="25"/>
  <c r="BK228" i="25" s="1"/>
  <c r="BK227" i="25"/>
  <c r="BC230" i="25"/>
  <c r="BC226" i="25"/>
  <c r="BC227" i="25"/>
  <c r="AU226" i="25"/>
  <c r="AU230" i="25"/>
  <c r="AU227" i="25"/>
  <c r="AM230" i="25"/>
  <c r="AM228" i="25" s="1"/>
  <c r="AM227" i="25"/>
  <c r="AM226" i="25"/>
  <c r="AE230" i="25"/>
  <c r="AE228" i="25" s="1"/>
  <c r="AE226" i="25"/>
  <c r="AE227" i="25"/>
  <c r="W226" i="25"/>
  <c r="W230" i="25"/>
  <c r="W227" i="25"/>
  <c r="O230" i="25"/>
  <c r="O228" i="25" s="1"/>
  <c r="O227" i="25"/>
  <c r="O226" i="25"/>
  <c r="G226" i="25"/>
  <c r="G229" i="25" s="1"/>
  <c r="G230" i="25"/>
  <c r="G227" i="25"/>
  <c r="DX220" i="25"/>
  <c r="DX224" i="25"/>
  <c r="DX221" i="25"/>
  <c r="DK220" i="25"/>
  <c r="DK221" i="25"/>
  <c r="DK223" i="25" s="1"/>
  <c r="DK224" i="25"/>
  <c r="DC220" i="25"/>
  <c r="DC221" i="25"/>
  <c r="DC224" i="25"/>
  <c r="CU220" i="25"/>
  <c r="CU222" i="25" s="1"/>
  <c r="CU221" i="25"/>
  <c r="CU224" i="25"/>
  <c r="CM220" i="25"/>
  <c r="CM222" i="25" s="1"/>
  <c r="CM221" i="25"/>
  <c r="CM224" i="25"/>
  <c r="CE220" i="25"/>
  <c r="CE221" i="25"/>
  <c r="CE224" i="25"/>
  <c r="BW220" i="25"/>
  <c r="BW222" i="25" s="1"/>
  <c r="BW221" i="25"/>
  <c r="BW224" i="25"/>
  <c r="BO220" i="25"/>
  <c r="BO222" i="25" s="1"/>
  <c r="BO221" i="25"/>
  <c r="BO224" i="25"/>
  <c r="BG220" i="25"/>
  <c r="BG221" i="25"/>
  <c r="BG223" i="25" s="1"/>
  <c r="BG224" i="25"/>
  <c r="AY220" i="25"/>
  <c r="AY221" i="25"/>
  <c r="AY223" i="25" s="1"/>
  <c r="AY224" i="25"/>
  <c r="AQ220" i="25"/>
  <c r="AQ221" i="25"/>
  <c r="AQ224" i="25"/>
  <c r="AI220" i="25"/>
  <c r="AI222" i="25" s="1"/>
  <c r="AI221" i="25"/>
  <c r="AI224" i="25"/>
  <c r="AA220" i="25"/>
  <c r="AA222" i="25" s="1"/>
  <c r="AA221" i="25"/>
  <c r="AA224" i="25"/>
  <c r="S224" i="25"/>
  <c r="S221" i="25"/>
  <c r="S220" i="25"/>
  <c r="S222" i="25" s="1"/>
  <c r="K224" i="25"/>
  <c r="K221" i="25"/>
  <c r="K220" i="25"/>
  <c r="EB218" i="25"/>
  <c r="EB216" i="25" s="1"/>
  <c r="EB214" i="25"/>
  <c r="EB215" i="25"/>
  <c r="DO218" i="25"/>
  <c r="DO214" i="25"/>
  <c r="DO217" i="25" s="1"/>
  <c r="DO215" i="25"/>
  <c r="DG218" i="25"/>
  <c r="DG214" i="25"/>
  <c r="DG217" i="25" s="1"/>
  <c r="DG215" i="25"/>
  <c r="CY218" i="25"/>
  <c r="CY214" i="25"/>
  <c r="CY215" i="25"/>
  <c r="CQ218" i="25"/>
  <c r="CQ216" i="25" s="1"/>
  <c r="CQ214" i="25"/>
  <c r="CQ215" i="25"/>
  <c r="CI218" i="25"/>
  <c r="CI216" i="25" s="1"/>
  <c r="CI214" i="25"/>
  <c r="CI215" i="25"/>
  <c r="CA218" i="25"/>
  <c r="CA214" i="25"/>
  <c r="CA215" i="25"/>
  <c r="BS218" i="25"/>
  <c r="BS216" i="25" s="1"/>
  <c r="BS214" i="25"/>
  <c r="BS215" i="25"/>
  <c r="BK218" i="25"/>
  <c r="BK216" i="25" s="1"/>
  <c r="BK214" i="25"/>
  <c r="BK215" i="25"/>
  <c r="BC218" i="25"/>
  <c r="BC214" i="25"/>
  <c r="BC215" i="25"/>
  <c r="AU218" i="25"/>
  <c r="AU214" i="25"/>
  <c r="AU217" i="25" s="1"/>
  <c r="AU215" i="25"/>
  <c r="AM218" i="25"/>
  <c r="AM214" i="25"/>
  <c r="AM215" i="25"/>
  <c r="AE218" i="25"/>
  <c r="AE216" i="25" s="1"/>
  <c r="AE214" i="25"/>
  <c r="AE215" i="25"/>
  <c r="W218" i="25"/>
  <c r="W216" i="25" s="1"/>
  <c r="W214" i="25"/>
  <c r="W215" i="25"/>
  <c r="O218" i="25"/>
  <c r="O214" i="25"/>
  <c r="O215" i="25"/>
  <c r="G218" i="25"/>
  <c r="G216" i="25" s="1"/>
  <c r="G214" i="25"/>
  <c r="G215" i="25"/>
  <c r="DW212" i="25"/>
  <c r="DW210" i="25" s="1"/>
  <c r="DW208" i="25"/>
  <c r="DW209" i="25"/>
  <c r="DL208" i="25"/>
  <c r="DL209" i="25"/>
  <c r="DL211" i="25" s="1"/>
  <c r="DL212" i="25"/>
  <c r="DD208" i="25"/>
  <c r="DD209" i="25"/>
  <c r="DD212" i="25"/>
  <c r="CV208" i="25"/>
  <c r="CV209" i="25"/>
  <c r="CV212" i="25"/>
  <c r="CV210" i="25" s="1"/>
  <c r="CN208" i="25"/>
  <c r="CN211" i="25" s="1"/>
  <c r="CN209" i="25"/>
  <c r="CN212" i="25"/>
  <c r="CF208" i="25"/>
  <c r="CF209" i="25"/>
  <c r="CF212" i="25"/>
  <c r="BX208" i="25"/>
  <c r="BX209" i="25"/>
  <c r="BX212" i="25"/>
  <c r="BP208" i="25"/>
  <c r="BP209" i="25"/>
  <c r="BP212" i="25"/>
  <c r="BH208" i="25"/>
  <c r="BH209" i="25"/>
  <c r="BH212" i="25"/>
  <c r="AZ208" i="25"/>
  <c r="AZ209" i="25"/>
  <c r="AZ211" i="25" s="1"/>
  <c r="AZ212" i="25"/>
  <c r="AR208" i="25"/>
  <c r="AR209" i="25"/>
  <c r="AR212" i="25"/>
  <c r="AJ208" i="25"/>
  <c r="AJ209" i="25"/>
  <c r="AJ212" i="25"/>
  <c r="AJ210" i="25" s="1"/>
  <c r="AB208" i="25"/>
  <c r="AB211" i="25" s="1"/>
  <c r="AB209" i="25"/>
  <c r="AB212" i="25"/>
  <c r="T208" i="25"/>
  <c r="T209" i="25"/>
  <c r="T212" i="25"/>
  <c r="L208" i="25"/>
  <c r="L209" i="25"/>
  <c r="L212" i="25"/>
  <c r="EC202" i="25"/>
  <c r="EC206" i="25"/>
  <c r="EC203" i="25"/>
  <c r="DU202" i="25"/>
  <c r="DU203" i="25"/>
  <c r="DU206" i="25"/>
  <c r="DI202" i="25"/>
  <c r="DI206" i="25"/>
  <c r="DI204" i="25" s="1"/>
  <c r="DI203" i="25"/>
  <c r="DA203" i="25"/>
  <c r="DA206" i="25"/>
  <c r="DA204" i="25" s="1"/>
  <c r="DA202" i="25"/>
  <c r="CS202" i="25"/>
  <c r="CS203" i="25"/>
  <c r="CS206" i="25"/>
  <c r="CS204" i="25" s="1"/>
  <c r="CK206" i="25"/>
  <c r="CK204" i="25" s="1"/>
  <c r="CK202" i="25"/>
  <c r="CK203" i="25"/>
  <c r="CC202" i="25"/>
  <c r="CC206" i="25"/>
  <c r="CC203" i="25"/>
  <c r="BU203" i="25"/>
  <c r="BU206" i="25"/>
  <c r="BU202" i="25"/>
  <c r="BU205" i="25" s="1"/>
  <c r="BM203" i="25"/>
  <c r="BM202" i="25"/>
  <c r="BM206" i="25"/>
  <c r="BE203" i="25"/>
  <c r="BE206" i="25"/>
  <c r="BE202" i="25"/>
  <c r="AW202" i="25"/>
  <c r="AW203" i="25"/>
  <c r="AW205" i="25" s="1"/>
  <c r="AW206" i="25"/>
  <c r="AO206" i="25"/>
  <c r="AO203" i="25"/>
  <c r="AO202" i="25"/>
  <c r="AG202" i="25"/>
  <c r="AG203" i="25"/>
  <c r="AG206" i="25"/>
  <c r="AG204" i="25" s="1"/>
  <c r="Y203" i="25"/>
  <c r="Y205" i="25" s="1"/>
  <c r="Y206" i="25"/>
  <c r="Y202" i="25"/>
  <c r="I206" i="25"/>
  <c r="I204" i="25" s="1"/>
  <c r="I203" i="25"/>
  <c r="I202" i="25"/>
  <c r="DZ196" i="25"/>
  <c r="DZ197" i="25"/>
  <c r="DZ200" i="25"/>
  <c r="DO200" i="25"/>
  <c r="DO198" i="25" s="1"/>
  <c r="DO196" i="25"/>
  <c r="DO197" i="25"/>
  <c r="DG200" i="25"/>
  <c r="DG198" i="25" s="1"/>
  <c r="DG196" i="25"/>
  <c r="DG197" i="25"/>
  <c r="CY200" i="25"/>
  <c r="CY196" i="25"/>
  <c r="CY199" i="25" s="1"/>
  <c r="CY197" i="25"/>
  <c r="CQ200" i="25"/>
  <c r="CQ196" i="25"/>
  <c r="CQ197" i="25"/>
  <c r="CI200" i="25"/>
  <c r="CI196" i="25"/>
  <c r="CI197" i="25"/>
  <c r="CA200" i="25"/>
  <c r="CA198" i="25" s="1"/>
  <c r="CA196" i="25"/>
  <c r="CA197" i="25"/>
  <c r="BS200" i="25"/>
  <c r="BS198" i="25" s="1"/>
  <c r="BS196" i="25"/>
  <c r="BS197" i="25"/>
  <c r="BK200" i="25"/>
  <c r="BK196" i="25"/>
  <c r="BK197" i="25"/>
  <c r="BK199" i="25" s="1"/>
  <c r="BC200" i="25"/>
  <c r="BC198" i="25" s="1"/>
  <c r="BC196" i="25"/>
  <c r="BC197" i="25"/>
  <c r="AU200" i="25"/>
  <c r="AU198" i="25" s="1"/>
  <c r="AU196" i="25"/>
  <c r="AU197" i="25"/>
  <c r="AM200" i="25"/>
  <c r="AM196" i="25"/>
  <c r="AM199" i="25" s="1"/>
  <c r="AM197" i="25"/>
  <c r="AE200" i="25"/>
  <c r="AE196" i="25"/>
  <c r="AE197" i="25"/>
  <c r="W200" i="25"/>
  <c r="W196" i="25"/>
  <c r="W197" i="25"/>
  <c r="O200" i="25"/>
  <c r="O198" i="25" s="1"/>
  <c r="O196" i="25"/>
  <c r="O197" i="25"/>
  <c r="G200" i="25"/>
  <c r="G198" i="25" s="1"/>
  <c r="G196" i="25"/>
  <c r="G197" i="25"/>
  <c r="EC194" i="25"/>
  <c r="EC191" i="25"/>
  <c r="EC190" i="25"/>
  <c r="EC193" i="25" s="1"/>
  <c r="DU194" i="25"/>
  <c r="DU192" i="25" s="1"/>
  <c r="DU190" i="25"/>
  <c r="DU191" i="25"/>
  <c r="DI191" i="25"/>
  <c r="DI194" i="25"/>
  <c r="DI190" i="25"/>
  <c r="DA190" i="25"/>
  <c r="DA191" i="25"/>
  <c r="DA193" i="25" s="1"/>
  <c r="DA194" i="25"/>
  <c r="CS190" i="25"/>
  <c r="CS191" i="25"/>
  <c r="CS194" i="25"/>
  <c r="CK191" i="25"/>
  <c r="CK190" i="25"/>
  <c r="CK194" i="25"/>
  <c r="CK192" i="25" s="1"/>
  <c r="CC190" i="25"/>
  <c r="CC193" i="25" s="1"/>
  <c r="CC191" i="25"/>
  <c r="CC194" i="25"/>
  <c r="BU190" i="25"/>
  <c r="BU191" i="25"/>
  <c r="BU194" i="25"/>
  <c r="BM190" i="25"/>
  <c r="BM191" i="25"/>
  <c r="BM194" i="25"/>
  <c r="BM192" i="25" s="1"/>
  <c r="BE190" i="25"/>
  <c r="BE191" i="25"/>
  <c r="BE194" i="25"/>
  <c r="AW190" i="25"/>
  <c r="AW194" i="25"/>
  <c r="AW191" i="25"/>
  <c r="AO190" i="25"/>
  <c r="AO191" i="25"/>
  <c r="AO193" i="25" s="1"/>
  <c r="AO194" i="25"/>
  <c r="AG194" i="25"/>
  <c r="AG190" i="25"/>
  <c r="AG191" i="25"/>
  <c r="Y194" i="25"/>
  <c r="Y191" i="25"/>
  <c r="Y190" i="25"/>
  <c r="Q194" i="25"/>
  <c r="Q192" i="25" s="1"/>
  <c r="Q190" i="25"/>
  <c r="Q191" i="25"/>
  <c r="I194" i="25"/>
  <c r="I192" i="25" s="1"/>
  <c r="I190" i="25"/>
  <c r="I191" i="25"/>
  <c r="DW186" i="25"/>
  <c r="DW182" i="25"/>
  <c r="DW183" i="25"/>
  <c r="DK182" i="25"/>
  <c r="DK183" i="25"/>
  <c r="DK186" i="25"/>
  <c r="DC182" i="25"/>
  <c r="DC183" i="25"/>
  <c r="DC186" i="25"/>
  <c r="CU182" i="25"/>
  <c r="CU183" i="25"/>
  <c r="CU185" i="25" s="1"/>
  <c r="CU186" i="25"/>
  <c r="CM182" i="25"/>
  <c r="CM183" i="25"/>
  <c r="CM186" i="25"/>
  <c r="CE182" i="25"/>
  <c r="CE183" i="25"/>
  <c r="CE186" i="25"/>
  <c r="CE184" i="25" s="1"/>
  <c r="BW182" i="25"/>
  <c r="BW185" i="25" s="1"/>
  <c r="BW183" i="25"/>
  <c r="BW186" i="25"/>
  <c r="BO182" i="25"/>
  <c r="BO183" i="25"/>
  <c r="BO186" i="25"/>
  <c r="BG182" i="25"/>
  <c r="BG183" i="25"/>
  <c r="BG186" i="25"/>
  <c r="BG184" i="25" s="1"/>
  <c r="AY182" i="25"/>
  <c r="AY183" i="25"/>
  <c r="AY186" i="25"/>
  <c r="AQ182" i="25"/>
  <c r="AQ183" i="25"/>
  <c r="AQ186" i="25"/>
  <c r="AI182" i="25"/>
  <c r="AI183" i="25"/>
  <c r="AI185" i="25" s="1"/>
  <c r="AI186" i="25"/>
  <c r="AA182" i="25"/>
  <c r="AA183" i="25"/>
  <c r="AA186" i="25"/>
  <c r="S182" i="25"/>
  <c r="S183" i="25"/>
  <c r="S186" i="25"/>
  <c r="S184" i="25" s="1"/>
  <c r="K182" i="25"/>
  <c r="K185" i="25" s="1"/>
  <c r="K183" i="25"/>
  <c r="K186" i="25"/>
  <c r="EB177" i="25"/>
  <c r="EB176" i="25"/>
  <c r="EB180" i="25"/>
  <c r="DP176" i="25"/>
  <c r="DP177" i="25"/>
  <c r="DP180" i="25"/>
  <c r="DP178" i="25" s="1"/>
  <c r="DH176" i="25"/>
  <c r="DH177" i="25"/>
  <c r="DH180" i="25"/>
  <c r="CZ176" i="25"/>
  <c r="CZ177" i="25"/>
  <c r="CZ180" i="25"/>
  <c r="CR176" i="25"/>
  <c r="CR177" i="25"/>
  <c r="CR180" i="25"/>
  <c r="CJ176" i="25"/>
  <c r="CJ177" i="25"/>
  <c r="CJ180" i="25"/>
  <c r="CB176" i="25"/>
  <c r="CB177" i="25"/>
  <c r="CB180" i="25"/>
  <c r="CB178" i="25" s="1"/>
  <c r="BT176" i="25"/>
  <c r="BT179" i="25" s="1"/>
  <c r="BT177" i="25"/>
  <c r="BT180" i="25"/>
  <c r="BL176" i="25"/>
  <c r="BL177" i="25"/>
  <c r="BL180" i="25"/>
  <c r="BD176" i="25"/>
  <c r="BD177" i="25"/>
  <c r="BD180" i="25"/>
  <c r="BD178" i="25" s="1"/>
  <c r="AV176" i="25"/>
  <c r="AV177" i="25"/>
  <c r="AV180" i="25"/>
  <c r="AN176" i="25"/>
  <c r="AN177" i="25"/>
  <c r="AN180" i="25"/>
  <c r="AF176" i="25"/>
  <c r="AF177" i="25"/>
  <c r="AF179" i="25" s="1"/>
  <c r="AF180" i="25"/>
  <c r="X176" i="25"/>
  <c r="X177" i="25"/>
  <c r="X180" i="25"/>
  <c r="P176" i="25"/>
  <c r="P177" i="25"/>
  <c r="P180" i="25"/>
  <c r="P178" i="25" s="1"/>
  <c r="H176" i="25"/>
  <c r="H179" i="25" s="1"/>
  <c r="H177" i="25"/>
  <c r="H180" i="25"/>
  <c r="EC170" i="25"/>
  <c r="EC171" i="25"/>
  <c r="EC174" i="25"/>
  <c r="DP174" i="25"/>
  <c r="DP170" i="25"/>
  <c r="DP171" i="25"/>
  <c r="DP173" i="25" s="1"/>
  <c r="DH174" i="25"/>
  <c r="DH170" i="25"/>
  <c r="DH171" i="25"/>
  <c r="CZ174" i="25"/>
  <c r="CZ172" i="25" s="1"/>
  <c r="CZ170" i="25"/>
  <c r="CZ171" i="25"/>
  <c r="CR174" i="25"/>
  <c r="CR170" i="25"/>
  <c r="CR173" i="25" s="1"/>
  <c r="CR171" i="25"/>
  <c r="CJ174" i="25"/>
  <c r="CJ170" i="25"/>
  <c r="CJ171" i="25"/>
  <c r="CB174" i="25"/>
  <c r="CB170" i="25"/>
  <c r="CB171" i="25"/>
  <c r="BT174" i="25"/>
  <c r="BT172" i="25" s="1"/>
  <c r="BT170" i="25"/>
  <c r="BT171" i="25"/>
  <c r="BL174" i="25"/>
  <c r="BL172" i="25" s="1"/>
  <c r="BL170" i="25"/>
  <c r="BL171" i="25"/>
  <c r="BD174" i="25"/>
  <c r="BD170" i="25"/>
  <c r="BD171" i="25"/>
  <c r="BD173" i="25" s="1"/>
  <c r="AV174" i="25"/>
  <c r="AV170" i="25"/>
  <c r="AV171" i="25"/>
  <c r="AN174" i="25"/>
  <c r="AN172" i="25" s="1"/>
  <c r="AN170" i="25"/>
  <c r="AN171" i="25"/>
  <c r="AF174" i="25"/>
  <c r="AF170" i="25"/>
  <c r="AF171" i="25"/>
  <c r="X174" i="25"/>
  <c r="X170" i="25"/>
  <c r="X171" i="25"/>
  <c r="P174" i="25"/>
  <c r="P170" i="25"/>
  <c r="P171" i="25"/>
  <c r="H174" i="25"/>
  <c r="H172" i="25" s="1"/>
  <c r="H170" i="25"/>
  <c r="H171" i="25"/>
  <c r="DY163" i="25"/>
  <c r="DY164" i="25"/>
  <c r="DY167" i="25"/>
  <c r="DM163" i="25"/>
  <c r="DM164" i="25"/>
  <c r="DM167" i="25"/>
  <c r="DM165" i="25" s="1"/>
  <c r="DE163" i="25"/>
  <c r="DE164" i="25"/>
  <c r="DE167" i="25"/>
  <c r="CW163" i="25"/>
  <c r="CW164" i="25"/>
  <c r="CW167" i="25"/>
  <c r="CO163" i="25"/>
  <c r="CO164" i="25"/>
  <c r="CO166" i="25" s="1"/>
  <c r="CO167" i="25"/>
  <c r="CG163" i="25"/>
  <c r="CG164" i="25"/>
  <c r="CG167" i="25"/>
  <c r="BY163" i="25"/>
  <c r="BY164" i="25"/>
  <c r="BY167" i="25"/>
  <c r="BY165" i="25" s="1"/>
  <c r="BQ163" i="25"/>
  <c r="BQ166" i="25" s="1"/>
  <c r="BQ164" i="25"/>
  <c r="BQ167" i="25"/>
  <c r="BI163" i="25"/>
  <c r="BI164" i="25"/>
  <c r="BI167" i="25"/>
  <c r="BA163" i="25"/>
  <c r="BA164" i="25"/>
  <c r="BA167" i="25"/>
  <c r="BA165" i="25" s="1"/>
  <c r="AS163" i="25"/>
  <c r="AS164" i="25"/>
  <c r="AS167" i="25"/>
  <c r="AK163" i="25"/>
  <c r="AK164" i="25"/>
  <c r="AK167" i="25"/>
  <c r="AC163" i="25"/>
  <c r="AC164" i="25"/>
  <c r="AC166" i="25" s="1"/>
  <c r="AC167" i="25"/>
  <c r="U163" i="25"/>
  <c r="U164" i="25"/>
  <c r="U167" i="25"/>
  <c r="M163" i="25"/>
  <c r="M164" i="25"/>
  <c r="M167" i="25"/>
  <c r="M165" i="25" s="1"/>
  <c r="ED157" i="25"/>
  <c r="ED158" i="25"/>
  <c r="ED161" i="25"/>
  <c r="DV157" i="25"/>
  <c r="DV158" i="25"/>
  <c r="DV161" i="25"/>
  <c r="DK157" i="25"/>
  <c r="DK158" i="25"/>
  <c r="DK161" i="25"/>
  <c r="DK159" i="25" s="1"/>
  <c r="DC157" i="25"/>
  <c r="DC158" i="25"/>
  <c r="DC161" i="25"/>
  <c r="CU157" i="25"/>
  <c r="CU158" i="25"/>
  <c r="CU161" i="25"/>
  <c r="CM157" i="25"/>
  <c r="CM158" i="25"/>
  <c r="CM160" i="25" s="1"/>
  <c r="CM161" i="25"/>
  <c r="CE157" i="25"/>
  <c r="CE158" i="25"/>
  <c r="CE161" i="25"/>
  <c r="BW157" i="25"/>
  <c r="BW158" i="25"/>
  <c r="BW161" i="25"/>
  <c r="BW159" i="25" s="1"/>
  <c r="BO157" i="25"/>
  <c r="BO158" i="25"/>
  <c r="BO161" i="25"/>
  <c r="BG157" i="25"/>
  <c r="BG158" i="25"/>
  <c r="BG161" i="25"/>
  <c r="AY157" i="25"/>
  <c r="AY158" i="25"/>
  <c r="AY161" i="25"/>
  <c r="AY159" i="25" s="1"/>
  <c r="AQ157" i="25"/>
  <c r="AQ158" i="25"/>
  <c r="AQ161" i="25"/>
  <c r="AI157" i="25"/>
  <c r="AI158" i="25"/>
  <c r="AI161" i="25"/>
  <c r="AA157" i="25"/>
  <c r="AA158" i="25"/>
  <c r="AA160" i="25" s="1"/>
  <c r="AA161" i="25"/>
  <c r="S157" i="25"/>
  <c r="S158" i="25"/>
  <c r="S161" i="25"/>
  <c r="K157" i="25"/>
  <c r="K158" i="25"/>
  <c r="K161" i="25"/>
  <c r="K159" i="25" s="1"/>
  <c r="DX94" i="25"/>
  <c r="DX92" i="25" s="1"/>
  <c r="DX90" i="25"/>
  <c r="DX91" i="25"/>
  <c r="DU78" i="25"/>
  <c r="DV84" i="25"/>
  <c r="DV86" i="25" s="1"/>
  <c r="DV85" i="25"/>
  <c r="DU90" i="25"/>
  <c r="DU91" i="25"/>
  <c r="DU94" i="25"/>
  <c r="DU92" i="25" s="1"/>
  <c r="DW101" i="25"/>
  <c r="DW99" i="25" s="1"/>
  <c r="DW97" i="25"/>
  <c r="DW98" i="25"/>
  <c r="DO101" i="25"/>
  <c r="DO99" i="25" s="1"/>
  <c r="DO97" i="25"/>
  <c r="DO98" i="25"/>
  <c r="DP104" i="25"/>
  <c r="DP105" i="25"/>
  <c r="DP107" i="25" s="1"/>
  <c r="DP108" i="25"/>
  <c r="DV111" i="25"/>
  <c r="DV112" i="25"/>
  <c r="DV115" i="25"/>
  <c r="DT117" i="25"/>
  <c r="DT118" i="25"/>
  <c r="DT121" i="25"/>
  <c r="DT119" i="25" s="1"/>
  <c r="DR125" i="25"/>
  <c r="DR128" i="25" s="1"/>
  <c r="DR126" i="25"/>
  <c r="DR129" i="25"/>
  <c r="DS137" i="25"/>
  <c r="DS138" i="25"/>
  <c r="DS141" i="25"/>
  <c r="DU145" i="25"/>
  <c r="DU146" i="25"/>
  <c r="DU149" i="25"/>
  <c r="DU147" i="25" s="1"/>
  <c r="DR161" i="25"/>
  <c r="DR159" i="25" s="1"/>
  <c r="DR157" i="25"/>
  <c r="DR158" i="25"/>
  <c r="DT176" i="25"/>
  <c r="DT177" i="25"/>
  <c r="DT180" i="25"/>
  <c r="DS203" i="25"/>
  <c r="DS206" i="25"/>
  <c r="DS204" i="25" s="1"/>
  <c r="DS202" i="25"/>
  <c r="DS214" i="25"/>
  <c r="DS215" i="25"/>
  <c r="DS217" i="25" s="1"/>
  <c r="DS218" i="25"/>
  <c r="DT230" i="25"/>
  <c r="DT227" i="25"/>
  <c r="DT226" i="25"/>
  <c r="DT233" i="25"/>
  <c r="DT236" i="25" s="1"/>
  <c r="DT234" i="25"/>
  <c r="DT237" i="25"/>
  <c r="DT240" i="25"/>
  <c r="DT243" i="25" s="1"/>
  <c r="DT241" i="25"/>
  <c r="DT244" i="25"/>
  <c r="DQ246" i="25"/>
  <c r="DQ247" i="25"/>
  <c r="DQ250" i="25"/>
  <c r="DQ249" i="25" s="1"/>
  <c r="DS265" i="25"/>
  <c r="DS268" i="25"/>
  <c r="DS264" i="25"/>
  <c r="DS267" i="25" s="1"/>
  <c r="DS75" i="25"/>
  <c r="DS73" i="25" s="1"/>
  <c r="DK75" i="25"/>
  <c r="DC75" i="25"/>
  <c r="CU75" i="25"/>
  <c r="CU73" i="25" s="1"/>
  <c r="CM75" i="25"/>
  <c r="CM73" i="25" s="1"/>
  <c r="CE75" i="25"/>
  <c r="CE73" i="25" s="1"/>
  <c r="BW75" i="25"/>
  <c r="BO75" i="25"/>
  <c r="BG75" i="25"/>
  <c r="BG73" i="25" s="1"/>
  <c r="AY75" i="25"/>
  <c r="AQ75" i="25"/>
  <c r="AI75" i="25"/>
  <c r="AI73" i="25" s="1"/>
  <c r="AA75" i="25"/>
  <c r="AA73" i="25" s="1"/>
  <c r="S75" i="25"/>
  <c r="S73" i="25" s="1"/>
  <c r="K75" i="25"/>
  <c r="DK72" i="25"/>
  <c r="DC72" i="25"/>
  <c r="CU72" i="25"/>
  <c r="CM72" i="25"/>
  <c r="CE72" i="25"/>
  <c r="BW72" i="25"/>
  <c r="BW74" i="25" s="1"/>
  <c r="BO72" i="25"/>
  <c r="BG72" i="25"/>
  <c r="AY72" i="25"/>
  <c r="AQ72" i="25"/>
  <c r="AI72" i="25"/>
  <c r="AA72" i="25"/>
  <c r="S72" i="25"/>
  <c r="K72" i="25"/>
  <c r="K74" i="25" s="1"/>
  <c r="EB82" i="25"/>
  <c r="DL82" i="25"/>
  <c r="DD82" i="25"/>
  <c r="DD80" i="25" s="1"/>
  <c r="CV82" i="25"/>
  <c r="CN82" i="25"/>
  <c r="CF82" i="25"/>
  <c r="CF80" i="25" s="1"/>
  <c r="BX82" i="25"/>
  <c r="BX80" i="25" s="1"/>
  <c r="BP82" i="25"/>
  <c r="BP80" i="25" s="1"/>
  <c r="BH82" i="25"/>
  <c r="AZ82" i="25"/>
  <c r="AR82" i="25"/>
  <c r="AJ82" i="25"/>
  <c r="AJ80" i="25" s="1"/>
  <c r="AB82" i="25"/>
  <c r="AB80" i="25" s="1"/>
  <c r="T82" i="25"/>
  <c r="T80" i="25" s="1"/>
  <c r="L82" i="25"/>
  <c r="L80" i="25" s="1"/>
  <c r="EB79" i="25"/>
  <c r="DL79" i="25"/>
  <c r="DD79" i="25"/>
  <c r="CV79" i="25"/>
  <c r="CN79" i="25"/>
  <c r="CF79" i="25"/>
  <c r="BX79" i="25"/>
  <c r="BP79" i="25"/>
  <c r="BH79" i="25"/>
  <c r="AY79" i="25"/>
  <c r="AO79" i="25"/>
  <c r="AF79" i="25"/>
  <c r="M79" i="25"/>
  <c r="CP88" i="25"/>
  <c r="AD88" i="25"/>
  <c r="BS91" i="25"/>
  <c r="BS92" i="25" s="1"/>
  <c r="BY101" i="25"/>
  <c r="BY99" i="25" s="1"/>
  <c r="CX115" i="25"/>
  <c r="DD129" i="25"/>
  <c r="DD125" i="25"/>
  <c r="BL132" i="25"/>
  <c r="DL138" i="25"/>
  <c r="BG133" i="25"/>
  <c r="AH267" i="25"/>
  <c r="R267" i="25"/>
  <c r="DV267" i="25"/>
  <c r="DF267" i="25"/>
  <c r="CP267" i="25"/>
  <c r="BZ267" i="25"/>
  <c r="BJ267" i="25"/>
  <c r="AT267" i="25"/>
  <c r="AD267" i="25"/>
  <c r="N267" i="25"/>
  <c r="AS266" i="25"/>
  <c r="AS267" i="25"/>
  <c r="AK266" i="25"/>
  <c r="AK267" i="25"/>
  <c r="AG267" i="25"/>
  <c r="AG266" i="25"/>
  <c r="AC266" i="25"/>
  <c r="AC267" i="25"/>
  <c r="Y267" i="25"/>
  <c r="Y266" i="25"/>
  <c r="U266" i="25"/>
  <c r="U267" i="25"/>
  <c r="M266" i="25"/>
  <c r="M267" i="25"/>
  <c r="I266" i="25"/>
  <c r="I267" i="25"/>
  <c r="EC267" i="25"/>
  <c r="DM267" i="25"/>
  <c r="DE267" i="25"/>
  <c r="CW267" i="25"/>
  <c r="CO267" i="25"/>
  <c r="CG267" i="25"/>
  <c r="BY267" i="25"/>
  <c r="BQ267" i="25"/>
  <c r="BI267" i="25"/>
  <c r="BA267" i="25"/>
  <c r="AP267" i="25"/>
  <c r="Z267" i="25"/>
  <c r="J267" i="25"/>
  <c r="DX267" i="25"/>
  <c r="DT267" i="25"/>
  <c r="DP267" i="25"/>
  <c r="DL267" i="25"/>
  <c r="DD267" i="25"/>
  <c r="CZ267" i="25"/>
  <c r="CV267" i="25"/>
  <c r="CR267" i="25"/>
  <c r="CN267" i="25"/>
  <c r="CF267" i="25"/>
  <c r="CB267" i="25"/>
  <c r="BX267" i="25"/>
  <c r="BP267" i="25"/>
  <c r="BL267" i="25"/>
  <c r="BH267" i="25"/>
  <c r="BD267" i="25"/>
  <c r="AZ267" i="25"/>
  <c r="AR267" i="25"/>
  <c r="AN267" i="25"/>
  <c r="AJ267" i="25"/>
  <c r="AF267" i="25"/>
  <c r="AB267" i="25"/>
  <c r="T267" i="25"/>
  <c r="P267" i="25"/>
  <c r="L267" i="25"/>
  <c r="EA267" i="25"/>
  <c r="DW267" i="25"/>
  <c r="DG267" i="25"/>
  <c r="DC267" i="25"/>
  <c r="CU267" i="25"/>
  <c r="CI267" i="25"/>
  <c r="CE267" i="25"/>
  <c r="BW267" i="25"/>
  <c r="BK267" i="25"/>
  <c r="BG267" i="25"/>
  <c r="AU267" i="25"/>
  <c r="AQ267" i="25"/>
  <c r="AI267" i="25"/>
  <c r="S267" i="25"/>
  <c r="K267" i="25"/>
  <c r="DV261" i="25"/>
  <c r="DF261" i="25"/>
  <c r="CP261" i="25"/>
  <c r="AT261" i="25"/>
  <c r="AH261" i="25"/>
  <c r="R261" i="25"/>
  <c r="DJ260" i="25"/>
  <c r="CT260" i="25"/>
  <c r="CD260" i="25"/>
  <c r="BN260" i="25"/>
  <c r="AO260" i="25"/>
  <c r="AO261" i="25"/>
  <c r="AK261" i="25"/>
  <c r="AK260" i="25"/>
  <c r="AG260" i="25"/>
  <c r="AG261" i="25"/>
  <c r="AC260" i="25"/>
  <c r="AC261" i="25"/>
  <c r="Y260" i="25"/>
  <c r="Y261" i="25"/>
  <c r="Q260" i="25"/>
  <c r="Q261" i="25"/>
  <c r="M261" i="25"/>
  <c r="M260" i="25"/>
  <c r="I260" i="25"/>
  <c r="I261" i="25"/>
  <c r="EC261" i="25"/>
  <c r="DU261" i="25"/>
  <c r="DM261" i="25"/>
  <c r="CW261" i="25"/>
  <c r="CO261" i="25"/>
  <c r="BY261" i="25"/>
  <c r="BI261" i="25"/>
  <c r="BA261" i="25"/>
  <c r="AD261" i="25"/>
  <c r="N261" i="25"/>
  <c r="DB261" i="25"/>
  <c r="CL261" i="25"/>
  <c r="BV261" i="25"/>
  <c r="BF261" i="25"/>
  <c r="AP261" i="25"/>
  <c r="Z261" i="25"/>
  <c r="J261" i="25"/>
  <c r="EB261" i="25"/>
  <c r="DT261" i="25"/>
  <c r="DP261" i="25"/>
  <c r="DD261" i="25"/>
  <c r="CZ261" i="25"/>
  <c r="CV261" i="25"/>
  <c r="CR261" i="25"/>
  <c r="CN261" i="25"/>
  <c r="CB261" i="25"/>
  <c r="BT261" i="25"/>
  <c r="BP261" i="25"/>
  <c r="BH261" i="25"/>
  <c r="BD261" i="25"/>
  <c r="AR261" i="25"/>
  <c r="AN261" i="25"/>
  <c r="AJ261" i="25"/>
  <c r="AF261" i="25"/>
  <c r="AB261" i="25"/>
  <c r="P261" i="25"/>
  <c r="H261" i="25"/>
  <c r="EA261" i="25"/>
  <c r="DW261" i="25"/>
  <c r="DK261" i="25"/>
  <c r="DG261" i="25"/>
  <c r="DC261" i="25"/>
  <c r="CU261" i="25"/>
  <c r="CQ261" i="25"/>
  <c r="CM261" i="25"/>
  <c r="CI261" i="25"/>
  <c r="CE261" i="25"/>
  <c r="BW261" i="25"/>
  <c r="BS261" i="25"/>
  <c r="BO261" i="25"/>
  <c r="BK261" i="25"/>
  <c r="BG261" i="25"/>
  <c r="AU261" i="25"/>
  <c r="AQ261" i="25"/>
  <c r="AM261" i="25"/>
  <c r="AI261" i="25"/>
  <c r="AE261" i="25"/>
  <c r="AA261" i="25"/>
  <c r="W261" i="25"/>
  <c r="S261" i="25"/>
  <c r="K261" i="25"/>
  <c r="G261" i="25"/>
  <c r="DR255" i="25"/>
  <c r="CL255" i="25"/>
  <c r="N255" i="25"/>
  <c r="N254" i="25"/>
  <c r="AT254" i="25"/>
  <c r="AT255" i="25"/>
  <c r="AP255" i="25"/>
  <c r="AL254" i="25"/>
  <c r="AL255" i="25"/>
  <c r="AD254" i="25"/>
  <c r="AD255" i="25"/>
  <c r="Z255" i="25"/>
  <c r="R254" i="25"/>
  <c r="R255" i="25"/>
  <c r="DN255" i="25"/>
  <c r="CX255" i="25"/>
  <c r="BR255" i="25"/>
  <c r="BB255" i="25"/>
  <c r="DZ255" i="25"/>
  <c r="CD255" i="25"/>
  <c r="BN255" i="25"/>
  <c r="DU255" i="25"/>
  <c r="DQ255" i="25"/>
  <c r="DI255" i="25"/>
  <c r="DE255" i="25"/>
  <c r="DA255" i="25"/>
  <c r="CS255" i="25"/>
  <c r="CO255" i="25"/>
  <c r="CK255" i="25"/>
  <c r="CG255" i="25"/>
  <c r="CC255" i="25"/>
  <c r="BU255" i="25"/>
  <c r="BQ255" i="25"/>
  <c r="BM255" i="25"/>
  <c r="BI255" i="25"/>
  <c r="BE255" i="25"/>
  <c r="AW255" i="25"/>
  <c r="AS255" i="25"/>
  <c r="AO255" i="25"/>
  <c r="AG255" i="25"/>
  <c r="AC255" i="25"/>
  <c r="Y255" i="25"/>
  <c r="U255" i="25"/>
  <c r="Q255" i="25"/>
  <c r="EB255" i="25"/>
  <c r="DX255" i="25"/>
  <c r="DT255" i="25"/>
  <c r="DP255" i="25"/>
  <c r="DL255" i="25"/>
  <c r="DH255" i="25"/>
  <c r="DD255" i="25"/>
  <c r="CZ255" i="25"/>
  <c r="CR255" i="25"/>
  <c r="CN255" i="25"/>
  <c r="CJ255" i="25"/>
  <c r="CF255" i="25"/>
  <c r="CB255" i="25"/>
  <c r="BT255" i="25"/>
  <c r="BP255" i="25"/>
  <c r="BL255" i="25"/>
  <c r="BH255" i="25"/>
  <c r="BD255" i="25"/>
  <c r="AZ255" i="25"/>
  <c r="AV255" i="25"/>
  <c r="AR255" i="25"/>
  <c r="AN255" i="25"/>
  <c r="AF255" i="25"/>
  <c r="AB255" i="25"/>
  <c r="X255" i="25"/>
  <c r="T255" i="25"/>
  <c r="P255" i="25"/>
  <c r="H255" i="25"/>
  <c r="EA255" i="25"/>
  <c r="DS255" i="25"/>
  <c r="DO255" i="25"/>
  <c r="DK255" i="25"/>
  <c r="DG255" i="25"/>
  <c r="CY255" i="25"/>
  <c r="CU255" i="25"/>
  <c r="CQ255" i="25"/>
  <c r="CM255" i="25"/>
  <c r="CI255" i="25"/>
  <c r="CA255" i="25"/>
  <c r="BW255" i="25"/>
  <c r="BS255" i="25"/>
  <c r="BK255" i="25"/>
  <c r="BG255" i="25"/>
  <c r="BC255" i="25"/>
  <c r="AY255" i="25"/>
  <c r="AU255" i="25"/>
  <c r="AM255" i="25"/>
  <c r="AI255" i="25"/>
  <c r="AE255" i="25"/>
  <c r="AA255" i="25"/>
  <c r="W255" i="25"/>
  <c r="O255" i="25"/>
  <c r="K255" i="25"/>
  <c r="G255" i="25"/>
  <c r="F266" i="25"/>
  <c r="F260" i="25"/>
  <c r="EB248" i="25"/>
  <c r="DX248" i="25"/>
  <c r="DT248" i="25"/>
  <c r="DL248" i="25"/>
  <c r="DH248" i="25"/>
  <c r="DD248" i="25"/>
  <c r="CZ248" i="25"/>
  <c r="CV248" i="25"/>
  <c r="CR248" i="25"/>
  <c r="CN248" i="25"/>
  <c r="CJ248" i="25"/>
  <c r="CF248" i="25"/>
  <c r="CB248" i="25"/>
  <c r="BX248" i="25"/>
  <c r="BP248" i="25"/>
  <c r="BL248" i="25"/>
  <c r="BH248" i="25"/>
  <c r="AZ248" i="25"/>
  <c r="AV248" i="25"/>
  <c r="AR248" i="25"/>
  <c r="AN248" i="25"/>
  <c r="AJ248" i="25"/>
  <c r="AB248" i="25"/>
  <c r="X248" i="25"/>
  <c r="DS248" i="25"/>
  <c r="DO248" i="25"/>
  <c r="DK248" i="25"/>
  <c r="DG248" i="25"/>
  <c r="DC248" i="25"/>
  <c r="CU248" i="25"/>
  <c r="CQ248" i="25"/>
  <c r="CM248" i="25"/>
  <c r="CI248" i="25"/>
  <c r="CE248" i="25"/>
  <c r="BW248" i="25"/>
  <c r="BS248" i="25"/>
  <c r="BO248" i="25"/>
  <c r="BG248" i="25"/>
  <c r="BC248" i="25"/>
  <c r="AY248" i="25"/>
  <c r="AU248" i="25"/>
  <c r="AQ248" i="25"/>
  <c r="AI248" i="25"/>
  <c r="AE248" i="25"/>
  <c r="AA248" i="25"/>
  <c r="R249" i="25"/>
  <c r="N249" i="25"/>
  <c r="J249" i="25"/>
  <c r="U249" i="25"/>
  <c r="Q249" i="25"/>
  <c r="M249" i="25"/>
  <c r="F248" i="25"/>
  <c r="R242" i="25"/>
  <c r="R243" i="25"/>
  <c r="CX243" i="25"/>
  <c r="DZ243" i="25"/>
  <c r="DJ243" i="25"/>
  <c r="CD243" i="25"/>
  <c r="BN243" i="25"/>
  <c r="AX243" i="25"/>
  <c r="J243" i="25"/>
  <c r="DN243" i="25"/>
  <c r="CH243" i="25"/>
  <c r="BR243" i="25"/>
  <c r="AL243" i="25"/>
  <c r="DF243" i="25"/>
  <c r="CP243" i="25"/>
  <c r="BZ243" i="25"/>
  <c r="BJ243" i="25"/>
  <c r="AT243" i="25"/>
  <c r="AD243" i="25"/>
  <c r="V242" i="25"/>
  <c r="V243" i="25"/>
  <c r="ED243" i="25"/>
  <c r="BB243" i="25"/>
  <c r="N242" i="25"/>
  <c r="N243" i="25"/>
  <c r="DR243" i="25"/>
  <c r="DB243" i="25"/>
  <c r="CL243" i="25"/>
  <c r="AP243" i="25"/>
  <c r="Z243" i="25"/>
  <c r="DY243" i="25"/>
  <c r="DU243" i="25"/>
  <c r="DQ243" i="25"/>
  <c r="DM243" i="25"/>
  <c r="DI243" i="25"/>
  <c r="DE243" i="25"/>
  <c r="CW243" i="25"/>
  <c r="CS243" i="25"/>
  <c r="CO243" i="25"/>
  <c r="CK243" i="25"/>
  <c r="CG243" i="25"/>
  <c r="BY243" i="25"/>
  <c r="BU243" i="25"/>
  <c r="BQ243" i="25"/>
  <c r="BI243" i="25"/>
  <c r="BE243" i="25"/>
  <c r="BA243" i="25"/>
  <c r="AW243" i="25"/>
  <c r="AS243" i="25"/>
  <c r="AK243" i="25"/>
  <c r="AG243" i="25"/>
  <c r="AC243" i="25"/>
  <c r="Y243" i="25"/>
  <c r="U243" i="25"/>
  <c r="M243" i="25"/>
  <c r="I243" i="25"/>
  <c r="DX243" i="25"/>
  <c r="DP243" i="25"/>
  <c r="DL243" i="25"/>
  <c r="DH243" i="25"/>
  <c r="DD243" i="25"/>
  <c r="CN243" i="25"/>
  <c r="CF243" i="25"/>
  <c r="CB243" i="25"/>
  <c r="BT243" i="25"/>
  <c r="BP243" i="25"/>
  <c r="BH243" i="25"/>
  <c r="BD243" i="25"/>
  <c r="AZ243" i="25"/>
  <c r="AV243" i="25"/>
  <c r="AR243" i="25"/>
  <c r="AN243" i="25"/>
  <c r="AB243" i="25"/>
  <c r="X243" i="25"/>
  <c r="T243" i="25"/>
  <c r="P243" i="25"/>
  <c r="H243" i="25"/>
  <c r="EA243" i="25"/>
  <c r="DW243" i="25"/>
  <c r="DS243" i="25"/>
  <c r="DO243" i="25"/>
  <c r="DK243" i="25"/>
  <c r="DG243" i="25"/>
  <c r="CY243" i="25"/>
  <c r="CU243" i="25"/>
  <c r="CQ243" i="25"/>
  <c r="CI243" i="25"/>
  <c r="CE243" i="25"/>
  <c r="CA243" i="25"/>
  <c r="BW243" i="25"/>
  <c r="BS243" i="25"/>
  <c r="BK243" i="25"/>
  <c r="BG243" i="25"/>
  <c r="BC243" i="25"/>
  <c r="AY243" i="25"/>
  <c r="AU243" i="25"/>
  <c r="AM243" i="25"/>
  <c r="AI243" i="25"/>
  <c r="AE243" i="25"/>
  <c r="W243" i="25"/>
  <c r="S243" i="25"/>
  <c r="O243" i="25"/>
  <c r="K243" i="25"/>
  <c r="G243" i="25"/>
  <c r="EC236" i="25"/>
  <c r="DU236" i="25"/>
  <c r="DQ236" i="25"/>
  <c r="DM236" i="25"/>
  <c r="DI236" i="25"/>
  <c r="DE236" i="25"/>
  <c r="DA236" i="25"/>
  <c r="CW236" i="25"/>
  <c r="CS236" i="25"/>
  <c r="CO236" i="25"/>
  <c r="CK236" i="25"/>
  <c r="CG236" i="25"/>
  <c r="CC236" i="25"/>
  <c r="BY236" i="25"/>
  <c r="BU236" i="25"/>
  <c r="BQ236" i="25"/>
  <c r="BM236" i="25"/>
  <c r="BE236" i="25"/>
  <c r="BA236" i="25"/>
  <c r="AW236" i="25"/>
  <c r="AS236" i="25"/>
  <c r="AO236" i="25"/>
  <c r="AK236" i="25"/>
  <c r="AG236" i="25"/>
  <c r="AC236" i="25"/>
  <c r="Y236" i="25"/>
  <c r="Q236" i="25"/>
  <c r="M236" i="25"/>
  <c r="EB236" i="25"/>
  <c r="DX236" i="25"/>
  <c r="DP236" i="25"/>
  <c r="DL236" i="25"/>
  <c r="DH236" i="25"/>
  <c r="DD236" i="25"/>
  <c r="CZ236" i="25"/>
  <c r="CV236" i="25"/>
  <c r="CR236" i="25"/>
  <c r="CJ236" i="25"/>
  <c r="CF236" i="25"/>
  <c r="CB236" i="25"/>
  <c r="BX236" i="25"/>
  <c r="BT236" i="25"/>
  <c r="BL236" i="25"/>
  <c r="BH236" i="25"/>
  <c r="BD236" i="25"/>
  <c r="AV236" i="25"/>
  <c r="AR236" i="25"/>
  <c r="AN236" i="25"/>
  <c r="AJ236" i="25"/>
  <c r="AF236" i="25"/>
  <c r="X236" i="25"/>
  <c r="T236" i="25"/>
  <c r="P236" i="25"/>
  <c r="L236" i="25"/>
  <c r="G235" i="25"/>
  <c r="J228" i="25"/>
  <c r="J229" i="25"/>
  <c r="ED229" i="25"/>
  <c r="DN229" i="25"/>
  <c r="CX229" i="25"/>
  <c r="CH229" i="25"/>
  <c r="BR229" i="25"/>
  <c r="BB229" i="25"/>
  <c r="AL229" i="25"/>
  <c r="V229" i="25"/>
  <c r="N229" i="25"/>
  <c r="DY229" i="25"/>
  <c r="DU229" i="25"/>
  <c r="DQ229" i="25"/>
  <c r="DM229" i="25"/>
  <c r="DE229" i="25"/>
  <c r="DA229" i="25"/>
  <c r="CW229" i="25"/>
  <c r="CS229" i="25"/>
  <c r="CO229" i="25"/>
  <c r="CG229" i="25"/>
  <c r="CC229" i="25"/>
  <c r="BY229" i="25"/>
  <c r="BU229" i="25"/>
  <c r="BQ229" i="25"/>
  <c r="BI229" i="25"/>
  <c r="BE229" i="25"/>
  <c r="BA229" i="25"/>
  <c r="AS229" i="25"/>
  <c r="AO229" i="25"/>
  <c r="AK229" i="25"/>
  <c r="AG229" i="25"/>
  <c r="AC229" i="25"/>
  <c r="U229" i="25"/>
  <c r="Q229" i="25"/>
  <c r="M229" i="25"/>
  <c r="I229" i="25"/>
  <c r="EB229" i="25"/>
  <c r="DX229" i="25"/>
  <c r="DT229" i="25"/>
  <c r="DL229" i="25"/>
  <c r="DH229" i="25"/>
  <c r="DD229" i="25"/>
  <c r="CZ229" i="25"/>
  <c r="CV229" i="25"/>
  <c r="CN229" i="25"/>
  <c r="CJ229" i="25"/>
  <c r="CF229" i="25"/>
  <c r="CB229" i="25"/>
  <c r="BX229" i="25"/>
  <c r="BP229" i="25"/>
  <c r="BL229" i="25"/>
  <c r="BH229" i="25"/>
  <c r="BD229" i="25"/>
  <c r="AZ229" i="25"/>
  <c r="AV229" i="25"/>
  <c r="AR229" i="25"/>
  <c r="AN229" i="25"/>
  <c r="AJ229" i="25"/>
  <c r="AB229" i="25"/>
  <c r="X229" i="25"/>
  <c r="T229" i="25"/>
  <c r="P229" i="25"/>
  <c r="L229" i="25"/>
  <c r="DW229" i="25"/>
  <c r="DS229" i="25"/>
  <c r="DO229" i="25"/>
  <c r="DK229" i="25"/>
  <c r="DG229" i="25"/>
  <c r="DC229" i="25"/>
  <c r="CU229" i="25"/>
  <c r="CQ229" i="25"/>
  <c r="CM229" i="25"/>
  <c r="CE229" i="25"/>
  <c r="CA229" i="25"/>
  <c r="BW229" i="25"/>
  <c r="BG229" i="25"/>
  <c r="BC229" i="25"/>
  <c r="AY229" i="25"/>
  <c r="AU229" i="25"/>
  <c r="AQ229" i="25"/>
  <c r="AI229" i="25"/>
  <c r="AE229" i="25"/>
  <c r="AA229" i="25"/>
  <c r="W229" i="25"/>
  <c r="S229" i="25"/>
  <c r="O229" i="25"/>
  <c r="K229" i="25"/>
  <c r="EC223" i="25"/>
  <c r="DY223" i="25"/>
  <c r="DI223" i="25"/>
  <c r="CS223" i="25"/>
  <c r="CK223" i="25"/>
  <c r="CC223" i="25"/>
  <c r="BY223" i="25"/>
  <c r="BQ223" i="25"/>
  <c r="BA223" i="25"/>
  <c r="AK223" i="25"/>
  <c r="AC223" i="25"/>
  <c r="Y223" i="25"/>
  <c r="DT223" i="25"/>
  <c r="DP223" i="25"/>
  <c r="DH223" i="25"/>
  <c r="DD223" i="25"/>
  <c r="CZ223" i="25"/>
  <c r="CV223" i="25"/>
  <c r="CR223" i="25"/>
  <c r="CJ223" i="25"/>
  <c r="CF223" i="25"/>
  <c r="CB223" i="25"/>
  <c r="BX223" i="25"/>
  <c r="BT223" i="25"/>
  <c r="BL223" i="25"/>
  <c r="BH223" i="25"/>
  <c r="BD223" i="25"/>
  <c r="AV223" i="25"/>
  <c r="AR223" i="25"/>
  <c r="AN223" i="25"/>
  <c r="AJ223" i="25"/>
  <c r="AF223" i="25"/>
  <c r="X223" i="25"/>
  <c r="DU222" i="25"/>
  <c r="DQ222" i="25"/>
  <c r="DM222" i="25"/>
  <c r="DA222" i="25"/>
  <c r="CW222" i="25"/>
  <c r="CO222" i="25"/>
  <c r="BU222" i="25"/>
  <c r="BM222" i="25"/>
  <c r="BE222" i="25"/>
  <c r="AW222" i="25"/>
  <c r="AO222" i="25"/>
  <c r="AG222" i="25"/>
  <c r="O222" i="25"/>
  <c r="K222" i="25"/>
  <c r="G222" i="25"/>
  <c r="R222" i="25"/>
  <c r="J222" i="25"/>
  <c r="DR217" i="25"/>
  <c r="DB217" i="25"/>
  <c r="AT217" i="25"/>
  <c r="AT216" i="25"/>
  <c r="AP216" i="25"/>
  <c r="AP217" i="25"/>
  <c r="AL217" i="25"/>
  <c r="AL216" i="25"/>
  <c r="AH216" i="25"/>
  <c r="AH217" i="25"/>
  <c r="AD217" i="25"/>
  <c r="AD216" i="25"/>
  <c r="V217" i="25"/>
  <c r="V216" i="25"/>
  <c r="R216" i="25"/>
  <c r="R217" i="25"/>
  <c r="N217" i="25"/>
  <c r="N216" i="25"/>
  <c r="ED217" i="25"/>
  <c r="DN217" i="25"/>
  <c r="CX217" i="25"/>
  <c r="CH217" i="25"/>
  <c r="BR217" i="25"/>
  <c r="BB217" i="25"/>
  <c r="DZ217" i="25"/>
  <c r="CT217" i="25"/>
  <c r="CD217" i="25"/>
  <c r="BN217" i="25"/>
  <c r="AX217" i="25"/>
  <c r="DY217" i="25"/>
  <c r="DQ217" i="25"/>
  <c r="DM217" i="25"/>
  <c r="DI217" i="25"/>
  <c r="DE217" i="25"/>
  <c r="CW217" i="25"/>
  <c r="CS217" i="25"/>
  <c r="CO217" i="25"/>
  <c r="CK217" i="25"/>
  <c r="CG217" i="25"/>
  <c r="BY217" i="25"/>
  <c r="BU217" i="25"/>
  <c r="BQ217" i="25"/>
  <c r="BM217" i="25"/>
  <c r="BI217" i="25"/>
  <c r="BE217" i="25"/>
  <c r="BA217" i="25"/>
  <c r="AW217" i="25"/>
  <c r="AS217" i="25"/>
  <c r="AK217" i="25"/>
  <c r="AG217" i="25"/>
  <c r="AC217" i="25"/>
  <c r="Y217" i="25"/>
  <c r="U217" i="25"/>
  <c r="M217" i="25"/>
  <c r="I217" i="25"/>
  <c r="EB217" i="25"/>
  <c r="DX217" i="25"/>
  <c r="DP217" i="25"/>
  <c r="DL217" i="25"/>
  <c r="DD217" i="25"/>
  <c r="CZ217" i="25"/>
  <c r="CV217" i="25"/>
  <c r="CR217" i="25"/>
  <c r="CN217" i="25"/>
  <c r="CF217" i="25"/>
  <c r="CB217" i="25"/>
  <c r="BX217" i="25"/>
  <c r="BT217" i="25"/>
  <c r="BP217" i="25"/>
  <c r="BH217" i="25"/>
  <c r="BD217" i="25"/>
  <c r="AZ217" i="25"/>
  <c r="AR217" i="25"/>
  <c r="AN217" i="25"/>
  <c r="AJ217" i="25"/>
  <c r="AF217" i="25"/>
  <c r="AB217" i="25"/>
  <c r="T217" i="25"/>
  <c r="P217" i="25"/>
  <c r="L217" i="25"/>
  <c r="H217" i="25"/>
  <c r="EA217" i="25"/>
  <c r="DW217" i="25"/>
  <c r="DK217" i="25"/>
  <c r="DC217" i="25"/>
  <c r="CY217" i="25"/>
  <c r="CU217" i="25"/>
  <c r="CQ217" i="25"/>
  <c r="CM217" i="25"/>
  <c r="CI217" i="25"/>
  <c r="CE217" i="25"/>
  <c r="BW217" i="25"/>
  <c r="BS217" i="25"/>
  <c r="BO217" i="25"/>
  <c r="BK217" i="25"/>
  <c r="BC217" i="25"/>
  <c r="AY217" i="25"/>
  <c r="AQ217" i="25"/>
  <c r="AM217" i="25"/>
  <c r="AI217" i="25"/>
  <c r="AA217" i="25"/>
  <c r="W217" i="25"/>
  <c r="S217" i="25"/>
  <c r="K217" i="25"/>
  <c r="G217" i="25"/>
  <c r="F214" i="25"/>
  <c r="F217" i="25" s="1"/>
  <c r="Z210" i="25"/>
  <c r="Z211" i="25"/>
  <c r="V211" i="25"/>
  <c r="V210" i="25"/>
  <c r="R210" i="25"/>
  <c r="R211" i="25"/>
  <c r="J211" i="25"/>
  <c r="J210" i="25"/>
  <c r="ED211" i="25"/>
  <c r="CH211" i="25"/>
  <c r="BR211" i="25"/>
  <c r="AL211" i="25"/>
  <c r="DZ211" i="25"/>
  <c r="DJ211" i="25"/>
  <c r="CT211" i="25"/>
  <c r="CD211" i="25"/>
  <c r="BN211" i="25"/>
  <c r="AX211" i="25"/>
  <c r="AH211" i="25"/>
  <c r="N210" i="25"/>
  <c r="DV211" i="25"/>
  <c r="DF211" i="25"/>
  <c r="CP211" i="25"/>
  <c r="BJ211" i="25"/>
  <c r="AT211" i="25"/>
  <c r="AD211" i="25"/>
  <c r="EC211" i="25"/>
  <c r="DY211" i="25"/>
  <c r="DU211" i="25"/>
  <c r="DM211" i="25"/>
  <c r="DI211" i="25"/>
  <c r="DA211" i="25"/>
  <c r="CW211" i="25"/>
  <c r="CS211" i="25"/>
  <c r="CO211" i="25"/>
  <c r="CK211" i="25"/>
  <c r="CC211" i="25"/>
  <c r="BY211" i="25"/>
  <c r="BU211" i="25"/>
  <c r="BQ211" i="25"/>
  <c r="BM211" i="25"/>
  <c r="BE211" i="25"/>
  <c r="BA211" i="25"/>
  <c r="AW211" i="25"/>
  <c r="AO211" i="25"/>
  <c r="AK211" i="25"/>
  <c r="AG211" i="25"/>
  <c r="AC211" i="25"/>
  <c r="Y211" i="25"/>
  <c r="Q211" i="25"/>
  <c r="M211" i="25"/>
  <c r="I211" i="25"/>
  <c r="EB211" i="25"/>
  <c r="DT211" i="25"/>
  <c r="DP211" i="25"/>
  <c r="DH211" i="25"/>
  <c r="DD211" i="25"/>
  <c r="CZ211" i="25"/>
  <c r="CV211" i="25"/>
  <c r="CR211" i="25"/>
  <c r="CJ211" i="25"/>
  <c r="CF211" i="25"/>
  <c r="BT211" i="25"/>
  <c r="BP211" i="25"/>
  <c r="BL211" i="25"/>
  <c r="BH211" i="25"/>
  <c r="BD211" i="25"/>
  <c r="AV211" i="25"/>
  <c r="AR211" i="25"/>
  <c r="AN211" i="25"/>
  <c r="AJ211" i="25"/>
  <c r="AF211" i="25"/>
  <c r="X211" i="25"/>
  <c r="T211" i="25"/>
  <c r="H211" i="25"/>
  <c r="EA211" i="25"/>
  <c r="DW211" i="25"/>
  <c r="DS211" i="25"/>
  <c r="DO211" i="25"/>
  <c r="DK211" i="25"/>
  <c r="DC211" i="25"/>
  <c r="CY211" i="25"/>
  <c r="CU211" i="25"/>
  <c r="CQ211" i="25"/>
  <c r="CM211" i="25"/>
  <c r="CE211" i="25"/>
  <c r="CA211" i="25"/>
  <c r="BW211" i="25"/>
  <c r="BS211" i="25"/>
  <c r="BO211" i="25"/>
  <c r="BK211" i="25"/>
  <c r="BG211" i="25"/>
  <c r="BC211" i="25"/>
  <c r="AY211" i="25"/>
  <c r="AQ211" i="25"/>
  <c r="AM211" i="25"/>
  <c r="AI211" i="25"/>
  <c r="AE211" i="25"/>
  <c r="AA211" i="25"/>
  <c r="W211" i="25"/>
  <c r="S211" i="25"/>
  <c r="O211" i="25"/>
  <c r="K211" i="25"/>
  <c r="ED205" i="25"/>
  <c r="DR204" i="25"/>
  <c r="DR205" i="25"/>
  <c r="DJ204" i="25"/>
  <c r="DJ205" i="25"/>
  <c r="CP204" i="25"/>
  <c r="CP205" i="25"/>
  <c r="CH204" i="25"/>
  <c r="BZ204" i="25"/>
  <c r="BZ205" i="25"/>
  <c r="BV204" i="25"/>
  <c r="BV205" i="25"/>
  <c r="BJ204" i="25"/>
  <c r="AX204" i="25"/>
  <c r="AX205" i="25"/>
  <c r="AD204" i="25"/>
  <c r="AD205" i="25"/>
  <c r="V204" i="25"/>
  <c r="V205" i="25"/>
  <c r="N204" i="25"/>
  <c r="N205" i="25"/>
  <c r="DZ205" i="25"/>
  <c r="CH205" i="25"/>
  <c r="AL205" i="25"/>
  <c r="CX204" i="25"/>
  <c r="DN204" i="25"/>
  <c r="DN205" i="25"/>
  <c r="DF204" i="25"/>
  <c r="CT205" i="25"/>
  <c r="CL204" i="25"/>
  <c r="CL205" i="25"/>
  <c r="BR205" i="25"/>
  <c r="BB204" i="25"/>
  <c r="BB205" i="25"/>
  <c r="AT204" i="25"/>
  <c r="AT205" i="25"/>
  <c r="Z204" i="25"/>
  <c r="Z205" i="25"/>
  <c r="J204" i="25"/>
  <c r="J205" i="25"/>
  <c r="BJ205" i="25"/>
  <c r="AH205" i="25"/>
  <c r="CT204" i="25"/>
  <c r="EC205" i="25"/>
  <c r="DY205" i="25"/>
  <c r="DU205" i="25"/>
  <c r="DQ205" i="25"/>
  <c r="DM205" i="25"/>
  <c r="DE205" i="25"/>
  <c r="DA205" i="25"/>
  <c r="CW205" i="25"/>
  <c r="CS205" i="25"/>
  <c r="CO205" i="25"/>
  <c r="CG205" i="25"/>
  <c r="CC205" i="25"/>
  <c r="BQ205" i="25"/>
  <c r="BM205" i="25"/>
  <c r="BI205" i="25"/>
  <c r="BE205" i="25"/>
  <c r="BA205" i="25"/>
  <c r="AS205" i="25"/>
  <c r="AO205" i="25"/>
  <c r="AK205" i="25"/>
  <c r="AG205" i="25"/>
  <c r="AC205" i="25"/>
  <c r="U205" i="25"/>
  <c r="I205" i="25"/>
  <c r="EB205" i="25"/>
  <c r="DX205" i="25"/>
  <c r="DT205" i="25"/>
  <c r="DP205" i="25"/>
  <c r="DL205" i="25"/>
  <c r="DH205" i="25"/>
  <c r="CZ205" i="25"/>
  <c r="CV205" i="25"/>
  <c r="CR205" i="25"/>
  <c r="CN205" i="25"/>
  <c r="CJ205" i="25"/>
  <c r="CB205" i="25"/>
  <c r="BX205" i="25"/>
  <c r="BT205" i="25"/>
  <c r="BP205" i="25"/>
  <c r="BL205" i="25"/>
  <c r="BH205" i="25"/>
  <c r="BD205" i="25"/>
  <c r="AZ205" i="25"/>
  <c r="AV205" i="25"/>
  <c r="AN205" i="25"/>
  <c r="AJ205" i="25"/>
  <c r="AF205" i="25"/>
  <c r="AB205" i="25"/>
  <c r="T205" i="25"/>
  <c r="P205" i="25"/>
  <c r="L205" i="25"/>
  <c r="EA205" i="25"/>
  <c r="DW205" i="25"/>
  <c r="DS205" i="25"/>
  <c r="DO205" i="25"/>
  <c r="DG205" i="25"/>
  <c r="DC205" i="25"/>
  <c r="CY205" i="25"/>
  <c r="CU205" i="25"/>
  <c r="CQ205" i="25"/>
  <c r="CM205" i="25"/>
  <c r="CI205" i="25"/>
  <c r="CE205" i="25"/>
  <c r="CA205" i="25"/>
  <c r="BS205" i="25"/>
  <c r="BO205" i="25"/>
  <c r="BK205" i="25"/>
  <c r="BG205" i="25"/>
  <c r="BC205" i="25"/>
  <c r="AU205" i="25"/>
  <c r="AQ205" i="25"/>
  <c r="AM205" i="25"/>
  <c r="AE205" i="25"/>
  <c r="AA205" i="25"/>
  <c r="W205" i="25"/>
  <c r="O205" i="25"/>
  <c r="K205" i="25"/>
  <c r="G205" i="25"/>
  <c r="F222" i="25"/>
  <c r="F216" i="25"/>
  <c r="F210" i="25"/>
  <c r="DV199" i="25"/>
  <c r="DF199" i="25"/>
  <c r="CP199" i="25"/>
  <c r="BZ199" i="25"/>
  <c r="BJ199" i="25"/>
  <c r="AT199" i="25"/>
  <c r="DZ198" i="25"/>
  <c r="CT198" i="25"/>
  <c r="AH198" i="25"/>
  <c r="AK199" i="25"/>
  <c r="AK198" i="25"/>
  <c r="AG198" i="25"/>
  <c r="AG199" i="25"/>
  <c r="AC199" i="25"/>
  <c r="AC198" i="25"/>
  <c r="Y198" i="25"/>
  <c r="U199" i="25"/>
  <c r="U198" i="25"/>
  <c r="Q198" i="25"/>
  <c r="Q199" i="25"/>
  <c r="M199" i="25"/>
  <c r="M198" i="25"/>
  <c r="I198" i="25"/>
  <c r="I199" i="25"/>
  <c r="DU199" i="25"/>
  <c r="DM199" i="25"/>
  <c r="DE199" i="25"/>
  <c r="CW199" i="25"/>
  <c r="CO199" i="25"/>
  <c r="CG199" i="25"/>
  <c r="BY199" i="25"/>
  <c r="BQ199" i="25"/>
  <c r="BI199" i="25"/>
  <c r="BA199" i="25"/>
  <c r="AS199" i="25"/>
  <c r="N199" i="25"/>
  <c r="DJ198" i="25"/>
  <c r="AX198" i="25"/>
  <c r="DR199" i="25"/>
  <c r="DB199" i="25"/>
  <c r="CL199" i="25"/>
  <c r="BV199" i="25"/>
  <c r="BF199" i="25"/>
  <c r="Z199" i="25"/>
  <c r="J199" i="25"/>
  <c r="DX199" i="25"/>
  <c r="DT199" i="25"/>
  <c r="DL199" i="25"/>
  <c r="DH199" i="25"/>
  <c r="DD199" i="25"/>
  <c r="CZ199" i="25"/>
  <c r="CV199" i="25"/>
  <c r="CR199" i="25"/>
  <c r="CN199" i="25"/>
  <c r="CJ199" i="25"/>
  <c r="CF199" i="25"/>
  <c r="BX199" i="25"/>
  <c r="BT199" i="25"/>
  <c r="BP199" i="25"/>
  <c r="BL199" i="25"/>
  <c r="BH199" i="25"/>
  <c r="AZ199" i="25"/>
  <c r="AV199" i="25"/>
  <c r="AR199" i="25"/>
  <c r="AJ199" i="25"/>
  <c r="AF199" i="25"/>
  <c r="AB199" i="25"/>
  <c r="X199" i="25"/>
  <c r="T199" i="25"/>
  <c r="L199" i="25"/>
  <c r="H199" i="25"/>
  <c r="EA199" i="25"/>
  <c r="DW199" i="25"/>
  <c r="DS199" i="25"/>
  <c r="DO199" i="25"/>
  <c r="DK199" i="25"/>
  <c r="DG199" i="25"/>
  <c r="DC199" i="25"/>
  <c r="CU199" i="25"/>
  <c r="CQ199" i="25"/>
  <c r="CI199" i="25"/>
  <c r="CE199" i="25"/>
  <c r="BS199" i="25"/>
  <c r="BO199" i="25"/>
  <c r="BG199" i="25"/>
  <c r="BC199" i="25"/>
  <c r="AY199" i="25"/>
  <c r="AU199" i="25"/>
  <c r="AQ199" i="25"/>
  <c r="AI199" i="25"/>
  <c r="AE199" i="25"/>
  <c r="W199" i="25"/>
  <c r="S199" i="25"/>
  <c r="G199" i="25"/>
  <c r="F204" i="25"/>
  <c r="DV193" i="25"/>
  <c r="DF193" i="25"/>
  <c r="CT192" i="25"/>
  <c r="CT193" i="25"/>
  <c r="CP193" i="25"/>
  <c r="CP192" i="25"/>
  <c r="CL192" i="25"/>
  <c r="CL193" i="25"/>
  <c r="CH192" i="25"/>
  <c r="CH193" i="25"/>
  <c r="BZ192" i="25"/>
  <c r="BZ193" i="25"/>
  <c r="BV192" i="25"/>
  <c r="BV193" i="25"/>
  <c r="BR193" i="25"/>
  <c r="BR192" i="25"/>
  <c r="BN192" i="25"/>
  <c r="BN193" i="25"/>
  <c r="BJ192" i="25"/>
  <c r="BJ193" i="25"/>
  <c r="BF193" i="25"/>
  <c r="BB192" i="25"/>
  <c r="BB193" i="25"/>
  <c r="AX192" i="25"/>
  <c r="AX193" i="25"/>
  <c r="AT192" i="25"/>
  <c r="AT193" i="25"/>
  <c r="AL192" i="25"/>
  <c r="AL193" i="25"/>
  <c r="AH192" i="25"/>
  <c r="AH193" i="25"/>
  <c r="AD192" i="25"/>
  <c r="AD193" i="25"/>
  <c r="Z193" i="25"/>
  <c r="Z192" i="25"/>
  <c r="V192" i="25"/>
  <c r="V193" i="25"/>
  <c r="N192" i="25"/>
  <c r="N193" i="25"/>
  <c r="J192" i="25"/>
  <c r="J193" i="25"/>
  <c r="ED193" i="25"/>
  <c r="DN193" i="25"/>
  <c r="CX193" i="25"/>
  <c r="DY193" i="25"/>
  <c r="DU193" i="25"/>
  <c r="DQ193" i="25"/>
  <c r="DM193" i="25"/>
  <c r="DI193" i="25"/>
  <c r="DE193" i="25"/>
  <c r="CW193" i="25"/>
  <c r="CS193" i="25"/>
  <c r="CO193" i="25"/>
  <c r="CK193" i="25"/>
  <c r="BY193" i="25"/>
  <c r="BU193" i="25"/>
  <c r="BI193" i="25"/>
  <c r="BE193" i="25"/>
  <c r="BA193" i="25"/>
  <c r="AW193" i="25"/>
  <c r="AS193" i="25"/>
  <c r="AK193" i="25"/>
  <c r="AG193" i="25"/>
  <c r="AC193" i="25"/>
  <c r="Y193" i="25"/>
  <c r="Q193" i="25"/>
  <c r="M193" i="25"/>
  <c r="I193" i="25"/>
  <c r="EB193" i="25"/>
  <c r="DT193" i="25"/>
  <c r="DP193" i="25"/>
  <c r="DL193" i="25"/>
  <c r="DH193" i="25"/>
  <c r="DD193" i="25"/>
  <c r="CZ193" i="25"/>
  <c r="CR193" i="25"/>
  <c r="CN193" i="25"/>
  <c r="CJ193" i="25"/>
  <c r="CF193" i="25"/>
  <c r="CB193" i="25"/>
  <c r="BX193" i="25"/>
  <c r="BP193" i="25"/>
  <c r="BL193" i="25"/>
  <c r="BH193" i="25"/>
  <c r="BD193" i="25"/>
  <c r="AZ193" i="25"/>
  <c r="AV193" i="25"/>
  <c r="AR193" i="25"/>
  <c r="AN193" i="25"/>
  <c r="AF193" i="25"/>
  <c r="AB193" i="25"/>
  <c r="X193" i="25"/>
  <c r="T193" i="25"/>
  <c r="P193" i="25"/>
  <c r="EA193" i="25"/>
  <c r="DW193" i="25"/>
  <c r="DO193" i="25"/>
  <c r="DK193" i="25"/>
  <c r="DG193" i="25"/>
  <c r="DC193" i="25"/>
  <c r="CY193" i="25"/>
  <c r="CQ193" i="25"/>
  <c r="CM193" i="25"/>
  <c r="CI193" i="25"/>
  <c r="CA193" i="25"/>
  <c r="BW193" i="25"/>
  <c r="BS193" i="25"/>
  <c r="BO193" i="25"/>
  <c r="BK193" i="25"/>
  <c r="BC193" i="25"/>
  <c r="AY193" i="25"/>
  <c r="AU193" i="25"/>
  <c r="AQ193" i="25"/>
  <c r="AM193" i="25"/>
  <c r="AE193" i="25"/>
  <c r="AA193" i="25"/>
  <c r="W193" i="25"/>
  <c r="O193" i="25"/>
  <c r="K193" i="25"/>
  <c r="G193" i="25"/>
  <c r="F192" i="25"/>
  <c r="DB184" i="25"/>
  <c r="DB185" i="25"/>
  <c r="CX184" i="25"/>
  <c r="CX185" i="25"/>
  <c r="CT185" i="25"/>
  <c r="CT184" i="25"/>
  <c r="CL185" i="25"/>
  <c r="CL184" i="25"/>
  <c r="CH184" i="25"/>
  <c r="CH185" i="25"/>
  <c r="CD185" i="25"/>
  <c r="CD184" i="25"/>
  <c r="BZ184" i="25"/>
  <c r="BZ185" i="25"/>
  <c r="BV184" i="25"/>
  <c r="BV185" i="25"/>
  <c r="BN184" i="25"/>
  <c r="BN185" i="25"/>
  <c r="BJ184" i="25"/>
  <c r="BJ185" i="25"/>
  <c r="BF184" i="25"/>
  <c r="BF185" i="25"/>
  <c r="BB184" i="25"/>
  <c r="AX184" i="25"/>
  <c r="AX185" i="25"/>
  <c r="AT184" i="25"/>
  <c r="AT185" i="25"/>
  <c r="AP184" i="25"/>
  <c r="AP185" i="25"/>
  <c r="AL184" i="25"/>
  <c r="AL185" i="25"/>
  <c r="AH184" i="25"/>
  <c r="AH185" i="25"/>
  <c r="Z184" i="25"/>
  <c r="Z185" i="25"/>
  <c r="V184" i="25"/>
  <c r="V185" i="25"/>
  <c r="R184" i="25"/>
  <c r="R185" i="25"/>
  <c r="N184" i="25"/>
  <c r="N185" i="25"/>
  <c r="J185" i="25"/>
  <c r="J184" i="25"/>
  <c r="ED185" i="25"/>
  <c r="DZ185" i="25"/>
  <c r="DJ185" i="25"/>
  <c r="DF185" i="25"/>
  <c r="EC185" i="25"/>
  <c r="DY185" i="25"/>
  <c r="DU185" i="25"/>
  <c r="DI185" i="25"/>
  <c r="DE185" i="25"/>
  <c r="DA185" i="25"/>
  <c r="CW185" i="25"/>
  <c r="CS185" i="25"/>
  <c r="CK185" i="25"/>
  <c r="CG185" i="25"/>
  <c r="CC185" i="25"/>
  <c r="BU185" i="25"/>
  <c r="BQ185" i="25"/>
  <c r="BM185" i="25"/>
  <c r="BI185" i="25"/>
  <c r="BE185" i="25"/>
  <c r="AW185" i="25"/>
  <c r="AS185" i="25"/>
  <c r="AO185" i="25"/>
  <c r="AK185" i="25"/>
  <c r="AG185" i="25"/>
  <c r="Y185" i="25"/>
  <c r="U185" i="25"/>
  <c r="Q185" i="25"/>
  <c r="I185" i="25"/>
  <c r="EB185" i="25"/>
  <c r="DX185" i="25"/>
  <c r="DT185" i="25"/>
  <c r="DP185" i="25"/>
  <c r="DH185" i="25"/>
  <c r="DD185" i="25"/>
  <c r="CZ185" i="25"/>
  <c r="CR185" i="25"/>
  <c r="CN185" i="25"/>
  <c r="CJ185" i="25"/>
  <c r="CF185" i="25"/>
  <c r="CB185" i="25"/>
  <c r="BT185" i="25"/>
  <c r="BP185" i="25"/>
  <c r="BL185" i="25"/>
  <c r="BH185" i="25"/>
  <c r="BD185" i="25"/>
  <c r="AV185" i="25"/>
  <c r="AR185" i="25"/>
  <c r="AN185" i="25"/>
  <c r="AJ185" i="25"/>
  <c r="AF185" i="25"/>
  <c r="AB185" i="25"/>
  <c r="X185" i="25"/>
  <c r="T185" i="25"/>
  <c r="P185" i="25"/>
  <c r="H185" i="25"/>
  <c r="EA185" i="25"/>
  <c r="DW185" i="25"/>
  <c r="DS185" i="25"/>
  <c r="DO185" i="25"/>
  <c r="DK185" i="25"/>
  <c r="DG185" i="25"/>
  <c r="DC185" i="25"/>
  <c r="CQ185" i="25"/>
  <c r="CM185" i="25"/>
  <c r="CI185" i="25"/>
  <c r="CE185" i="25"/>
  <c r="CA185" i="25"/>
  <c r="BS185" i="25"/>
  <c r="BO185" i="25"/>
  <c r="BK185" i="25"/>
  <c r="BC185" i="25"/>
  <c r="AY185" i="25"/>
  <c r="AU185" i="25"/>
  <c r="AQ185" i="25"/>
  <c r="AE185" i="25"/>
  <c r="AA185" i="25"/>
  <c r="W185" i="25"/>
  <c r="S185" i="25"/>
  <c r="O185" i="25"/>
  <c r="G185" i="25"/>
  <c r="DY179" i="25"/>
  <c r="DQ179" i="25"/>
  <c r="DA179" i="25"/>
  <c r="CK179" i="25"/>
  <c r="CC179" i="25"/>
  <c r="BM179" i="25"/>
  <c r="BE179" i="25"/>
  <c r="AH179" i="25"/>
  <c r="R179" i="25"/>
  <c r="DV179" i="25"/>
  <c r="DF179" i="25"/>
  <c r="CP179" i="25"/>
  <c r="BZ179" i="25"/>
  <c r="BJ179" i="25"/>
  <c r="AT179" i="25"/>
  <c r="AD179" i="25"/>
  <c r="N179" i="25"/>
  <c r="AS178" i="25"/>
  <c r="AS179" i="25"/>
  <c r="AO178" i="25"/>
  <c r="AO179" i="25"/>
  <c r="AK178" i="25"/>
  <c r="AK179" i="25"/>
  <c r="AC178" i="25"/>
  <c r="AC179" i="25"/>
  <c r="Y178" i="25"/>
  <c r="Y179" i="25"/>
  <c r="U178" i="25"/>
  <c r="U179" i="25"/>
  <c r="Q178" i="25"/>
  <c r="Q179" i="25"/>
  <c r="M178" i="25"/>
  <c r="M179" i="25"/>
  <c r="I178" i="25"/>
  <c r="EC179" i="25"/>
  <c r="DU179" i="25"/>
  <c r="DM179" i="25"/>
  <c r="DE179" i="25"/>
  <c r="CW179" i="25"/>
  <c r="CO179" i="25"/>
  <c r="CG179" i="25"/>
  <c r="BY179" i="25"/>
  <c r="BQ179" i="25"/>
  <c r="BI179" i="25"/>
  <c r="BA179" i="25"/>
  <c r="AP179" i="25"/>
  <c r="EB179" i="25"/>
  <c r="DX179" i="25"/>
  <c r="DT179" i="25"/>
  <c r="DP179" i="25"/>
  <c r="DL179" i="25"/>
  <c r="DH179" i="25"/>
  <c r="DD179" i="25"/>
  <c r="CZ179" i="25"/>
  <c r="CV179" i="25"/>
  <c r="CR179" i="25"/>
  <c r="CN179" i="25"/>
  <c r="CJ179" i="25"/>
  <c r="CF179" i="25"/>
  <c r="CB179" i="25"/>
  <c r="BX179" i="25"/>
  <c r="BP179" i="25"/>
  <c r="BL179" i="25"/>
  <c r="BH179" i="25"/>
  <c r="AZ179" i="25"/>
  <c r="AV179" i="25"/>
  <c r="AR179" i="25"/>
  <c r="AN179" i="25"/>
  <c r="AJ179" i="25"/>
  <c r="AB179" i="25"/>
  <c r="X179" i="25"/>
  <c r="T179" i="25"/>
  <c r="P179" i="25"/>
  <c r="L179" i="25"/>
  <c r="EA179" i="25"/>
  <c r="DW179" i="25"/>
  <c r="DS179" i="25"/>
  <c r="DO179" i="25"/>
  <c r="DK179" i="25"/>
  <c r="DG179" i="25"/>
  <c r="DC179" i="25"/>
  <c r="CY179" i="25"/>
  <c r="CU179" i="25"/>
  <c r="CQ179" i="25"/>
  <c r="CI179" i="25"/>
  <c r="CE179" i="25"/>
  <c r="CA179" i="25"/>
  <c r="BW179" i="25"/>
  <c r="BK179" i="25"/>
  <c r="BG179" i="25"/>
  <c r="BC179" i="25"/>
  <c r="AY179" i="25"/>
  <c r="AU179" i="25"/>
  <c r="AQ179" i="25"/>
  <c r="AM179" i="25"/>
  <c r="AI179" i="25"/>
  <c r="AE179" i="25"/>
  <c r="W179" i="25"/>
  <c r="S179" i="25"/>
  <c r="O179" i="25"/>
  <c r="K179" i="25"/>
  <c r="F184" i="25"/>
  <c r="F178" i="25"/>
  <c r="AT172" i="25"/>
  <c r="AT173" i="25"/>
  <c r="AL172" i="25"/>
  <c r="AL173" i="25"/>
  <c r="AH172" i="25"/>
  <c r="AH173" i="25"/>
  <c r="AD172" i="25"/>
  <c r="AD173" i="25"/>
  <c r="Z172" i="25"/>
  <c r="Z173" i="25"/>
  <c r="V172" i="25"/>
  <c r="V173" i="25"/>
  <c r="N173" i="25"/>
  <c r="N172" i="25"/>
  <c r="J172" i="25"/>
  <c r="J173" i="25"/>
  <c r="ED173" i="25"/>
  <c r="DN173" i="25"/>
  <c r="CX173" i="25"/>
  <c r="CH173" i="25"/>
  <c r="BR173" i="25"/>
  <c r="BB173" i="25"/>
  <c r="DZ173" i="25"/>
  <c r="DJ173" i="25"/>
  <c r="CT173" i="25"/>
  <c r="AX173" i="25"/>
  <c r="EC173" i="25"/>
  <c r="DY173" i="25"/>
  <c r="DU173" i="25"/>
  <c r="DQ173" i="25"/>
  <c r="DM173" i="25"/>
  <c r="DE173" i="25"/>
  <c r="DA173" i="25"/>
  <c r="CW173" i="25"/>
  <c r="CO173" i="25"/>
  <c r="CK173" i="25"/>
  <c r="CG173" i="25"/>
  <c r="CC173" i="25"/>
  <c r="BY173" i="25"/>
  <c r="BQ173" i="25"/>
  <c r="BM173" i="25"/>
  <c r="BI173" i="25"/>
  <c r="BE173" i="25"/>
  <c r="BA173" i="25"/>
  <c r="AS173" i="25"/>
  <c r="AO173" i="25"/>
  <c r="AK173" i="25"/>
  <c r="AG173" i="25"/>
  <c r="AC173" i="25"/>
  <c r="Y173" i="25"/>
  <c r="U173" i="25"/>
  <c r="Q173" i="25"/>
  <c r="M173" i="25"/>
  <c r="I173" i="25"/>
  <c r="EB173" i="25"/>
  <c r="DX173" i="25"/>
  <c r="DT173" i="25"/>
  <c r="DL173" i="25"/>
  <c r="DD173" i="25"/>
  <c r="CZ173" i="25"/>
  <c r="CV173" i="25"/>
  <c r="CN173" i="25"/>
  <c r="CJ173" i="25"/>
  <c r="CF173" i="25"/>
  <c r="CB173" i="25"/>
  <c r="BX173" i="25"/>
  <c r="BP173" i="25"/>
  <c r="BL173" i="25"/>
  <c r="BH173" i="25"/>
  <c r="AZ173" i="25"/>
  <c r="AR173" i="25"/>
  <c r="AN173" i="25"/>
  <c r="AJ173" i="25"/>
  <c r="AF173" i="25"/>
  <c r="AB173" i="25"/>
  <c r="X173" i="25"/>
  <c r="T173" i="25"/>
  <c r="P173" i="25"/>
  <c r="L173" i="25"/>
  <c r="EA173" i="25"/>
  <c r="DW173" i="25"/>
  <c r="DS173" i="25"/>
  <c r="DO173" i="25"/>
  <c r="DK173" i="25"/>
  <c r="DG173" i="25"/>
  <c r="DC173" i="25"/>
  <c r="CY173" i="25"/>
  <c r="CU173" i="25"/>
  <c r="CQ173" i="25"/>
  <c r="CM173" i="25"/>
  <c r="CI173" i="25"/>
  <c r="CE173" i="25"/>
  <c r="CA173" i="25"/>
  <c r="BW173" i="25"/>
  <c r="BS173" i="25"/>
  <c r="BO173" i="25"/>
  <c r="BK173" i="25"/>
  <c r="BG173" i="25"/>
  <c r="BC173" i="25"/>
  <c r="AY173" i="25"/>
  <c r="AU173" i="25"/>
  <c r="AQ173" i="25"/>
  <c r="AM173" i="25"/>
  <c r="AI173" i="25"/>
  <c r="AE173" i="25"/>
  <c r="AA173" i="25"/>
  <c r="W173" i="25"/>
  <c r="S173" i="25"/>
  <c r="O173" i="25"/>
  <c r="K173" i="25"/>
  <c r="G173" i="25"/>
  <c r="DZ166" i="25"/>
  <c r="DJ166" i="25"/>
  <c r="CT166" i="25"/>
  <c r="CD166" i="25"/>
  <c r="BN166" i="25"/>
  <c r="AX166" i="25"/>
  <c r="AH166" i="25"/>
  <c r="R166" i="25"/>
  <c r="ED166" i="25"/>
  <c r="DN166" i="25"/>
  <c r="CX166" i="25"/>
  <c r="CH166" i="25"/>
  <c r="BB166" i="25"/>
  <c r="AL166" i="25"/>
  <c r="V166" i="25"/>
  <c r="DV166" i="25"/>
  <c r="DF166" i="25"/>
  <c r="BZ166" i="25"/>
  <c r="BJ166" i="25"/>
  <c r="N166" i="25"/>
  <c r="EC166" i="25"/>
  <c r="DY166" i="25"/>
  <c r="DU166" i="25"/>
  <c r="DQ166" i="25"/>
  <c r="DM166" i="25"/>
  <c r="DE166" i="25"/>
  <c r="DA166" i="25"/>
  <c r="CW166" i="25"/>
  <c r="CS166" i="25"/>
  <c r="CK166" i="25"/>
  <c r="CG166" i="25"/>
  <c r="CC166" i="25"/>
  <c r="BY166" i="25"/>
  <c r="BU166" i="25"/>
  <c r="BM166" i="25"/>
  <c r="BI166" i="25"/>
  <c r="BE166" i="25"/>
  <c r="AS166" i="25"/>
  <c r="AO166" i="25"/>
  <c r="AK166" i="25"/>
  <c r="AG166" i="25"/>
  <c r="Y166" i="25"/>
  <c r="U166" i="25"/>
  <c r="Q166" i="25"/>
  <c r="M166" i="25"/>
  <c r="I166" i="25"/>
  <c r="EB166" i="25"/>
  <c r="DX166" i="25"/>
  <c r="DT166" i="25"/>
  <c r="DL166" i="25"/>
  <c r="DH166" i="25"/>
  <c r="DD166" i="25"/>
  <c r="CZ166" i="25"/>
  <c r="CV166" i="25"/>
  <c r="CR166" i="25"/>
  <c r="CN166" i="25"/>
  <c r="CJ166" i="25"/>
  <c r="CF166" i="25"/>
  <c r="BX166" i="25"/>
  <c r="BT166" i="25"/>
  <c r="BP166" i="25"/>
  <c r="BL166" i="25"/>
  <c r="BH166" i="25"/>
  <c r="BD166" i="25"/>
  <c r="AZ166" i="25"/>
  <c r="AV166" i="25"/>
  <c r="AR166" i="25"/>
  <c r="AN166" i="25"/>
  <c r="AJ166" i="25"/>
  <c r="AF166" i="25"/>
  <c r="AB166" i="25"/>
  <c r="X166" i="25"/>
  <c r="T166" i="25"/>
  <c r="L166" i="25"/>
  <c r="H166" i="25"/>
  <c r="EA166" i="25"/>
  <c r="DW166" i="25"/>
  <c r="DS166" i="25"/>
  <c r="DO166" i="25"/>
  <c r="DK166" i="25"/>
  <c r="DG166" i="25"/>
  <c r="DC166" i="25"/>
  <c r="CU166" i="25"/>
  <c r="CQ166" i="25"/>
  <c r="CM166" i="25"/>
  <c r="CI166" i="25"/>
  <c r="CE166" i="25"/>
  <c r="BW166" i="25"/>
  <c r="BS166" i="25"/>
  <c r="BO166" i="25"/>
  <c r="BK166" i="25"/>
  <c r="BG166" i="25"/>
  <c r="BC166" i="25"/>
  <c r="AY166" i="25"/>
  <c r="AU166" i="25"/>
  <c r="AQ166" i="25"/>
  <c r="AM166" i="25"/>
  <c r="AI166" i="25"/>
  <c r="AE166" i="25"/>
  <c r="AA166" i="25"/>
  <c r="W166" i="25"/>
  <c r="S166" i="25"/>
  <c r="K166" i="25"/>
  <c r="G166" i="25"/>
  <c r="DV160" i="25"/>
  <c r="DR160" i="25"/>
  <c r="DJ160" i="25"/>
  <c r="DJ159" i="25"/>
  <c r="DF159" i="25"/>
  <c r="DF160" i="25"/>
  <c r="DB159" i="25"/>
  <c r="DB160" i="25"/>
  <c r="CX160" i="25"/>
  <c r="CX159" i="25"/>
  <c r="CT159" i="25"/>
  <c r="CT160" i="25"/>
  <c r="CP160" i="25"/>
  <c r="CP159" i="25"/>
  <c r="CL159" i="25"/>
  <c r="CL160" i="25"/>
  <c r="CH159" i="25"/>
  <c r="CH160" i="25"/>
  <c r="CD160" i="25"/>
  <c r="CD159" i="25"/>
  <c r="BZ160" i="25"/>
  <c r="BV159" i="25"/>
  <c r="BV160" i="25"/>
  <c r="BR159" i="25"/>
  <c r="BR160" i="25"/>
  <c r="BN159" i="25"/>
  <c r="BN160" i="25"/>
  <c r="BJ159" i="25"/>
  <c r="BJ160" i="25"/>
  <c r="BF159" i="25"/>
  <c r="BF160" i="25"/>
  <c r="BB159" i="25"/>
  <c r="BB160" i="25"/>
  <c r="AX159" i="25"/>
  <c r="AX160" i="25"/>
  <c r="AT159" i="25"/>
  <c r="AT160" i="25"/>
  <c r="AP159" i="25"/>
  <c r="AP160" i="25"/>
  <c r="AL159" i="25"/>
  <c r="AL160" i="25"/>
  <c r="AH160" i="25"/>
  <c r="AH159" i="25"/>
  <c r="AD160" i="25"/>
  <c r="AD159" i="25"/>
  <c r="Z160" i="25"/>
  <c r="Z159" i="25"/>
  <c r="V159" i="25"/>
  <c r="V160" i="25"/>
  <c r="R160" i="25"/>
  <c r="R159" i="25"/>
  <c r="N159" i="25"/>
  <c r="J159" i="25"/>
  <c r="J160" i="25"/>
  <c r="ED160" i="25"/>
  <c r="DN160" i="25"/>
  <c r="EC160" i="25"/>
  <c r="DY160" i="25"/>
  <c r="DU160" i="25"/>
  <c r="DQ160" i="25"/>
  <c r="DM160" i="25"/>
  <c r="DI160" i="25"/>
  <c r="DE160" i="25"/>
  <c r="DA160" i="25"/>
  <c r="CW160" i="25"/>
  <c r="CS160" i="25"/>
  <c r="CO160" i="25"/>
  <c r="CK160" i="25"/>
  <c r="CG160" i="25"/>
  <c r="CC160" i="25"/>
  <c r="BY160" i="25"/>
  <c r="BU160" i="25"/>
  <c r="BQ160" i="25"/>
  <c r="BM160" i="25"/>
  <c r="BE160" i="25"/>
  <c r="BA160" i="25"/>
  <c r="AW160" i="25"/>
  <c r="AS160" i="25"/>
  <c r="AO160" i="25"/>
  <c r="AK160" i="25"/>
  <c r="AG160" i="25"/>
  <c r="AC160" i="25"/>
  <c r="Y160" i="25"/>
  <c r="U160" i="25"/>
  <c r="Q160" i="25"/>
  <c r="M160" i="25"/>
  <c r="I160" i="25"/>
  <c r="EB160" i="25"/>
  <c r="DT160" i="25"/>
  <c r="DP160" i="25"/>
  <c r="DL160" i="25"/>
  <c r="DH160" i="25"/>
  <c r="DD160" i="25"/>
  <c r="CZ160" i="25"/>
  <c r="CV160" i="25"/>
  <c r="CR160" i="25"/>
  <c r="CJ160" i="25"/>
  <c r="CF160" i="25"/>
  <c r="CB160" i="25"/>
  <c r="BX160" i="25"/>
  <c r="BT160" i="25"/>
  <c r="BP160" i="25"/>
  <c r="BL160" i="25"/>
  <c r="BH160" i="25"/>
  <c r="BD160" i="25"/>
  <c r="AZ160" i="25"/>
  <c r="AV160" i="25"/>
  <c r="AR160" i="25"/>
  <c r="AN160" i="25"/>
  <c r="AJ160" i="25"/>
  <c r="AF160" i="25"/>
  <c r="X160" i="25"/>
  <c r="T160" i="25"/>
  <c r="P160" i="25"/>
  <c r="L160" i="25"/>
  <c r="H160" i="25"/>
  <c r="EA160" i="25"/>
  <c r="DW160" i="25"/>
  <c r="DO160" i="25"/>
  <c r="DG160" i="25"/>
  <c r="DC160" i="25"/>
  <c r="CY160" i="25"/>
  <c r="CU160" i="25"/>
  <c r="CQ160" i="25"/>
  <c r="CI160" i="25"/>
  <c r="CE160" i="25"/>
  <c r="CA160" i="25"/>
  <c r="BW160" i="25"/>
  <c r="BS160" i="25"/>
  <c r="BO160" i="25"/>
  <c r="BK160" i="25"/>
  <c r="BG160" i="25"/>
  <c r="BC160" i="25"/>
  <c r="AU160" i="25"/>
  <c r="AQ160" i="25"/>
  <c r="AM160" i="25"/>
  <c r="AI160" i="25"/>
  <c r="AE160" i="25"/>
  <c r="W160" i="25"/>
  <c r="S160" i="25"/>
  <c r="O160" i="25"/>
  <c r="K160" i="25"/>
  <c r="G160" i="25"/>
  <c r="F166" i="25"/>
  <c r="ED154" i="25"/>
  <c r="DV154" i="25"/>
  <c r="DN154" i="25"/>
  <c r="DF154" i="25"/>
  <c r="CX154" i="25"/>
  <c r="CP154" i="25"/>
  <c r="BZ154" i="25"/>
  <c r="BJ154" i="25"/>
  <c r="AT154" i="25"/>
  <c r="AD154" i="25"/>
  <c r="N154" i="25"/>
  <c r="CD153" i="25"/>
  <c r="BN153" i="25"/>
  <c r="AX153" i="25"/>
  <c r="AH153" i="25"/>
  <c r="R153" i="25"/>
  <c r="M153" i="25"/>
  <c r="EC154" i="25"/>
  <c r="DU154" i="25"/>
  <c r="DM154" i="25"/>
  <c r="DE154" i="25"/>
  <c r="CW154" i="25"/>
  <c r="CO154" i="25"/>
  <c r="CG154" i="25"/>
  <c r="BY154" i="25"/>
  <c r="BQ154" i="25"/>
  <c r="BI154" i="25"/>
  <c r="BA154" i="25"/>
  <c r="AS154" i="25"/>
  <c r="AK154" i="25"/>
  <c r="AC154" i="25"/>
  <c r="U154" i="25"/>
  <c r="DZ154" i="25"/>
  <c r="DR154" i="25"/>
  <c r="DJ154" i="25"/>
  <c r="DB154" i="25"/>
  <c r="CT154" i="25"/>
  <c r="CL154" i="25"/>
  <c r="BV154" i="25"/>
  <c r="BF154" i="25"/>
  <c r="AP154" i="25"/>
  <c r="Z154" i="25"/>
  <c r="J154" i="25"/>
  <c r="EB154" i="25"/>
  <c r="DT154" i="25"/>
  <c r="DP154" i="25"/>
  <c r="DL154" i="25"/>
  <c r="DH154" i="25"/>
  <c r="DD154" i="25"/>
  <c r="CZ154" i="25"/>
  <c r="CV154" i="25"/>
  <c r="CR154" i="25"/>
  <c r="CN154" i="25"/>
  <c r="CJ154" i="25"/>
  <c r="CF154" i="25"/>
  <c r="CB154" i="25"/>
  <c r="BT154" i="25"/>
  <c r="BP154" i="25"/>
  <c r="BL154" i="25"/>
  <c r="BH154" i="25"/>
  <c r="BD154" i="25"/>
  <c r="AZ154" i="25"/>
  <c r="AV154" i="25"/>
  <c r="AR154" i="25"/>
  <c r="AN154" i="25"/>
  <c r="AJ154" i="25"/>
  <c r="AF154" i="25"/>
  <c r="AB154" i="25"/>
  <c r="X154" i="25"/>
  <c r="T154" i="25"/>
  <c r="P154" i="25"/>
  <c r="EA154" i="25"/>
  <c r="DW154" i="25"/>
  <c r="DS154" i="25"/>
  <c r="DO154" i="25"/>
  <c r="DK154" i="25"/>
  <c r="DG154" i="25"/>
  <c r="DC154" i="25"/>
  <c r="CY154" i="25"/>
  <c r="CQ154" i="25"/>
  <c r="CM154" i="25"/>
  <c r="CI154" i="25"/>
  <c r="CE154" i="25"/>
  <c r="CA154" i="25"/>
  <c r="BW154" i="25"/>
  <c r="BS154" i="25"/>
  <c r="BO154" i="25"/>
  <c r="BK154" i="25"/>
  <c r="BG154" i="25"/>
  <c r="BC154" i="25"/>
  <c r="AY154" i="25"/>
  <c r="AU154" i="25"/>
  <c r="AQ154" i="25"/>
  <c r="AM154" i="25"/>
  <c r="AE154" i="25"/>
  <c r="AA154" i="25"/>
  <c r="W154" i="25"/>
  <c r="S154" i="25"/>
  <c r="O154" i="25"/>
  <c r="K154" i="25"/>
  <c r="G154" i="25"/>
  <c r="F153" i="25"/>
  <c r="DR148" i="25"/>
  <c r="DR147" i="25"/>
  <c r="DN147" i="25"/>
  <c r="DN148" i="25"/>
  <c r="DJ147" i="25"/>
  <c r="DJ148" i="25"/>
  <c r="DF148" i="25"/>
  <c r="DF147" i="25"/>
  <c r="DB147" i="25"/>
  <c r="DB148" i="25"/>
  <c r="CX147" i="25"/>
  <c r="CX148" i="25"/>
  <c r="CT147" i="25"/>
  <c r="CT148" i="25"/>
  <c r="CP147" i="25"/>
  <c r="CP148" i="25"/>
  <c r="CL147" i="25"/>
  <c r="CL148" i="25"/>
  <c r="CH147" i="25"/>
  <c r="CH148" i="25"/>
  <c r="CD147" i="25"/>
  <c r="CD148" i="25"/>
  <c r="BZ147" i="25"/>
  <c r="BZ148" i="25"/>
  <c r="BV147" i="25"/>
  <c r="BV148" i="25"/>
  <c r="BR147" i="25"/>
  <c r="BR148" i="25"/>
  <c r="BN147" i="25"/>
  <c r="BN148" i="25"/>
  <c r="BJ147" i="25"/>
  <c r="BJ148" i="25"/>
  <c r="BF147" i="25"/>
  <c r="BF148" i="25"/>
  <c r="BB147" i="25"/>
  <c r="BB148" i="25"/>
  <c r="AX147" i="25"/>
  <c r="AX148" i="25"/>
  <c r="AT148" i="25"/>
  <c r="AT147" i="25"/>
  <c r="AP147" i="25"/>
  <c r="AP148" i="25"/>
  <c r="AL148" i="25"/>
  <c r="AL147" i="25"/>
  <c r="AH148" i="25"/>
  <c r="AH147" i="25"/>
  <c r="AD147" i="25"/>
  <c r="AD148" i="25"/>
  <c r="Z147" i="25"/>
  <c r="Z148" i="25"/>
  <c r="V147" i="25"/>
  <c r="V148" i="25"/>
  <c r="R147" i="25"/>
  <c r="R148" i="25"/>
  <c r="N147" i="25"/>
  <c r="N148" i="25"/>
  <c r="J147" i="25"/>
  <c r="J148" i="25"/>
  <c r="ED148" i="25"/>
  <c r="DZ148" i="25"/>
  <c r="DV148" i="25"/>
  <c r="EC148" i="25"/>
  <c r="DY148" i="25"/>
  <c r="DQ148" i="25"/>
  <c r="DM148" i="25"/>
  <c r="DI148" i="25"/>
  <c r="DE148" i="25"/>
  <c r="DA148" i="25"/>
  <c r="CW148" i="25"/>
  <c r="CS148" i="25"/>
  <c r="CO148" i="25"/>
  <c r="CK148" i="25"/>
  <c r="CG148" i="25"/>
  <c r="CC148" i="25"/>
  <c r="BY148" i="25"/>
  <c r="BU148" i="25"/>
  <c r="BM148" i="25"/>
  <c r="BI148" i="25"/>
  <c r="BE148" i="25"/>
  <c r="BA148" i="25"/>
  <c r="AW148" i="25"/>
  <c r="AS148" i="25"/>
  <c r="AO148" i="25"/>
  <c r="AK148" i="25"/>
  <c r="AG148" i="25"/>
  <c r="AC148" i="25"/>
  <c r="Y148" i="25"/>
  <c r="U148" i="25"/>
  <c r="Q148" i="25"/>
  <c r="M148" i="25"/>
  <c r="I148" i="25"/>
  <c r="EB148" i="25"/>
  <c r="DX148" i="25"/>
  <c r="DT148" i="25"/>
  <c r="DP148" i="25"/>
  <c r="DL148" i="25"/>
  <c r="DH148" i="25"/>
  <c r="DD148" i="25"/>
  <c r="CZ148" i="25"/>
  <c r="CV148" i="25"/>
  <c r="CR148" i="25"/>
  <c r="CN148" i="25"/>
  <c r="CJ148" i="25"/>
  <c r="CF148" i="25"/>
  <c r="CB148" i="25"/>
  <c r="BX148" i="25"/>
  <c r="BT148" i="25"/>
  <c r="BL148" i="25"/>
  <c r="BH148" i="25"/>
  <c r="BD148" i="25"/>
  <c r="AZ148" i="25"/>
  <c r="AV148" i="25"/>
  <c r="AR148" i="25"/>
  <c r="AJ148" i="25"/>
  <c r="AF148" i="25"/>
  <c r="AB148" i="25"/>
  <c r="T148" i="25"/>
  <c r="P148" i="25"/>
  <c r="L148" i="25"/>
  <c r="H148" i="25"/>
  <c r="EA148" i="25"/>
  <c r="DW148" i="25"/>
  <c r="DS148" i="25"/>
  <c r="DO148" i="25"/>
  <c r="DK148" i="25"/>
  <c r="DG148" i="25"/>
  <c r="DC148" i="25"/>
  <c r="CY148" i="25"/>
  <c r="CU148" i="25"/>
  <c r="CQ148" i="25"/>
  <c r="CI148" i="25"/>
  <c r="CE148" i="25"/>
  <c r="CA148" i="25"/>
  <c r="BW148" i="25"/>
  <c r="BS148" i="25"/>
  <c r="BO148" i="25"/>
  <c r="BK148" i="25"/>
  <c r="BG148" i="25"/>
  <c r="BC148" i="25"/>
  <c r="AY148" i="25"/>
  <c r="AU148" i="25"/>
  <c r="AQ148" i="25"/>
  <c r="AM148" i="25"/>
  <c r="AI148" i="25"/>
  <c r="AE148" i="25"/>
  <c r="W148" i="25"/>
  <c r="S148" i="25"/>
  <c r="O148" i="25"/>
  <c r="K148" i="25"/>
  <c r="G148" i="25"/>
  <c r="ED140" i="25"/>
  <c r="DV140" i="25"/>
  <c r="DN140" i="25"/>
  <c r="DF140" i="25"/>
  <c r="CX140" i="25"/>
  <c r="CP140" i="25"/>
  <c r="BZ140" i="25"/>
  <c r="BJ140" i="25"/>
  <c r="AT140" i="25"/>
  <c r="AD140" i="25"/>
  <c r="N140" i="25"/>
  <c r="CD139" i="25"/>
  <c r="BN139" i="25"/>
  <c r="AX139" i="25"/>
  <c r="AH139" i="25"/>
  <c r="R139" i="25"/>
  <c r="EC140" i="25"/>
  <c r="DU140" i="25"/>
  <c r="DM140" i="25"/>
  <c r="DE140" i="25"/>
  <c r="CW140" i="25"/>
  <c r="CO140" i="25"/>
  <c r="CG140" i="25"/>
  <c r="BQ140" i="25"/>
  <c r="BA140" i="25"/>
  <c r="AS140" i="25"/>
  <c r="AK140" i="25"/>
  <c r="U140" i="25"/>
  <c r="DR140" i="25"/>
  <c r="DJ140" i="25"/>
  <c r="DB140" i="25"/>
  <c r="CT140" i="25"/>
  <c r="CL140" i="25"/>
  <c r="BV140" i="25"/>
  <c r="BF140" i="25"/>
  <c r="AP140" i="25"/>
  <c r="Z140" i="25"/>
  <c r="EB140" i="25"/>
  <c r="DX140" i="25"/>
  <c r="DT140" i="25"/>
  <c r="DP140" i="25"/>
  <c r="DL140" i="25"/>
  <c r="DH140" i="25"/>
  <c r="CZ140" i="25"/>
  <c r="CV140" i="25"/>
  <c r="CR140" i="25"/>
  <c r="CN140" i="25"/>
  <c r="CJ140" i="25"/>
  <c r="CB140" i="25"/>
  <c r="BX140" i="25"/>
  <c r="BT140" i="25"/>
  <c r="BP140" i="25"/>
  <c r="BL140" i="25"/>
  <c r="BD140" i="25"/>
  <c r="AZ140" i="25"/>
  <c r="AV140" i="25"/>
  <c r="AN140" i="25"/>
  <c r="AJ140" i="25"/>
  <c r="AF140" i="25"/>
  <c r="AB140" i="25"/>
  <c r="X140" i="25"/>
  <c r="P140" i="25"/>
  <c r="L140" i="25"/>
  <c r="H140" i="25"/>
  <c r="EA140" i="25"/>
  <c r="DW140" i="25"/>
  <c r="DS140" i="25"/>
  <c r="DO140" i="25"/>
  <c r="DK140" i="25"/>
  <c r="DG140" i="25"/>
  <c r="DC140" i="25"/>
  <c r="CY140" i="25"/>
  <c r="CU140" i="25"/>
  <c r="CQ140" i="25"/>
  <c r="CM140" i="25"/>
  <c r="CI140" i="25"/>
  <c r="CE140" i="25"/>
  <c r="CA140" i="25"/>
  <c r="BW140" i="25"/>
  <c r="BS140" i="25"/>
  <c r="BO140" i="25"/>
  <c r="BK140" i="25"/>
  <c r="BG140" i="25"/>
  <c r="BC140" i="25"/>
  <c r="AY140" i="25"/>
  <c r="AU140" i="25"/>
  <c r="AQ140" i="25"/>
  <c r="AM140" i="25"/>
  <c r="AI140" i="25"/>
  <c r="AE140" i="25"/>
  <c r="AA140" i="25"/>
  <c r="S140" i="25"/>
  <c r="O140" i="25"/>
  <c r="K140" i="25"/>
  <c r="G140" i="25"/>
  <c r="F140" i="25"/>
  <c r="F134" i="25"/>
  <c r="DV134" i="25"/>
  <c r="DR134" i="25"/>
  <c r="DJ133" i="25"/>
  <c r="DJ134" i="25"/>
  <c r="DF133" i="25"/>
  <c r="DF134" i="25"/>
  <c r="DB133" i="25"/>
  <c r="DB134" i="25"/>
  <c r="CX134" i="25"/>
  <c r="CX133" i="25"/>
  <c r="CT133" i="25"/>
  <c r="CT134" i="25"/>
  <c r="CP133" i="25"/>
  <c r="CP134" i="25"/>
  <c r="CL133" i="25"/>
  <c r="CL134" i="25"/>
  <c r="CH134" i="25"/>
  <c r="CH133" i="25"/>
  <c r="CD133" i="25"/>
  <c r="CD134" i="25"/>
  <c r="BZ133" i="25"/>
  <c r="BZ134" i="25"/>
  <c r="BV133" i="25"/>
  <c r="BV134" i="25"/>
  <c r="BR133" i="25"/>
  <c r="BR134" i="25"/>
  <c r="BN133" i="25"/>
  <c r="BN134" i="25"/>
  <c r="BJ133" i="25"/>
  <c r="BJ134" i="25"/>
  <c r="BF133" i="25"/>
  <c r="BF134" i="25"/>
  <c r="BB134" i="25"/>
  <c r="AX134" i="25"/>
  <c r="AX133" i="25"/>
  <c r="AT133" i="25"/>
  <c r="AT134" i="25"/>
  <c r="AP133" i="25"/>
  <c r="AP134" i="25"/>
  <c r="AL133" i="25"/>
  <c r="AL134" i="25"/>
  <c r="AH133" i="25"/>
  <c r="AH134" i="25"/>
  <c r="Z134" i="25"/>
  <c r="Z133" i="25"/>
  <c r="V134" i="25"/>
  <c r="V133" i="25"/>
  <c r="R133" i="25"/>
  <c r="R134" i="25"/>
  <c r="N133" i="25"/>
  <c r="N134" i="25"/>
  <c r="J134" i="25"/>
  <c r="J133" i="25"/>
  <c r="ED134" i="25"/>
  <c r="DN134" i="25"/>
  <c r="EC134" i="25"/>
  <c r="DY134" i="25"/>
  <c r="DU134" i="25"/>
  <c r="DQ134" i="25"/>
  <c r="DM134" i="25"/>
  <c r="DI134" i="25"/>
  <c r="DE134" i="25"/>
  <c r="DA134" i="25"/>
  <c r="CW134" i="25"/>
  <c r="CS134" i="25"/>
  <c r="CO134" i="25"/>
  <c r="CK134" i="25"/>
  <c r="CG134" i="25"/>
  <c r="CC134" i="25"/>
  <c r="BY134" i="25"/>
  <c r="BU134" i="25"/>
  <c r="BQ134" i="25"/>
  <c r="BM134" i="25"/>
  <c r="BI134" i="25"/>
  <c r="BE134" i="25"/>
  <c r="BA134" i="25"/>
  <c r="AW134" i="25"/>
  <c r="AS134" i="25"/>
  <c r="AO134" i="25"/>
  <c r="AK134" i="25"/>
  <c r="AG134" i="25"/>
  <c r="AC134" i="25"/>
  <c r="Y134" i="25"/>
  <c r="U134" i="25"/>
  <c r="Q134" i="25"/>
  <c r="M134" i="25"/>
  <c r="I134" i="25"/>
  <c r="EB134" i="25"/>
  <c r="DX134" i="25"/>
  <c r="DT134" i="25"/>
  <c r="DP134" i="25"/>
  <c r="DL134" i="25"/>
  <c r="DH134" i="25"/>
  <c r="DD134" i="25"/>
  <c r="CZ134" i="25"/>
  <c r="CV134" i="25"/>
  <c r="CR134" i="25"/>
  <c r="CN134" i="25"/>
  <c r="CF134" i="25"/>
  <c r="CB134" i="25"/>
  <c r="BX134" i="25"/>
  <c r="BT134" i="25"/>
  <c r="BP134" i="25"/>
  <c r="BH134" i="25"/>
  <c r="BD134" i="25"/>
  <c r="AZ134" i="25"/>
  <c r="AV134" i="25"/>
  <c r="AR134" i="25"/>
  <c r="AN134" i="25"/>
  <c r="AJ134" i="25"/>
  <c r="AF134" i="25"/>
  <c r="AB134" i="25"/>
  <c r="X134" i="25"/>
  <c r="T134" i="25"/>
  <c r="P134" i="25"/>
  <c r="L134" i="25"/>
  <c r="H134" i="25"/>
  <c r="EA134" i="25"/>
  <c r="DW134" i="25"/>
  <c r="DS134" i="25"/>
  <c r="DK134" i="25"/>
  <c r="DG134" i="25"/>
  <c r="DC134" i="25"/>
  <c r="CY134" i="25"/>
  <c r="CU134" i="25"/>
  <c r="CQ134" i="25"/>
  <c r="CM134" i="25"/>
  <c r="CI134" i="25"/>
  <c r="CE134" i="25"/>
  <c r="CA134" i="25"/>
  <c r="BW134" i="25"/>
  <c r="BS134" i="25"/>
  <c r="BO134" i="25"/>
  <c r="BK134" i="25"/>
  <c r="BG134" i="25"/>
  <c r="BC134" i="25"/>
  <c r="AY134" i="25"/>
  <c r="AU134" i="25"/>
  <c r="AQ134" i="25"/>
  <c r="AM134" i="25"/>
  <c r="AI134" i="25"/>
  <c r="AE134" i="25"/>
  <c r="AA134" i="25"/>
  <c r="W134" i="25"/>
  <c r="S134" i="25"/>
  <c r="O134" i="25"/>
  <c r="K134" i="25"/>
  <c r="G134" i="25"/>
  <c r="F139" i="25"/>
  <c r="DV128" i="25"/>
  <c r="DJ128" i="25"/>
  <c r="DF127" i="25"/>
  <c r="DF128" i="25"/>
  <c r="DB128" i="25"/>
  <c r="DB127" i="25"/>
  <c r="CX127" i="25"/>
  <c r="CX128" i="25"/>
  <c r="CT127" i="25"/>
  <c r="CT128" i="25"/>
  <c r="CP127" i="25"/>
  <c r="CP128" i="25"/>
  <c r="CH128" i="25"/>
  <c r="CH127" i="25"/>
  <c r="CD127" i="25"/>
  <c r="CD128" i="25"/>
  <c r="BZ127" i="25"/>
  <c r="BZ128" i="25"/>
  <c r="BV128" i="25"/>
  <c r="BV127" i="25"/>
  <c r="BR127" i="25"/>
  <c r="BR128" i="25"/>
  <c r="BN128" i="25"/>
  <c r="BJ128" i="25"/>
  <c r="BJ127" i="25"/>
  <c r="BF127" i="25"/>
  <c r="BF128" i="25"/>
  <c r="BB128" i="25"/>
  <c r="BB127" i="25"/>
  <c r="AX127" i="25"/>
  <c r="AT127" i="25"/>
  <c r="AT128" i="25"/>
  <c r="AP128" i="25"/>
  <c r="AP127" i="25"/>
  <c r="AL128" i="25"/>
  <c r="AL127" i="25"/>
  <c r="AH127" i="25"/>
  <c r="AH128" i="25"/>
  <c r="AD128" i="25"/>
  <c r="AD127" i="25"/>
  <c r="V127" i="25"/>
  <c r="V128" i="25"/>
  <c r="R127" i="25"/>
  <c r="R128" i="25"/>
  <c r="N127" i="25"/>
  <c r="N128" i="25"/>
  <c r="J127" i="25"/>
  <c r="J128" i="25"/>
  <c r="ED128" i="25"/>
  <c r="DN128" i="25"/>
  <c r="EC128" i="25"/>
  <c r="DY128" i="25"/>
  <c r="DU128" i="25"/>
  <c r="DQ128" i="25"/>
  <c r="DM128" i="25"/>
  <c r="DI128" i="25"/>
  <c r="DE128" i="25"/>
  <c r="DA128" i="25"/>
  <c r="CW128" i="25"/>
  <c r="CS128" i="25"/>
  <c r="CO128" i="25"/>
  <c r="CK128" i="25"/>
  <c r="CG128" i="25"/>
  <c r="CC128" i="25"/>
  <c r="BY128" i="25"/>
  <c r="BU128" i="25"/>
  <c r="BQ128" i="25"/>
  <c r="BM128" i="25"/>
  <c r="BI128" i="25"/>
  <c r="BE128" i="25"/>
  <c r="BA128" i="25"/>
  <c r="AW128" i="25"/>
  <c r="AO128" i="25"/>
  <c r="AK128" i="25"/>
  <c r="AG128" i="25"/>
  <c r="AC128" i="25"/>
  <c r="Y128" i="25"/>
  <c r="U128" i="25"/>
  <c r="Q128" i="25"/>
  <c r="M128" i="25"/>
  <c r="I128" i="25"/>
  <c r="EB128" i="25"/>
  <c r="DX128" i="25"/>
  <c r="DT128" i="25"/>
  <c r="DP128" i="25"/>
  <c r="DL128" i="25"/>
  <c r="DH128" i="25"/>
  <c r="DD128" i="25"/>
  <c r="CZ128" i="25"/>
  <c r="CV128" i="25"/>
  <c r="CR128" i="25"/>
  <c r="CN128" i="25"/>
  <c r="CJ128" i="25"/>
  <c r="CF128" i="25"/>
  <c r="CB128" i="25"/>
  <c r="BX128" i="25"/>
  <c r="BT128" i="25"/>
  <c r="BP128" i="25"/>
  <c r="BL128" i="25"/>
  <c r="BH128" i="25"/>
  <c r="BD128" i="25"/>
  <c r="AZ128" i="25"/>
  <c r="AV128" i="25"/>
  <c r="AR128" i="25"/>
  <c r="AN128" i="25"/>
  <c r="AJ128" i="25"/>
  <c r="AF128" i="25"/>
  <c r="AB128" i="25"/>
  <c r="X128" i="25"/>
  <c r="T128" i="25"/>
  <c r="P128" i="25"/>
  <c r="L128" i="25"/>
  <c r="H128" i="25"/>
  <c r="EA128" i="25"/>
  <c r="DW128" i="25"/>
  <c r="DS128" i="25"/>
  <c r="DO128" i="25"/>
  <c r="DK128" i="25"/>
  <c r="DG128" i="25"/>
  <c r="DC128" i="25"/>
  <c r="CY128" i="25"/>
  <c r="CQ128" i="25"/>
  <c r="CM128" i="25"/>
  <c r="CI128" i="25"/>
  <c r="CE128" i="25"/>
  <c r="CA128" i="25"/>
  <c r="BS128" i="25"/>
  <c r="BO128" i="25"/>
  <c r="BK128" i="25"/>
  <c r="BC128" i="25"/>
  <c r="AY128" i="25"/>
  <c r="AU128" i="25"/>
  <c r="AQ128" i="25"/>
  <c r="AM128" i="25"/>
  <c r="AE128" i="25"/>
  <c r="AA128" i="25"/>
  <c r="W128" i="25"/>
  <c r="S128" i="25"/>
  <c r="O128" i="25"/>
  <c r="G128" i="25"/>
  <c r="F127" i="25"/>
  <c r="DR120" i="25"/>
  <c r="DR119" i="25"/>
  <c r="DN119" i="25"/>
  <c r="DN120" i="25"/>
  <c r="DJ119" i="25"/>
  <c r="DJ120" i="25"/>
  <c r="DF120" i="25"/>
  <c r="DF119" i="25"/>
  <c r="DB119" i="25"/>
  <c r="DB120" i="25"/>
  <c r="CX119" i="25"/>
  <c r="CX120" i="25"/>
  <c r="CT119" i="25"/>
  <c r="CT120" i="25"/>
  <c r="CP119" i="25"/>
  <c r="CP120" i="25"/>
  <c r="CL120" i="25"/>
  <c r="CL119" i="25"/>
  <c r="CH119" i="25"/>
  <c r="CH120" i="25"/>
  <c r="CD119" i="25"/>
  <c r="CD120" i="25"/>
  <c r="BZ119" i="25"/>
  <c r="BZ120" i="25"/>
  <c r="BV119" i="25"/>
  <c r="BV120" i="25"/>
  <c r="BR120" i="25"/>
  <c r="BR119" i="25"/>
  <c r="BN119" i="25"/>
  <c r="BN120" i="25"/>
  <c r="BJ119" i="25"/>
  <c r="BJ120" i="25"/>
  <c r="BF119" i="25"/>
  <c r="BF120" i="25"/>
  <c r="BB119" i="25"/>
  <c r="BB120" i="25"/>
  <c r="AX119" i="25"/>
  <c r="AX120" i="25"/>
  <c r="AT119" i="25"/>
  <c r="AT120" i="25"/>
  <c r="AP119" i="25"/>
  <c r="AP120" i="25"/>
  <c r="AL120" i="25"/>
  <c r="AL119" i="25"/>
  <c r="AH119" i="25"/>
  <c r="AH120" i="25"/>
  <c r="AD120" i="25"/>
  <c r="AD119" i="25"/>
  <c r="Z119" i="25"/>
  <c r="Z120" i="25"/>
  <c r="V119" i="25"/>
  <c r="V120" i="25"/>
  <c r="R120" i="25"/>
  <c r="R119" i="25"/>
  <c r="N119" i="25"/>
  <c r="N120" i="25"/>
  <c r="J119" i="25"/>
  <c r="J120" i="25"/>
  <c r="ED120" i="25"/>
  <c r="DZ120" i="25"/>
  <c r="DV120" i="25"/>
  <c r="DY120" i="25"/>
  <c r="DQ120" i="25"/>
  <c r="DM120" i="25"/>
  <c r="DI120" i="25"/>
  <c r="DE120" i="25"/>
  <c r="DA120" i="25"/>
  <c r="CW120" i="25"/>
  <c r="CS120" i="25"/>
  <c r="CO120" i="25"/>
  <c r="CK120" i="25"/>
  <c r="CG120" i="25"/>
  <c r="CC120" i="25"/>
  <c r="BY120" i="25"/>
  <c r="BU120" i="25"/>
  <c r="BQ120" i="25"/>
  <c r="BM120" i="25"/>
  <c r="BI120" i="25"/>
  <c r="BE120" i="25"/>
  <c r="BA120" i="25"/>
  <c r="AW120" i="25"/>
  <c r="AS120" i="25"/>
  <c r="AO120" i="25"/>
  <c r="AK120" i="25"/>
  <c r="AG120" i="25"/>
  <c r="AC120" i="25"/>
  <c r="Y120" i="25"/>
  <c r="U120" i="25"/>
  <c r="Q120" i="25"/>
  <c r="M120" i="25"/>
  <c r="I120" i="25"/>
  <c r="EB120" i="25"/>
  <c r="DX120" i="25"/>
  <c r="DT120" i="25"/>
  <c r="DP120" i="25"/>
  <c r="DL120" i="25"/>
  <c r="DH120" i="25"/>
  <c r="DD120" i="25"/>
  <c r="CZ120" i="25"/>
  <c r="CV120" i="25"/>
  <c r="CR120" i="25"/>
  <c r="CN120" i="25"/>
  <c r="CJ120" i="25"/>
  <c r="CF120" i="25"/>
  <c r="CB120" i="25"/>
  <c r="BX120" i="25"/>
  <c r="BT120" i="25"/>
  <c r="BP120" i="25"/>
  <c r="BH120" i="25"/>
  <c r="BD120" i="25"/>
  <c r="AZ120" i="25"/>
  <c r="AV120" i="25"/>
  <c r="AR120" i="25"/>
  <c r="AN120" i="25"/>
  <c r="AJ120" i="25"/>
  <c r="AF120" i="25"/>
  <c r="AB120" i="25"/>
  <c r="X120" i="25"/>
  <c r="T120" i="25"/>
  <c r="P120" i="25"/>
  <c r="L120" i="25"/>
  <c r="H120" i="25"/>
  <c r="EA120" i="25"/>
  <c r="DW120" i="25"/>
  <c r="DS120" i="25"/>
  <c r="DO120" i="25"/>
  <c r="DK120" i="25"/>
  <c r="DG120" i="25"/>
  <c r="DC120" i="25"/>
  <c r="CY120" i="25"/>
  <c r="CU120" i="25"/>
  <c r="CQ120" i="25"/>
  <c r="CM120" i="25"/>
  <c r="CI120" i="25"/>
  <c r="CE120" i="25"/>
  <c r="CA120" i="25"/>
  <c r="BW120" i="25"/>
  <c r="BS120" i="25"/>
  <c r="BO120" i="25"/>
  <c r="BK120" i="25"/>
  <c r="BG120" i="25"/>
  <c r="BC120" i="25"/>
  <c r="AY120" i="25"/>
  <c r="AU120" i="25"/>
  <c r="AQ120" i="25"/>
  <c r="AM120" i="25"/>
  <c r="AI120" i="25"/>
  <c r="AE120" i="25"/>
  <c r="AA120" i="25"/>
  <c r="S120" i="25"/>
  <c r="O120" i="25"/>
  <c r="K120" i="25"/>
  <c r="G120" i="25"/>
  <c r="F119" i="25"/>
  <c r="CT113" i="25"/>
  <c r="CT114" i="25"/>
  <c r="CH114" i="25"/>
  <c r="CH113" i="25"/>
  <c r="BV114" i="25"/>
  <c r="BV113" i="25"/>
  <c r="BJ114" i="25"/>
  <c r="BJ113" i="25"/>
  <c r="AX113" i="25"/>
  <c r="AX114" i="25"/>
  <c r="AL113" i="25"/>
  <c r="AL114" i="25"/>
  <c r="Z113" i="25"/>
  <c r="Z114" i="25"/>
  <c r="R113" i="25"/>
  <c r="R114" i="25"/>
  <c r="ED114" i="25"/>
  <c r="DZ114" i="25"/>
  <c r="DJ114" i="25"/>
  <c r="CX114" i="25"/>
  <c r="CX113" i="25"/>
  <c r="CL113" i="25"/>
  <c r="CL114" i="25"/>
  <c r="BZ114" i="25"/>
  <c r="BZ113" i="25"/>
  <c r="BN114" i="25"/>
  <c r="BN113" i="25"/>
  <c r="BB114" i="25"/>
  <c r="BB113" i="25"/>
  <c r="AP114" i="25"/>
  <c r="AP113" i="25"/>
  <c r="AD114" i="25"/>
  <c r="AD113" i="25"/>
  <c r="J113" i="25"/>
  <c r="J114" i="25"/>
  <c r="DV114" i="25"/>
  <c r="DF114" i="25"/>
  <c r="CP113" i="25"/>
  <c r="CP114" i="25"/>
  <c r="CD113" i="25"/>
  <c r="CD114" i="25"/>
  <c r="BR113" i="25"/>
  <c r="BR114" i="25"/>
  <c r="BF113" i="25"/>
  <c r="BF114" i="25"/>
  <c r="AT113" i="25"/>
  <c r="AT114" i="25"/>
  <c r="AH113" i="25"/>
  <c r="AH114" i="25"/>
  <c r="V113" i="25"/>
  <c r="V114" i="25"/>
  <c r="N114" i="25"/>
  <c r="N113" i="25"/>
  <c r="DN114" i="25"/>
  <c r="DR114" i="25"/>
  <c r="DB114" i="25"/>
  <c r="EC114" i="25"/>
  <c r="DY114" i="25"/>
  <c r="DU114" i="25"/>
  <c r="DQ114" i="25"/>
  <c r="DM114" i="25"/>
  <c r="DI114" i="25"/>
  <c r="DE114" i="25"/>
  <c r="DA114" i="25"/>
  <c r="CS114" i="25"/>
  <c r="CO114" i="25"/>
  <c r="CK114" i="25"/>
  <c r="CG114" i="25"/>
  <c r="CC114" i="25"/>
  <c r="BU114" i="25"/>
  <c r="BQ114" i="25"/>
  <c r="BM114" i="25"/>
  <c r="BI114" i="25"/>
  <c r="BE114" i="25"/>
  <c r="BA114" i="25"/>
  <c r="AW114" i="25"/>
  <c r="AS114" i="25"/>
  <c r="AO114" i="25"/>
  <c r="AG114" i="25"/>
  <c r="AC114" i="25"/>
  <c r="Y114" i="25"/>
  <c r="U114" i="25"/>
  <c r="Q114" i="25"/>
  <c r="I114" i="25"/>
  <c r="DX114" i="25"/>
  <c r="DT114" i="25"/>
  <c r="DL114" i="25"/>
  <c r="DH114" i="25"/>
  <c r="CZ114" i="25"/>
  <c r="CV114" i="25"/>
  <c r="CR114" i="25"/>
  <c r="CN114" i="25"/>
  <c r="CJ114" i="25"/>
  <c r="CF114" i="25"/>
  <c r="CB114" i="25"/>
  <c r="BX114" i="25"/>
  <c r="BT114" i="25"/>
  <c r="BP114" i="25"/>
  <c r="BL114" i="25"/>
  <c r="BH114" i="25"/>
  <c r="BD114" i="25"/>
  <c r="AZ114" i="25"/>
  <c r="AV114" i="25"/>
  <c r="AN114" i="25"/>
  <c r="AJ114" i="25"/>
  <c r="AF114" i="25"/>
  <c r="AB114" i="25"/>
  <c r="X114" i="25"/>
  <c r="T114" i="25"/>
  <c r="P114" i="25"/>
  <c r="L114" i="25"/>
  <c r="H114" i="25"/>
  <c r="DW114" i="25"/>
  <c r="DS114" i="25"/>
  <c r="DO114" i="25"/>
  <c r="DK114" i="25"/>
  <c r="DG114" i="25"/>
  <c r="DC114" i="25"/>
  <c r="CY114" i="25"/>
  <c r="CU114" i="25"/>
  <c r="CQ114" i="25"/>
  <c r="CM114" i="25"/>
  <c r="CI114" i="25"/>
  <c r="CE114" i="25"/>
  <c r="CA114" i="25"/>
  <c r="BW114" i="25"/>
  <c r="BS114" i="25"/>
  <c r="BO114" i="25"/>
  <c r="BK114" i="25"/>
  <c r="BG114" i="25"/>
  <c r="BC114" i="25"/>
  <c r="AY114" i="25"/>
  <c r="AU114" i="25"/>
  <c r="AQ114" i="25"/>
  <c r="AM114" i="25"/>
  <c r="AI114" i="25"/>
  <c r="AE114" i="25"/>
  <c r="AA114" i="25"/>
  <c r="W114" i="25"/>
  <c r="S114" i="25"/>
  <c r="O114" i="25"/>
  <c r="K114" i="25"/>
  <c r="G114" i="25"/>
  <c r="F113" i="25"/>
  <c r="DJ106" i="25"/>
  <c r="DJ107" i="25"/>
  <c r="CX107" i="25"/>
  <c r="CL106" i="25"/>
  <c r="CL107" i="25"/>
  <c r="BV107" i="25"/>
  <c r="BV106" i="25"/>
  <c r="BN106" i="25"/>
  <c r="BN107" i="25"/>
  <c r="BF106" i="25"/>
  <c r="BF107" i="25"/>
  <c r="AX106" i="25"/>
  <c r="AX107" i="25"/>
  <c r="AP107" i="25"/>
  <c r="AP106" i="25"/>
  <c r="AH106" i="25"/>
  <c r="AH107" i="25"/>
  <c r="V106" i="25"/>
  <c r="V107" i="25"/>
  <c r="ED107" i="25"/>
  <c r="DZ107" i="25"/>
  <c r="DN106" i="25"/>
  <c r="DB106" i="25"/>
  <c r="DB107" i="25"/>
  <c r="CP106" i="25"/>
  <c r="CP107" i="25"/>
  <c r="CD106" i="25"/>
  <c r="CD107" i="25"/>
  <c r="BR106" i="25"/>
  <c r="BR107" i="25"/>
  <c r="BB107" i="25"/>
  <c r="AT106" i="25"/>
  <c r="AT107" i="25"/>
  <c r="AD107" i="25"/>
  <c r="AD106" i="25"/>
  <c r="R107" i="25"/>
  <c r="R106" i="25"/>
  <c r="J107" i="25"/>
  <c r="J106" i="25"/>
  <c r="DV107" i="25"/>
  <c r="DF106" i="25"/>
  <c r="DF107" i="25"/>
  <c r="CT106" i="25"/>
  <c r="CT107" i="25"/>
  <c r="CH107" i="25"/>
  <c r="CH106" i="25"/>
  <c r="BJ106" i="25"/>
  <c r="BJ107" i="25"/>
  <c r="Z107" i="25"/>
  <c r="Z106" i="25"/>
  <c r="DR107" i="25"/>
  <c r="EC107" i="25"/>
  <c r="DY107" i="25"/>
  <c r="DU107" i="25"/>
  <c r="DQ107" i="25"/>
  <c r="DM107" i="25"/>
  <c r="DI107" i="25"/>
  <c r="DE107" i="25"/>
  <c r="DA107" i="25"/>
  <c r="CW107" i="25"/>
  <c r="CS107" i="25"/>
  <c r="CO107" i="25"/>
  <c r="CK107" i="25"/>
  <c r="CG107" i="25"/>
  <c r="CC107" i="25"/>
  <c r="BY107" i="25"/>
  <c r="BU107" i="25"/>
  <c r="BQ107" i="25"/>
  <c r="BM107" i="25"/>
  <c r="BI107" i="25"/>
  <c r="BE107" i="25"/>
  <c r="BA107" i="25"/>
  <c r="AW107" i="25"/>
  <c r="AS107" i="25"/>
  <c r="AO107" i="25"/>
  <c r="AK107" i="25"/>
  <c r="AG107" i="25"/>
  <c r="AC107" i="25"/>
  <c r="Y107" i="25"/>
  <c r="U107" i="25"/>
  <c r="Q107" i="25"/>
  <c r="M107" i="25"/>
  <c r="I107" i="25"/>
  <c r="EB107" i="25"/>
  <c r="DX107" i="25"/>
  <c r="DT107" i="25"/>
  <c r="DL107" i="25"/>
  <c r="DH107" i="25"/>
  <c r="DD107" i="25"/>
  <c r="CZ107" i="25"/>
  <c r="CV107" i="25"/>
  <c r="CR107" i="25"/>
  <c r="CN107" i="25"/>
  <c r="CJ107" i="25"/>
  <c r="CF107" i="25"/>
  <c r="CB107" i="25"/>
  <c r="BX107" i="25"/>
  <c r="BT107" i="25"/>
  <c r="BP107" i="25"/>
  <c r="BL107" i="25"/>
  <c r="BH107" i="25"/>
  <c r="AZ107" i="25"/>
  <c r="AV107" i="25"/>
  <c r="AR107" i="25"/>
  <c r="AN107" i="25"/>
  <c r="AJ107" i="25"/>
  <c r="AF107" i="25"/>
  <c r="AB107" i="25"/>
  <c r="X107" i="25"/>
  <c r="T107" i="25"/>
  <c r="P107" i="25"/>
  <c r="L107" i="25"/>
  <c r="H107" i="25"/>
  <c r="EA107" i="25"/>
  <c r="DW107" i="25"/>
  <c r="DS107" i="25"/>
  <c r="DO107" i="25"/>
  <c r="DK107" i="25"/>
  <c r="DG107" i="25"/>
  <c r="DC107" i="25"/>
  <c r="CY107" i="25"/>
  <c r="CU107" i="25"/>
  <c r="CQ107" i="25"/>
  <c r="CM107" i="25"/>
  <c r="CE107" i="25"/>
  <c r="CA107" i="25"/>
  <c r="BW107" i="25"/>
  <c r="BS107" i="25"/>
  <c r="BO107" i="25"/>
  <c r="BG107" i="25"/>
  <c r="BC107" i="25"/>
  <c r="AY107" i="25"/>
  <c r="AU107" i="25"/>
  <c r="AQ107" i="25"/>
  <c r="AM107" i="25"/>
  <c r="AI107" i="25"/>
  <c r="AE107" i="25"/>
  <c r="AA107" i="25"/>
  <c r="S107" i="25"/>
  <c r="O107" i="25"/>
  <c r="K107" i="25"/>
  <c r="G107" i="25"/>
  <c r="F106" i="25"/>
  <c r="DV100" i="25"/>
  <c r="DF100" i="25"/>
  <c r="BZ100" i="25"/>
  <c r="BJ100" i="25"/>
  <c r="AT100" i="25"/>
  <c r="AH100" i="25"/>
  <c r="DZ99" i="25"/>
  <c r="DJ99" i="25"/>
  <c r="CT99" i="25"/>
  <c r="BN99" i="25"/>
  <c r="AX99" i="25"/>
  <c r="AO100" i="25"/>
  <c r="AO99" i="25"/>
  <c r="AK99" i="25"/>
  <c r="AK100" i="25"/>
  <c r="AG100" i="25"/>
  <c r="AG99" i="25"/>
  <c r="Y100" i="25"/>
  <c r="Y99" i="25"/>
  <c r="U99" i="25"/>
  <c r="U100" i="25"/>
  <c r="Q100" i="25"/>
  <c r="Q99" i="25"/>
  <c r="M99" i="25"/>
  <c r="M100" i="25"/>
  <c r="I100" i="25"/>
  <c r="I99" i="25"/>
  <c r="EC100" i="25"/>
  <c r="DU100" i="25"/>
  <c r="DE100" i="25"/>
  <c r="CW100" i="25"/>
  <c r="CG100" i="25"/>
  <c r="BY100" i="25"/>
  <c r="BI100" i="25"/>
  <c r="AS100" i="25"/>
  <c r="AD100" i="25"/>
  <c r="N100" i="25"/>
  <c r="CP99" i="25"/>
  <c r="R100" i="25"/>
  <c r="CD99" i="25"/>
  <c r="DR100" i="25"/>
  <c r="DB100" i="25"/>
  <c r="CL100" i="25"/>
  <c r="BV100" i="25"/>
  <c r="BF100" i="25"/>
  <c r="AP100" i="25"/>
  <c r="Z100" i="25"/>
  <c r="J100" i="25"/>
  <c r="EB100" i="25"/>
  <c r="DX100" i="25"/>
  <c r="DT100" i="25"/>
  <c r="DP100" i="25"/>
  <c r="DH100" i="25"/>
  <c r="DD100" i="25"/>
  <c r="CZ100" i="25"/>
  <c r="CV100" i="25"/>
  <c r="CR100" i="25"/>
  <c r="CN100" i="25"/>
  <c r="CJ100" i="25"/>
  <c r="CF100" i="25"/>
  <c r="CB100" i="25"/>
  <c r="BX100" i="25"/>
  <c r="BT100" i="25"/>
  <c r="BP100" i="25"/>
  <c r="BL100" i="25"/>
  <c r="BH100" i="25"/>
  <c r="BD100" i="25"/>
  <c r="AV100" i="25"/>
  <c r="AR100" i="25"/>
  <c r="AN100" i="25"/>
  <c r="AJ100" i="25"/>
  <c r="AF100" i="25"/>
  <c r="AB100" i="25"/>
  <c r="X100" i="25"/>
  <c r="T100" i="25"/>
  <c r="P100" i="25"/>
  <c r="L100" i="25"/>
  <c r="H100" i="25"/>
  <c r="EA100" i="25"/>
  <c r="DW100" i="25"/>
  <c r="DS100" i="25"/>
  <c r="DO100" i="25"/>
  <c r="DK100" i="25"/>
  <c r="DG100" i="25"/>
  <c r="DC100" i="25"/>
  <c r="CY100" i="25"/>
  <c r="CU100" i="25"/>
  <c r="CQ100" i="25"/>
  <c r="CM100" i="25"/>
  <c r="CI100" i="25"/>
  <c r="CE100" i="25"/>
  <c r="CA100" i="25"/>
  <c r="BW100" i="25"/>
  <c r="BS100" i="25"/>
  <c r="BO100" i="25"/>
  <c r="BK100" i="25"/>
  <c r="BG100" i="25"/>
  <c r="BC100" i="25"/>
  <c r="AY100" i="25"/>
  <c r="AU100" i="25"/>
  <c r="AQ100" i="25"/>
  <c r="AM100" i="25"/>
  <c r="AI100" i="25"/>
  <c r="AE100" i="25"/>
  <c r="AA100" i="25"/>
  <c r="W100" i="25"/>
  <c r="S100" i="25"/>
  <c r="O100" i="25"/>
  <c r="K100" i="25"/>
  <c r="G100" i="25"/>
  <c r="F99" i="25"/>
  <c r="DF93" i="25"/>
  <c r="DF92" i="25"/>
  <c r="DB92" i="25"/>
  <c r="DB93" i="25"/>
  <c r="CX92" i="25"/>
  <c r="CX93" i="25"/>
  <c r="CT93" i="25"/>
  <c r="CT92" i="25"/>
  <c r="CP93" i="25"/>
  <c r="CP92" i="25"/>
  <c r="CL92" i="25"/>
  <c r="CL93" i="25"/>
  <c r="CH93" i="25"/>
  <c r="CH92" i="25"/>
  <c r="CD92" i="25"/>
  <c r="CD93" i="25"/>
  <c r="BZ92" i="25"/>
  <c r="BZ93" i="25"/>
  <c r="BV93" i="25"/>
  <c r="BV92" i="25"/>
  <c r="BR92" i="25"/>
  <c r="BR93" i="25"/>
  <c r="BN92" i="25"/>
  <c r="BN93" i="25"/>
  <c r="BJ92" i="25"/>
  <c r="BJ93" i="25"/>
  <c r="BF92" i="25"/>
  <c r="BF93" i="25"/>
  <c r="BB92" i="25"/>
  <c r="BB93" i="25"/>
  <c r="AX93" i="25"/>
  <c r="AX92" i="25"/>
  <c r="AT92" i="25"/>
  <c r="AT93" i="25"/>
  <c r="AP93" i="25"/>
  <c r="AP92" i="25"/>
  <c r="AL92" i="25"/>
  <c r="AL93" i="25"/>
  <c r="AH92" i="25"/>
  <c r="AH93" i="25"/>
  <c r="AD93" i="25"/>
  <c r="AD92" i="25"/>
  <c r="Z92" i="25"/>
  <c r="Z93" i="25"/>
  <c r="V92" i="25"/>
  <c r="V93" i="25"/>
  <c r="R93" i="25"/>
  <c r="R92" i="25"/>
  <c r="N92" i="25"/>
  <c r="N93" i="25"/>
  <c r="J92" i="25"/>
  <c r="J93" i="25"/>
  <c r="ED93" i="25"/>
  <c r="DN93" i="25"/>
  <c r="DZ93" i="25"/>
  <c r="DJ93" i="25"/>
  <c r="EC93" i="25"/>
  <c r="DY93" i="25"/>
  <c r="DQ93" i="25"/>
  <c r="DM93" i="25"/>
  <c r="DI93" i="25"/>
  <c r="DE93" i="25"/>
  <c r="DA93" i="25"/>
  <c r="CW93" i="25"/>
  <c r="CS93" i="25"/>
  <c r="CO93" i="25"/>
  <c r="CK93" i="25"/>
  <c r="CG93" i="25"/>
  <c r="CC93" i="25"/>
  <c r="BY93" i="25"/>
  <c r="BU93" i="25"/>
  <c r="BQ93" i="25"/>
  <c r="BM93" i="25"/>
  <c r="BI93" i="25"/>
  <c r="BE93" i="25"/>
  <c r="BA93" i="25"/>
  <c r="AW93" i="25"/>
  <c r="AS93" i="25"/>
  <c r="AO93" i="25"/>
  <c r="AK93" i="25"/>
  <c r="AG93" i="25"/>
  <c r="AC93" i="25"/>
  <c r="Y93" i="25"/>
  <c r="U93" i="25"/>
  <c r="Q93" i="25"/>
  <c r="M93" i="25"/>
  <c r="I93" i="25"/>
  <c r="EB93" i="25"/>
  <c r="DT93" i="25"/>
  <c r="DP93" i="25"/>
  <c r="DL93" i="25"/>
  <c r="DH93" i="25"/>
  <c r="DD93" i="25"/>
  <c r="CZ93" i="25"/>
  <c r="CR93" i="25"/>
  <c r="CN93" i="25"/>
  <c r="CJ93" i="25"/>
  <c r="CF93" i="25"/>
  <c r="CB93" i="25"/>
  <c r="BX93" i="25"/>
  <c r="BT93" i="25"/>
  <c r="BP93" i="25"/>
  <c r="BL93" i="25"/>
  <c r="BD93" i="25"/>
  <c r="AZ93" i="25"/>
  <c r="AV93" i="25"/>
  <c r="AR93" i="25"/>
  <c r="AN93" i="25"/>
  <c r="AF93" i="25"/>
  <c r="AB93" i="25"/>
  <c r="X93" i="25"/>
  <c r="T93" i="25"/>
  <c r="P93" i="25"/>
  <c r="L93" i="25"/>
  <c r="H93" i="25"/>
  <c r="EA93" i="25"/>
  <c r="DW93" i="25"/>
  <c r="DS93" i="25"/>
  <c r="DO93" i="25"/>
  <c r="DK93" i="25"/>
  <c r="DG93" i="25"/>
  <c r="DC93" i="25"/>
  <c r="CY93" i="25"/>
  <c r="CU93" i="25"/>
  <c r="CQ93" i="25"/>
  <c r="CI93" i="25"/>
  <c r="CE93" i="25"/>
  <c r="CA93" i="25"/>
  <c r="BW93" i="25"/>
  <c r="BS93" i="25"/>
  <c r="BK93" i="25"/>
  <c r="BG93" i="25"/>
  <c r="BC93" i="25"/>
  <c r="AY93" i="25"/>
  <c r="AU93" i="25"/>
  <c r="AQ93" i="25"/>
  <c r="AM93" i="25"/>
  <c r="AI93" i="25"/>
  <c r="AE93" i="25"/>
  <c r="W93" i="25"/>
  <c r="S93" i="25"/>
  <c r="O93" i="25"/>
  <c r="K93" i="25"/>
  <c r="G93" i="25"/>
  <c r="DV87" i="25"/>
  <c r="DF87" i="25"/>
  <c r="CP87" i="25"/>
  <c r="BZ87" i="25"/>
  <c r="BJ87" i="25"/>
  <c r="AX87" i="25"/>
  <c r="AH87" i="25"/>
  <c r="R87" i="25"/>
  <c r="DZ86" i="25"/>
  <c r="DJ86" i="25"/>
  <c r="CT86" i="25"/>
  <c r="CD86" i="25"/>
  <c r="BN86" i="25"/>
  <c r="BM86" i="25"/>
  <c r="BE86" i="25"/>
  <c r="BE87" i="25"/>
  <c r="AW86" i="25"/>
  <c r="AW87" i="25"/>
  <c r="AS86" i="25"/>
  <c r="AS87" i="25"/>
  <c r="AO87" i="25"/>
  <c r="AO86" i="25"/>
  <c r="AK86" i="25"/>
  <c r="AK87" i="25"/>
  <c r="AG87" i="25"/>
  <c r="AG86" i="25"/>
  <c r="AC86" i="25"/>
  <c r="Y86" i="25"/>
  <c r="Y87" i="25"/>
  <c r="U86" i="25"/>
  <c r="U87" i="25"/>
  <c r="Q86" i="25"/>
  <c r="Q87" i="25"/>
  <c r="M86" i="25"/>
  <c r="M87" i="25"/>
  <c r="I86" i="25"/>
  <c r="I87" i="25"/>
  <c r="EC87" i="25"/>
  <c r="DU87" i="25"/>
  <c r="DE87" i="25"/>
  <c r="CW87" i="25"/>
  <c r="CG87" i="25"/>
  <c r="BY87" i="25"/>
  <c r="BI87" i="25"/>
  <c r="AT87" i="25"/>
  <c r="AD87" i="25"/>
  <c r="N87" i="25"/>
  <c r="DR87" i="25"/>
  <c r="DB87" i="25"/>
  <c r="CL87" i="25"/>
  <c r="BV87" i="25"/>
  <c r="BF87" i="25"/>
  <c r="AP87" i="25"/>
  <c r="Z87" i="25"/>
  <c r="J87" i="25"/>
  <c r="DX87" i="25"/>
  <c r="DT87" i="25"/>
  <c r="DP87" i="25"/>
  <c r="DL87" i="25"/>
  <c r="DH87" i="25"/>
  <c r="DD87" i="25"/>
  <c r="CZ87" i="25"/>
  <c r="CR87" i="25"/>
  <c r="CN87" i="25"/>
  <c r="CJ87" i="25"/>
  <c r="CB87" i="25"/>
  <c r="BX87" i="25"/>
  <c r="BT87" i="25"/>
  <c r="BP87" i="25"/>
  <c r="BL87" i="25"/>
  <c r="BD87" i="25"/>
  <c r="AZ87" i="25"/>
  <c r="AV87" i="25"/>
  <c r="AR87" i="25"/>
  <c r="AN87" i="25"/>
  <c r="AF87" i="25"/>
  <c r="AB87" i="25"/>
  <c r="X87" i="25"/>
  <c r="P87" i="25"/>
  <c r="L87" i="25"/>
  <c r="H87" i="25"/>
  <c r="EA87" i="25"/>
  <c r="DW87" i="25"/>
  <c r="DS87" i="25"/>
  <c r="DO87" i="25"/>
  <c r="DK87" i="25"/>
  <c r="DG87" i="25"/>
  <c r="DC87" i="25"/>
  <c r="CY87" i="25"/>
  <c r="CU87" i="25"/>
  <c r="CQ87" i="25"/>
  <c r="CM87" i="25"/>
  <c r="CI87" i="25"/>
  <c r="CE87" i="25"/>
  <c r="CA87" i="25"/>
  <c r="BW87" i="25"/>
  <c r="BS87" i="25"/>
  <c r="BO87" i="25"/>
  <c r="BK87" i="25"/>
  <c r="BG87" i="25"/>
  <c r="BC87" i="25"/>
  <c r="AY87" i="25"/>
  <c r="AU87" i="25"/>
  <c r="AQ87" i="25"/>
  <c r="AM87" i="25"/>
  <c r="AI87" i="25"/>
  <c r="AE87" i="25"/>
  <c r="AA87" i="25"/>
  <c r="W87" i="25"/>
  <c r="S87" i="25"/>
  <c r="O87" i="25"/>
  <c r="K87" i="25"/>
  <c r="G87" i="25"/>
  <c r="F86" i="25"/>
  <c r="DN81" i="25"/>
  <c r="DN80" i="25"/>
  <c r="CX80" i="25"/>
  <c r="CX81" i="25"/>
  <c r="CL80" i="25"/>
  <c r="CL81" i="25"/>
  <c r="CD80" i="25"/>
  <c r="CD81" i="25"/>
  <c r="BV80" i="25"/>
  <c r="BV81" i="25"/>
  <c r="BN80" i="25"/>
  <c r="BN81" i="25"/>
  <c r="BF81" i="25"/>
  <c r="BF80" i="25"/>
  <c r="AX80" i="25"/>
  <c r="AX81" i="25"/>
  <c r="AL80" i="25"/>
  <c r="AL81" i="25"/>
  <c r="Z81" i="25"/>
  <c r="Z80" i="25"/>
  <c r="R80" i="25"/>
  <c r="R81" i="25"/>
  <c r="N80" i="25"/>
  <c r="N81" i="25"/>
  <c r="ED81" i="25"/>
  <c r="DZ81" i="25"/>
  <c r="DJ80" i="25"/>
  <c r="DJ81" i="25"/>
  <c r="DB81" i="25"/>
  <c r="DB80" i="25"/>
  <c r="CP81" i="25"/>
  <c r="CP80" i="25"/>
  <c r="CH80" i="25"/>
  <c r="CH81" i="25"/>
  <c r="BR80" i="25"/>
  <c r="BR81" i="25"/>
  <c r="BJ80" i="25"/>
  <c r="BJ81" i="25"/>
  <c r="BB80" i="25"/>
  <c r="BB81" i="25"/>
  <c r="AT80" i="25"/>
  <c r="AT81" i="25"/>
  <c r="AP80" i="25"/>
  <c r="AP81" i="25"/>
  <c r="AD80" i="25"/>
  <c r="AD81" i="25"/>
  <c r="V80" i="25"/>
  <c r="V81" i="25"/>
  <c r="J80" i="25"/>
  <c r="J81" i="25"/>
  <c r="DV81" i="25"/>
  <c r="DF80" i="25"/>
  <c r="DF81" i="25"/>
  <c r="CT80" i="25"/>
  <c r="CT81" i="25"/>
  <c r="BZ81" i="25"/>
  <c r="BZ80" i="25"/>
  <c r="AH80" i="25"/>
  <c r="AH81" i="25"/>
  <c r="DR81" i="25"/>
  <c r="DY81" i="25"/>
  <c r="DU81" i="25"/>
  <c r="DQ81" i="25"/>
  <c r="DM81" i="25"/>
  <c r="DI81" i="25"/>
  <c r="DE81" i="25"/>
  <c r="DA81" i="25"/>
  <c r="CW81" i="25"/>
  <c r="CS81" i="25"/>
  <c r="CO81" i="25"/>
  <c r="CK81" i="25"/>
  <c r="CG81" i="25"/>
  <c r="CC81" i="25"/>
  <c r="BY81" i="25"/>
  <c r="BU81" i="25"/>
  <c r="BM81" i="25"/>
  <c r="BI81" i="25"/>
  <c r="BA81" i="25"/>
  <c r="AW81" i="25"/>
  <c r="AS81" i="25"/>
  <c r="AO81" i="25"/>
  <c r="AK81" i="25"/>
  <c r="AG81" i="25"/>
  <c r="AC81" i="25"/>
  <c r="Y81" i="25"/>
  <c r="U81" i="25"/>
  <c r="Q81" i="25"/>
  <c r="M81" i="25"/>
  <c r="DX81" i="25"/>
  <c r="DT81" i="25"/>
  <c r="DP81" i="25"/>
  <c r="DL81" i="25"/>
  <c r="DH81" i="25"/>
  <c r="DD81" i="25"/>
  <c r="CZ81" i="25"/>
  <c r="CV81" i="25"/>
  <c r="CR81" i="25"/>
  <c r="CN81" i="25"/>
  <c r="CF81" i="25"/>
  <c r="CB81" i="25"/>
  <c r="BX81" i="25"/>
  <c r="BT81" i="25"/>
  <c r="BL81" i="25"/>
  <c r="BH81" i="25"/>
  <c r="BD81" i="25"/>
  <c r="AZ81" i="25"/>
  <c r="AV81" i="25"/>
  <c r="AR81" i="25"/>
  <c r="AN81" i="25"/>
  <c r="AJ81" i="25"/>
  <c r="AF81" i="25"/>
  <c r="AB81" i="25"/>
  <c r="T81" i="25"/>
  <c r="P81" i="25"/>
  <c r="L81" i="25"/>
  <c r="H81" i="25"/>
  <c r="EA81" i="25"/>
  <c r="DW81" i="25"/>
  <c r="DS81" i="25"/>
  <c r="DO81" i="25"/>
  <c r="DK81" i="25"/>
  <c r="DG81" i="25"/>
  <c r="DC81" i="25"/>
  <c r="CY81" i="25"/>
  <c r="CU81" i="25"/>
  <c r="CQ81" i="25"/>
  <c r="CM81" i="25"/>
  <c r="CI81" i="25"/>
  <c r="CE81" i="25"/>
  <c r="CA81" i="25"/>
  <c r="BW81" i="25"/>
  <c r="BS81" i="25"/>
  <c r="BO81" i="25"/>
  <c r="BK81" i="25"/>
  <c r="BG81" i="25"/>
  <c r="BC81" i="25"/>
  <c r="AY81" i="25"/>
  <c r="AU81" i="25"/>
  <c r="AQ81" i="25"/>
  <c r="AM81" i="25"/>
  <c r="AI81" i="25"/>
  <c r="AE81" i="25"/>
  <c r="AA81" i="25"/>
  <c r="W81" i="25"/>
  <c r="S81" i="25"/>
  <c r="O81" i="25"/>
  <c r="K81" i="25"/>
  <c r="G81" i="25"/>
  <c r="DV74" i="25"/>
  <c r="DR74" i="25"/>
  <c r="DJ74" i="25"/>
  <c r="DJ73" i="25"/>
  <c r="DF73" i="25"/>
  <c r="DF74" i="25"/>
  <c r="DB73" i="25"/>
  <c r="DB74" i="25"/>
  <c r="CX73" i="25"/>
  <c r="CX74" i="25"/>
  <c r="CT73" i="25"/>
  <c r="CT74" i="25"/>
  <c r="CP74" i="25"/>
  <c r="CP73" i="25"/>
  <c r="CL73" i="25"/>
  <c r="CL74" i="25"/>
  <c r="CH73" i="25"/>
  <c r="CH74" i="25"/>
  <c r="CD74" i="25"/>
  <c r="CD73" i="25"/>
  <c r="BZ73" i="25"/>
  <c r="BZ74" i="25"/>
  <c r="BV73" i="25"/>
  <c r="BV74" i="25"/>
  <c r="BR73" i="25"/>
  <c r="BR74" i="25"/>
  <c r="BN74" i="25"/>
  <c r="BN73" i="25"/>
  <c r="BJ73" i="25"/>
  <c r="BJ74" i="25"/>
  <c r="BF73" i="25"/>
  <c r="BF74" i="25"/>
  <c r="BB74" i="25"/>
  <c r="BB73" i="25"/>
  <c r="AX73" i="25"/>
  <c r="AX74" i="25"/>
  <c r="AT74" i="25"/>
  <c r="AT73" i="25"/>
  <c r="AP73" i="25"/>
  <c r="AP74" i="25"/>
  <c r="AL73" i="25"/>
  <c r="AL74" i="25"/>
  <c r="AH73" i="25"/>
  <c r="AH74" i="25"/>
  <c r="AD74" i="25"/>
  <c r="AD73" i="25"/>
  <c r="Z73" i="25"/>
  <c r="Z74" i="25"/>
  <c r="V74" i="25"/>
  <c r="V73" i="25"/>
  <c r="R73" i="25"/>
  <c r="R74" i="25"/>
  <c r="N73" i="25"/>
  <c r="N74" i="25"/>
  <c r="J73" i="25"/>
  <c r="J74" i="25"/>
  <c r="ED74" i="25"/>
  <c r="DN74" i="25"/>
  <c r="EC74" i="25"/>
  <c r="DY74" i="25"/>
  <c r="DU74" i="25"/>
  <c r="DQ74" i="25"/>
  <c r="DM74" i="25"/>
  <c r="DI74" i="25"/>
  <c r="DE74" i="25"/>
  <c r="DA74" i="25"/>
  <c r="CW74" i="25"/>
  <c r="CS74" i="25"/>
  <c r="CO74" i="25"/>
  <c r="CK74" i="25"/>
  <c r="CG74" i="25"/>
  <c r="CC74" i="25"/>
  <c r="BY74" i="25"/>
  <c r="BU74" i="25"/>
  <c r="BQ74" i="25"/>
  <c r="BM74" i="25"/>
  <c r="BI74" i="25"/>
  <c r="BE74" i="25"/>
  <c r="BA74" i="25"/>
  <c r="AW74" i="25"/>
  <c r="AS74" i="25"/>
  <c r="AO74" i="25"/>
  <c r="AK74" i="25"/>
  <c r="AG74" i="25"/>
  <c r="AC74" i="25"/>
  <c r="Y74" i="25"/>
  <c r="U74" i="25"/>
  <c r="Q74" i="25"/>
  <c r="M74" i="25"/>
  <c r="I74" i="25"/>
  <c r="EB74" i="25"/>
  <c r="DX74" i="25"/>
  <c r="DT74" i="25"/>
  <c r="DP74" i="25"/>
  <c r="DL74" i="25"/>
  <c r="DH74" i="25"/>
  <c r="DD74" i="25"/>
  <c r="CZ74" i="25"/>
  <c r="CV74" i="25"/>
  <c r="CR74" i="25"/>
  <c r="CN74" i="25"/>
  <c r="CJ74" i="25"/>
  <c r="CF74" i="25"/>
  <c r="CB74" i="25"/>
  <c r="BX74" i="25"/>
  <c r="BT74" i="25"/>
  <c r="BP74" i="25"/>
  <c r="BL74" i="25"/>
  <c r="BH74" i="25"/>
  <c r="BD74" i="25"/>
  <c r="AZ74" i="25"/>
  <c r="AV74" i="25"/>
  <c r="AR74" i="25"/>
  <c r="AN74" i="25"/>
  <c r="AJ74" i="25"/>
  <c r="AF74" i="25"/>
  <c r="AB74" i="25"/>
  <c r="X74" i="25"/>
  <c r="T74" i="25"/>
  <c r="L74" i="25"/>
  <c r="H74" i="25"/>
  <c r="EA74" i="25"/>
  <c r="DW74" i="25"/>
  <c r="DS74" i="25"/>
  <c r="DO74" i="25"/>
  <c r="DK74" i="25"/>
  <c r="DG74" i="25"/>
  <c r="DC74" i="25"/>
  <c r="CY74" i="25"/>
  <c r="CU74" i="25"/>
  <c r="CQ74" i="25"/>
  <c r="CM74" i="25"/>
  <c r="CI74" i="25"/>
  <c r="CE74" i="25"/>
  <c r="CA74" i="25"/>
  <c r="BS74" i="25"/>
  <c r="BO74" i="25"/>
  <c r="BK74" i="25"/>
  <c r="BG74" i="25"/>
  <c r="BC74" i="25"/>
  <c r="AY74" i="25"/>
  <c r="AU74" i="25"/>
  <c r="AQ74" i="25"/>
  <c r="AM74" i="25"/>
  <c r="AI74" i="25"/>
  <c r="AE74" i="25"/>
  <c r="AA74" i="25"/>
  <c r="W74" i="25"/>
  <c r="S74" i="25"/>
  <c r="O74" i="25"/>
  <c r="G74" i="25"/>
  <c r="F80" i="25"/>
  <c r="DT68" i="25"/>
  <c r="DT66" i="25" s="1"/>
  <c r="DQ55" i="25"/>
  <c r="DQ47" i="25"/>
  <c r="DV67" i="25"/>
  <c r="DF67" i="25"/>
  <c r="CP67" i="25"/>
  <c r="BZ67" i="25"/>
  <c r="BJ67" i="25"/>
  <c r="AT67" i="25"/>
  <c r="J66" i="25"/>
  <c r="J67" i="25"/>
  <c r="DR67" i="25"/>
  <c r="DB67" i="25"/>
  <c r="CL67" i="25"/>
  <c r="BV67" i="25"/>
  <c r="BF67" i="25"/>
  <c r="AP67" i="25"/>
  <c r="Z67" i="25"/>
  <c r="R66" i="25"/>
  <c r="R67" i="25"/>
  <c r="N66" i="25"/>
  <c r="N67" i="25"/>
  <c r="ED67" i="25"/>
  <c r="DN67" i="25"/>
  <c r="CX67" i="25"/>
  <c r="CH67" i="25"/>
  <c r="BR67" i="25"/>
  <c r="BB67" i="25"/>
  <c r="AL67" i="25"/>
  <c r="V67" i="25"/>
  <c r="EC67" i="25"/>
  <c r="DY67" i="25"/>
  <c r="DU67" i="25"/>
  <c r="DM67" i="25"/>
  <c r="DI67" i="25"/>
  <c r="DE67" i="25"/>
  <c r="DA67" i="25"/>
  <c r="CW67" i="25"/>
  <c r="CS67" i="25"/>
  <c r="CO67" i="25"/>
  <c r="CK67" i="25"/>
  <c r="CG67" i="25"/>
  <c r="CC67" i="25"/>
  <c r="BY67" i="25"/>
  <c r="BU67" i="25"/>
  <c r="BQ67" i="25"/>
  <c r="BM67" i="25"/>
  <c r="BI67" i="25"/>
  <c r="BE67" i="25"/>
  <c r="BA67" i="25"/>
  <c r="AW67" i="25"/>
  <c r="AS67" i="25"/>
  <c r="AO67" i="25"/>
  <c r="AK67" i="25"/>
  <c r="Y67" i="25"/>
  <c r="U67" i="25"/>
  <c r="Q67" i="25"/>
  <c r="M67" i="25"/>
  <c r="I67" i="25"/>
  <c r="EB67" i="25"/>
  <c r="DX67" i="25"/>
  <c r="DT67" i="25"/>
  <c r="DP67" i="25"/>
  <c r="DL67" i="25"/>
  <c r="DH67" i="25"/>
  <c r="DD67" i="25"/>
  <c r="CZ67" i="25"/>
  <c r="CV67" i="25"/>
  <c r="CR67" i="25"/>
  <c r="CN67" i="25"/>
  <c r="CJ67" i="25"/>
  <c r="CF67" i="25"/>
  <c r="CB67" i="25"/>
  <c r="BX67" i="25"/>
  <c r="BT67" i="25"/>
  <c r="BP67" i="25"/>
  <c r="BL67" i="25"/>
  <c r="BH67" i="25"/>
  <c r="AZ67" i="25"/>
  <c r="AV67" i="25"/>
  <c r="AR67" i="25"/>
  <c r="AN67" i="25"/>
  <c r="AJ67" i="25"/>
  <c r="AF67" i="25"/>
  <c r="X67" i="25"/>
  <c r="T67" i="25"/>
  <c r="P67" i="25"/>
  <c r="L67" i="25"/>
  <c r="H67" i="25"/>
  <c r="EA67" i="25"/>
  <c r="DW67" i="25"/>
  <c r="DS67" i="25"/>
  <c r="DO67" i="25"/>
  <c r="DK67" i="25"/>
  <c r="DG67" i="25"/>
  <c r="DC67" i="25"/>
  <c r="CY67" i="25"/>
  <c r="CU67" i="25"/>
  <c r="CQ67" i="25"/>
  <c r="CM67" i="25"/>
  <c r="CI67" i="25"/>
  <c r="CE67" i="25"/>
  <c r="CA67" i="25"/>
  <c r="BW67" i="25"/>
  <c r="BS67" i="25"/>
  <c r="BO67" i="25"/>
  <c r="BK67" i="25"/>
  <c r="BG67" i="25"/>
  <c r="BC67" i="25"/>
  <c r="AY67" i="25"/>
  <c r="AU67" i="25"/>
  <c r="AQ67" i="25"/>
  <c r="AM67" i="25"/>
  <c r="AI67" i="25"/>
  <c r="AA67" i="25"/>
  <c r="S67" i="25"/>
  <c r="O67" i="25"/>
  <c r="K67" i="25"/>
  <c r="G67" i="25"/>
  <c r="F65" i="25"/>
  <c r="F66" i="25" s="1"/>
  <c r="CB23" i="25"/>
  <c r="I22" i="25"/>
  <c r="CM16" i="25"/>
  <c r="DN44" i="25"/>
  <c r="AO32" i="25"/>
  <c r="AO29" i="25"/>
  <c r="EC12" i="25"/>
  <c r="DY12" i="25"/>
  <c r="DU12" i="25"/>
  <c r="DQ12" i="25"/>
  <c r="DM12" i="25"/>
  <c r="DI12" i="25"/>
  <c r="DE12" i="25"/>
  <c r="CW12" i="25"/>
  <c r="CS12" i="25"/>
  <c r="CO12" i="25"/>
  <c r="DW37" i="25"/>
  <c r="DW38" i="25" s="1"/>
  <c r="DW40" i="25"/>
  <c r="DA32" i="25"/>
  <c r="DA29" i="25"/>
  <c r="BU32" i="25"/>
  <c r="BU28" i="25"/>
  <c r="DR55" i="25"/>
  <c r="DM44" i="25"/>
  <c r="BQ48" i="25"/>
  <c r="DI37" i="25"/>
  <c r="CK36" i="25"/>
  <c r="BE40" i="25"/>
  <c r="Y36" i="25"/>
  <c r="CR29" i="25"/>
  <c r="CR28" i="25"/>
  <c r="BL32" i="25"/>
  <c r="BL29" i="25"/>
  <c r="T28" i="25"/>
  <c r="T29" i="25"/>
  <c r="T32" i="25"/>
  <c r="ED20" i="25"/>
  <c r="CX20" i="25"/>
  <c r="BR20" i="25"/>
  <c r="CQ26" i="25"/>
  <c r="CQ23" i="25"/>
  <c r="CQ24" i="25" s="1"/>
  <c r="AZ23" i="25"/>
  <c r="CB22" i="25"/>
  <c r="AK23" i="25"/>
  <c r="AZ22" i="25"/>
  <c r="DN20" i="25"/>
  <c r="CH20" i="25"/>
  <c r="BB20" i="25"/>
  <c r="V20" i="25"/>
  <c r="I23" i="25"/>
  <c r="AK22" i="25"/>
  <c r="EB57" i="25"/>
  <c r="EB60" i="25" s="1"/>
  <c r="EB58" i="25"/>
  <c r="EB61" i="25"/>
  <c r="DT57" i="25"/>
  <c r="DT58" i="25"/>
  <c r="DT61" i="25"/>
  <c r="DK57" i="25"/>
  <c r="DK58" i="25"/>
  <c r="DK61" i="25"/>
  <c r="DG57" i="25"/>
  <c r="DG58" i="25"/>
  <c r="DG61" i="25"/>
  <c r="CY57" i="25"/>
  <c r="CY58" i="25"/>
  <c r="CY61" i="25"/>
  <c r="CQ57" i="25"/>
  <c r="CQ58" i="25"/>
  <c r="CQ61" i="25"/>
  <c r="CE57" i="25"/>
  <c r="CE58" i="25"/>
  <c r="CE61" i="25"/>
  <c r="BW57" i="25"/>
  <c r="BW58" i="25"/>
  <c r="BW61" i="25"/>
  <c r="BS57" i="25"/>
  <c r="BS60" i="25" s="1"/>
  <c r="BS58" i="25"/>
  <c r="BS61" i="25"/>
  <c r="BK57" i="25"/>
  <c r="BK58" i="25"/>
  <c r="BK61" i="25"/>
  <c r="BC57" i="25"/>
  <c r="BC58" i="25"/>
  <c r="BC61" i="25"/>
  <c r="AU57" i="25"/>
  <c r="AU58" i="25"/>
  <c r="AU61" i="25"/>
  <c r="AM57" i="25"/>
  <c r="AM58" i="25"/>
  <c r="AM61" i="25"/>
  <c r="AE57" i="25"/>
  <c r="AE58" i="25"/>
  <c r="AE61" i="25"/>
  <c r="O57" i="25"/>
  <c r="O58" i="25"/>
  <c r="O61" i="25"/>
  <c r="G57" i="25"/>
  <c r="G60" i="25" s="1"/>
  <c r="G58" i="25"/>
  <c r="G61" i="25"/>
  <c r="EB51" i="25"/>
  <c r="EB52" i="25"/>
  <c r="EB55" i="25"/>
  <c r="DT51" i="25"/>
  <c r="DT52" i="25"/>
  <c r="DT55" i="25"/>
  <c r="DK51" i="25"/>
  <c r="DK52" i="25"/>
  <c r="DK55" i="25"/>
  <c r="DC51" i="25"/>
  <c r="DC52" i="25"/>
  <c r="DC55" i="25"/>
  <c r="CU51" i="25"/>
  <c r="CU52" i="25"/>
  <c r="CU55" i="25"/>
  <c r="CI51" i="25"/>
  <c r="CI52" i="25"/>
  <c r="CI55" i="25"/>
  <c r="CA51" i="25"/>
  <c r="CA52" i="25"/>
  <c r="CA55" i="25"/>
  <c r="BS51" i="25"/>
  <c r="BS52" i="25"/>
  <c r="BS55" i="25"/>
  <c r="BK51" i="25"/>
  <c r="BK52" i="25"/>
  <c r="BK55" i="25"/>
  <c r="BC51" i="25"/>
  <c r="BC52" i="25"/>
  <c r="BC55" i="25"/>
  <c r="AU51" i="25"/>
  <c r="AU52" i="25"/>
  <c r="AU55" i="25"/>
  <c r="AM51" i="25"/>
  <c r="AM52" i="25"/>
  <c r="AM55" i="25"/>
  <c r="AE51" i="25"/>
  <c r="AE52" i="25"/>
  <c r="AE55" i="25"/>
  <c r="W51" i="25"/>
  <c r="W52" i="25"/>
  <c r="W55" i="25"/>
  <c r="O51" i="25"/>
  <c r="O52" i="25"/>
  <c r="O55" i="25"/>
  <c r="G51" i="25"/>
  <c r="G52" i="25"/>
  <c r="G55" i="25"/>
  <c r="EB44" i="25"/>
  <c r="EB45" i="25"/>
  <c r="EB48" i="25"/>
  <c r="DT44" i="25"/>
  <c r="DT45" i="25"/>
  <c r="DT48" i="25"/>
  <c r="DK44" i="25"/>
  <c r="DK45" i="25"/>
  <c r="DK48" i="25"/>
  <c r="DC44" i="25"/>
  <c r="DC45" i="25"/>
  <c r="DC48" i="25"/>
  <c r="CU44" i="25"/>
  <c r="CU45" i="25"/>
  <c r="CU48" i="25"/>
  <c r="CM44" i="25"/>
  <c r="CM45" i="25"/>
  <c r="CM48" i="25"/>
  <c r="CE44" i="25"/>
  <c r="CE45" i="25"/>
  <c r="CE48" i="25"/>
  <c r="BW44" i="25"/>
  <c r="BW47" i="25" s="1"/>
  <c r="BW45" i="25"/>
  <c r="BW48" i="25"/>
  <c r="BO44" i="25"/>
  <c r="BO45" i="25"/>
  <c r="BO48" i="25"/>
  <c r="BC44" i="25"/>
  <c r="BC45" i="25"/>
  <c r="BC48" i="25"/>
  <c r="AU44" i="25"/>
  <c r="AU45" i="25"/>
  <c r="AU48" i="25"/>
  <c r="AM44" i="25"/>
  <c r="AM45" i="25"/>
  <c r="AM48" i="25"/>
  <c r="AE44" i="25"/>
  <c r="AE45" i="25"/>
  <c r="AE48" i="25"/>
  <c r="K44" i="25"/>
  <c r="K45" i="25"/>
  <c r="K48" i="25"/>
  <c r="DC20" i="25"/>
  <c r="BW20" i="25"/>
  <c r="AQ20" i="25"/>
  <c r="K20" i="25"/>
  <c r="EC57" i="25"/>
  <c r="EC61" i="25"/>
  <c r="EC58" i="25"/>
  <c r="DY57" i="25"/>
  <c r="DY58" i="25"/>
  <c r="DY61" i="25"/>
  <c r="DU57" i="25"/>
  <c r="DU61" i="25"/>
  <c r="DU58" i="25"/>
  <c r="DP57" i="25"/>
  <c r="DP58" i="25"/>
  <c r="DP61" i="25"/>
  <c r="DL57" i="25"/>
  <c r="DL58" i="25"/>
  <c r="DL61" i="25"/>
  <c r="DH57" i="25"/>
  <c r="DH58" i="25"/>
  <c r="DH61" i="25"/>
  <c r="DD57" i="25"/>
  <c r="DD58" i="25"/>
  <c r="DD61" i="25"/>
  <c r="CZ57" i="25"/>
  <c r="CZ58" i="25"/>
  <c r="CZ61" i="25"/>
  <c r="CV57" i="25"/>
  <c r="CV58" i="25"/>
  <c r="CV61" i="25"/>
  <c r="CR57" i="25"/>
  <c r="CR58" i="25"/>
  <c r="CR61" i="25"/>
  <c r="CN57" i="25"/>
  <c r="CN58" i="25"/>
  <c r="CN61" i="25"/>
  <c r="CJ57" i="25"/>
  <c r="CJ58" i="25"/>
  <c r="CJ61" i="25"/>
  <c r="CF57" i="25"/>
  <c r="CF58" i="25"/>
  <c r="CF61" i="25"/>
  <c r="CB57" i="25"/>
  <c r="CB58" i="25"/>
  <c r="CB61" i="25"/>
  <c r="BX57" i="25"/>
  <c r="BX58" i="25"/>
  <c r="BX61" i="25"/>
  <c r="BT57" i="25"/>
  <c r="BT58" i="25"/>
  <c r="BT61" i="25"/>
  <c r="BP57" i="25"/>
  <c r="BP58" i="25"/>
  <c r="BP61" i="25"/>
  <c r="BL57" i="25"/>
  <c r="BL58" i="25"/>
  <c r="BL60" i="25" s="1"/>
  <c r="BL61" i="25"/>
  <c r="BH57" i="25"/>
  <c r="BH60" i="25" s="1"/>
  <c r="BH58" i="25"/>
  <c r="BH61" i="25"/>
  <c r="BD57" i="25"/>
  <c r="BD58" i="25"/>
  <c r="BD61" i="25"/>
  <c r="AZ57" i="25"/>
  <c r="AZ58" i="25"/>
  <c r="AZ61" i="25"/>
  <c r="AV57" i="25"/>
  <c r="AV58" i="25"/>
  <c r="AV61" i="25"/>
  <c r="AR57" i="25"/>
  <c r="AR58" i="25"/>
  <c r="AR61" i="25"/>
  <c r="AN57" i="25"/>
  <c r="AN58" i="25"/>
  <c r="AN61" i="25"/>
  <c r="AJ57" i="25"/>
  <c r="AJ58" i="25"/>
  <c r="AJ61" i="25"/>
  <c r="AF57" i="25"/>
  <c r="AF58" i="25"/>
  <c r="AF60" i="25" s="1"/>
  <c r="AF61" i="25"/>
  <c r="AB57" i="25"/>
  <c r="AB58" i="25"/>
  <c r="AB61" i="25"/>
  <c r="X57" i="25"/>
  <c r="X58" i="25"/>
  <c r="X61" i="25"/>
  <c r="T57" i="25"/>
  <c r="T58" i="25"/>
  <c r="T61" i="25"/>
  <c r="P57" i="25"/>
  <c r="P58" i="25"/>
  <c r="P61" i="25"/>
  <c r="L57" i="25"/>
  <c r="L58" i="25"/>
  <c r="L61" i="25"/>
  <c r="H57" i="25"/>
  <c r="H58" i="25"/>
  <c r="H61" i="25"/>
  <c r="EC51" i="25"/>
  <c r="EC52" i="25"/>
  <c r="EC55" i="25"/>
  <c r="DY51" i="25"/>
  <c r="DY52" i="25"/>
  <c r="DY55" i="25"/>
  <c r="DU51" i="25"/>
  <c r="DU54" i="25" s="1"/>
  <c r="DU52" i="25"/>
  <c r="DU55" i="25"/>
  <c r="DP51" i="25"/>
  <c r="DP52" i="25"/>
  <c r="DP55" i="25"/>
  <c r="DL51" i="25"/>
  <c r="DL52" i="25"/>
  <c r="DL55" i="25"/>
  <c r="DH51" i="25"/>
  <c r="DH52" i="25"/>
  <c r="DH55" i="25"/>
  <c r="DD51" i="25"/>
  <c r="DD52" i="25"/>
  <c r="DD55" i="25"/>
  <c r="DD54" i="25" s="1"/>
  <c r="CZ51" i="25"/>
  <c r="CZ52" i="25"/>
  <c r="CZ55" i="25"/>
  <c r="CV51" i="25"/>
  <c r="CV52" i="25"/>
  <c r="CV55" i="25"/>
  <c r="CR51" i="25"/>
  <c r="CR52" i="25"/>
  <c r="CR55" i="25"/>
  <c r="CN51" i="25"/>
  <c r="CN52" i="25"/>
  <c r="CN55" i="25"/>
  <c r="CJ51" i="25"/>
  <c r="CJ52" i="25"/>
  <c r="CJ55" i="25"/>
  <c r="CF51" i="25"/>
  <c r="CF52" i="25"/>
  <c r="CF55" i="25"/>
  <c r="CB51" i="25"/>
  <c r="CB52" i="25"/>
  <c r="CB55" i="25"/>
  <c r="BX51" i="25"/>
  <c r="BX52" i="25"/>
  <c r="BX55" i="25"/>
  <c r="BT51" i="25"/>
  <c r="BT52" i="25"/>
  <c r="BT55" i="25"/>
  <c r="BP51" i="25"/>
  <c r="BP52" i="25"/>
  <c r="BP55" i="25"/>
  <c r="BL51" i="25"/>
  <c r="BL52" i="25"/>
  <c r="BL55" i="25"/>
  <c r="BH51" i="25"/>
  <c r="BH52" i="25"/>
  <c r="BH55" i="25"/>
  <c r="BD51" i="25"/>
  <c r="BD52" i="25"/>
  <c r="BD55" i="25"/>
  <c r="AZ51" i="25"/>
  <c r="AZ52" i="25"/>
  <c r="AZ55" i="25"/>
  <c r="AV51" i="25"/>
  <c r="AV52" i="25"/>
  <c r="AV55" i="25"/>
  <c r="AR51" i="25"/>
  <c r="AR52" i="25"/>
  <c r="AR55" i="25"/>
  <c r="AR54" i="25" s="1"/>
  <c r="AN51" i="25"/>
  <c r="AN52" i="25"/>
  <c r="AN55" i="25"/>
  <c r="AJ51" i="25"/>
  <c r="AJ52" i="25"/>
  <c r="AJ55" i="25"/>
  <c r="AF51" i="25"/>
  <c r="AF55" i="25"/>
  <c r="AF54" i="25" s="1"/>
  <c r="AF52" i="25"/>
  <c r="AB51" i="25"/>
  <c r="AB52" i="25"/>
  <c r="AB55" i="25"/>
  <c r="X51" i="25"/>
  <c r="X52" i="25"/>
  <c r="X55" i="25"/>
  <c r="T51" i="25"/>
  <c r="T52" i="25"/>
  <c r="T55" i="25"/>
  <c r="P51" i="25"/>
  <c r="P52" i="25"/>
  <c r="P55" i="25"/>
  <c r="L51" i="25"/>
  <c r="L52" i="25"/>
  <c r="L55" i="25"/>
  <c r="H51" i="25"/>
  <c r="H52" i="25"/>
  <c r="H55" i="25"/>
  <c r="EC44" i="25"/>
  <c r="EC45" i="25"/>
  <c r="EC48" i="25"/>
  <c r="DY44" i="25"/>
  <c r="DY45" i="25"/>
  <c r="DY48" i="25"/>
  <c r="DU44" i="25"/>
  <c r="DU47" i="25" s="1"/>
  <c r="DU45" i="25"/>
  <c r="DU48" i="25"/>
  <c r="DP44" i="25"/>
  <c r="DP45" i="25"/>
  <c r="DP48" i="25"/>
  <c r="DL44" i="25"/>
  <c r="DL45" i="25"/>
  <c r="DL48" i="25"/>
  <c r="DH44" i="25"/>
  <c r="DH45" i="25"/>
  <c r="DH48" i="25"/>
  <c r="DD44" i="25"/>
  <c r="DD45" i="25"/>
  <c r="DD48" i="25"/>
  <c r="CZ44" i="25"/>
  <c r="CZ45" i="25"/>
  <c r="CZ48" i="25"/>
  <c r="CV44" i="25"/>
  <c r="CV45" i="25"/>
  <c r="CV48" i="25"/>
  <c r="CR44" i="25"/>
  <c r="CR45" i="25"/>
  <c r="CR48" i="25"/>
  <c r="CN44" i="25"/>
  <c r="CN47" i="25" s="1"/>
  <c r="CN45" i="25"/>
  <c r="CN48" i="25"/>
  <c r="CJ44" i="25"/>
  <c r="CJ45" i="25"/>
  <c r="CJ48" i="25"/>
  <c r="CF44" i="25"/>
  <c r="CF45" i="25"/>
  <c r="CF48" i="25"/>
  <c r="CB44" i="25"/>
  <c r="CB45" i="25"/>
  <c r="CB48" i="25"/>
  <c r="BX44" i="25"/>
  <c r="BX45" i="25"/>
  <c r="BX48" i="25"/>
  <c r="BT44" i="25"/>
  <c r="BT45" i="25"/>
  <c r="BT48" i="25"/>
  <c r="BP44" i="25"/>
  <c r="BP45" i="25"/>
  <c r="BP47" i="25" s="1"/>
  <c r="BP48" i="25"/>
  <c r="BL44" i="25"/>
  <c r="BL45" i="25"/>
  <c r="BL48" i="25"/>
  <c r="BH44" i="25"/>
  <c r="BH45" i="25"/>
  <c r="BH48" i="25"/>
  <c r="BD44" i="25"/>
  <c r="BD45" i="25"/>
  <c r="BD48" i="25"/>
  <c r="AZ44" i="25"/>
  <c r="AZ45" i="25"/>
  <c r="AZ48" i="25"/>
  <c r="AV44" i="25"/>
  <c r="AV45" i="25"/>
  <c r="AV48" i="25"/>
  <c r="AR44" i="25"/>
  <c r="AR45" i="25"/>
  <c r="AR48" i="25"/>
  <c r="AN44" i="25"/>
  <c r="AN45" i="25"/>
  <c r="AN48" i="25"/>
  <c r="AJ44" i="25"/>
  <c r="AJ45" i="25"/>
  <c r="AJ48" i="25"/>
  <c r="AF44" i="25"/>
  <c r="AF45" i="25"/>
  <c r="AF47" i="25" s="1"/>
  <c r="AF48" i="25"/>
  <c r="AB44" i="25"/>
  <c r="AB47" i="25" s="1"/>
  <c r="AB45" i="25"/>
  <c r="AB48" i="25"/>
  <c r="X44" i="25"/>
  <c r="X45" i="25"/>
  <c r="X48" i="25"/>
  <c r="T44" i="25"/>
  <c r="T45" i="25"/>
  <c r="T48" i="25"/>
  <c r="L44" i="25"/>
  <c r="L45" i="25"/>
  <c r="L48" i="25"/>
  <c r="H44" i="25"/>
  <c r="H45" i="25"/>
  <c r="H48" i="25"/>
  <c r="EC40" i="25"/>
  <c r="EC37" i="25"/>
  <c r="EC36" i="25"/>
  <c r="DY40" i="25"/>
  <c r="DY37" i="25"/>
  <c r="DY36" i="25"/>
  <c r="DU40" i="25"/>
  <c r="DU37" i="25"/>
  <c r="DU36" i="25"/>
  <c r="DP37" i="25"/>
  <c r="DP36" i="25"/>
  <c r="DP40" i="25"/>
  <c r="DL37" i="25"/>
  <c r="DL36" i="25"/>
  <c r="DL40" i="25"/>
  <c r="DH36" i="25"/>
  <c r="DH40" i="25"/>
  <c r="DH37" i="25"/>
  <c r="DD37" i="25"/>
  <c r="DD40" i="25"/>
  <c r="DD36" i="25"/>
  <c r="CZ36" i="25"/>
  <c r="CZ40" i="25"/>
  <c r="CZ37" i="25"/>
  <c r="CV37" i="25"/>
  <c r="CV36" i="25"/>
  <c r="CV40" i="25"/>
  <c r="CR37" i="25"/>
  <c r="CR36" i="25"/>
  <c r="CR40" i="25"/>
  <c r="CN40" i="25"/>
  <c r="CN36" i="25"/>
  <c r="CN37" i="25"/>
  <c r="CJ37" i="25"/>
  <c r="CJ36" i="25"/>
  <c r="CJ40" i="25"/>
  <c r="CF37" i="25"/>
  <c r="CF40" i="25"/>
  <c r="CF36" i="25"/>
  <c r="CB37" i="25"/>
  <c r="CB36" i="25"/>
  <c r="CB40" i="25"/>
  <c r="BX40" i="25"/>
  <c r="BX37" i="25"/>
  <c r="BX36" i="25"/>
  <c r="BT37" i="25"/>
  <c r="BT36" i="25"/>
  <c r="BT40" i="25"/>
  <c r="BP37" i="25"/>
  <c r="BP40" i="25"/>
  <c r="BP36" i="25"/>
  <c r="BL37" i="25"/>
  <c r="BL36" i="25"/>
  <c r="BL40" i="25"/>
  <c r="BH40" i="25"/>
  <c r="BH36" i="25"/>
  <c r="BH37" i="25"/>
  <c r="BD37" i="25"/>
  <c r="BD39" i="25" s="1"/>
  <c r="BD36" i="25"/>
  <c r="BD40" i="25"/>
  <c r="AZ37" i="25"/>
  <c r="AZ40" i="25"/>
  <c r="AZ36" i="25"/>
  <c r="AV37" i="25"/>
  <c r="AV36" i="25"/>
  <c r="AV40" i="25"/>
  <c r="AR40" i="25"/>
  <c r="AR37" i="25"/>
  <c r="AR36" i="25"/>
  <c r="AN37" i="25"/>
  <c r="AN36" i="25"/>
  <c r="AN40" i="25"/>
  <c r="AJ37" i="25"/>
  <c r="AJ40" i="25"/>
  <c r="AJ36" i="25"/>
  <c r="AF37" i="25"/>
  <c r="AF36" i="25"/>
  <c r="AF40" i="25"/>
  <c r="AB40" i="25"/>
  <c r="AB36" i="25"/>
  <c r="AB37" i="25"/>
  <c r="X37" i="25"/>
  <c r="X39" i="25" s="1"/>
  <c r="X36" i="25"/>
  <c r="X40" i="25"/>
  <c r="T37" i="25"/>
  <c r="T40" i="25"/>
  <c r="T36" i="25"/>
  <c r="P37" i="25"/>
  <c r="P36" i="25"/>
  <c r="P40" i="25"/>
  <c r="L40" i="25"/>
  <c r="L37" i="25"/>
  <c r="L36" i="25"/>
  <c r="H37" i="25"/>
  <c r="H36" i="25"/>
  <c r="H40" i="25"/>
  <c r="EB28" i="25"/>
  <c r="EB29" i="25"/>
  <c r="EB32" i="25"/>
  <c r="DX32" i="25"/>
  <c r="DX28" i="25"/>
  <c r="DX29" i="25"/>
  <c r="DT28" i="25"/>
  <c r="DT31" i="25" s="1"/>
  <c r="DT29" i="25"/>
  <c r="DT32" i="25"/>
  <c r="DO28" i="25"/>
  <c r="DO31" i="25" s="1"/>
  <c r="DO29" i="25"/>
  <c r="DO32" i="25"/>
  <c r="DK28" i="25"/>
  <c r="DK29" i="25"/>
  <c r="DK32" i="25"/>
  <c r="DG28" i="25"/>
  <c r="DG29" i="25"/>
  <c r="DG32" i="25"/>
  <c r="DC28" i="25"/>
  <c r="DC29" i="25"/>
  <c r="DC32" i="25"/>
  <c r="CY28" i="25"/>
  <c r="CY29" i="25"/>
  <c r="CY31" i="25" s="1"/>
  <c r="CY32" i="25"/>
  <c r="CU28" i="25"/>
  <c r="CU29" i="25"/>
  <c r="CU32" i="25"/>
  <c r="CQ28" i="25"/>
  <c r="CQ29" i="25"/>
  <c r="CQ32" i="25"/>
  <c r="CM28" i="25"/>
  <c r="CM29" i="25"/>
  <c r="CM32" i="25"/>
  <c r="CI28" i="25"/>
  <c r="CI31" i="25" s="1"/>
  <c r="CI29" i="25"/>
  <c r="CI32" i="25"/>
  <c r="CE28" i="25"/>
  <c r="CE29" i="25"/>
  <c r="CE32" i="25"/>
  <c r="CA28" i="25"/>
  <c r="CA29" i="25"/>
  <c r="CA32" i="25"/>
  <c r="BW28" i="25"/>
  <c r="BW29" i="25"/>
  <c r="BW32" i="25"/>
  <c r="BS28" i="25"/>
  <c r="BS29" i="25"/>
  <c r="BS31" i="25" s="1"/>
  <c r="BS32" i="25"/>
  <c r="BO28" i="25"/>
  <c r="BO29" i="25"/>
  <c r="BO32" i="25"/>
  <c r="BK28" i="25"/>
  <c r="BK29" i="25"/>
  <c r="BK32" i="25"/>
  <c r="BG28" i="25"/>
  <c r="BG29" i="25"/>
  <c r="BG32" i="25"/>
  <c r="BC28" i="25"/>
  <c r="BC31" i="25" s="1"/>
  <c r="BC29" i="25"/>
  <c r="BC32" i="25"/>
  <c r="AY28" i="25"/>
  <c r="AY29" i="25"/>
  <c r="AY32" i="25"/>
  <c r="AU28" i="25"/>
  <c r="AU29" i="25"/>
  <c r="AU32" i="25"/>
  <c r="AQ28" i="25"/>
  <c r="AQ29" i="25"/>
  <c r="AQ32" i="25"/>
  <c r="AM28" i="25"/>
  <c r="AM29" i="25"/>
  <c r="AM31" i="25" s="1"/>
  <c r="AM32" i="25"/>
  <c r="AI28" i="25"/>
  <c r="AI29" i="25"/>
  <c r="AI32" i="25"/>
  <c r="AE28" i="25"/>
  <c r="AE29" i="25"/>
  <c r="AE32" i="25"/>
  <c r="AA32" i="25"/>
  <c r="AA29" i="25"/>
  <c r="AA28" i="25"/>
  <c r="W28" i="25"/>
  <c r="W29" i="25"/>
  <c r="W32" i="25"/>
  <c r="S28" i="25"/>
  <c r="S29" i="25"/>
  <c r="S32" i="25"/>
  <c r="O32" i="25"/>
  <c r="O28" i="25"/>
  <c r="O29" i="25"/>
  <c r="K32" i="25"/>
  <c r="K28" i="25"/>
  <c r="K29" i="25"/>
  <c r="G32" i="25"/>
  <c r="G28" i="25"/>
  <c r="G29" i="25"/>
  <c r="DX57" i="25"/>
  <c r="DX58" i="25"/>
  <c r="DX61" i="25"/>
  <c r="DO57" i="25"/>
  <c r="DO58" i="25"/>
  <c r="DO61" i="25"/>
  <c r="DC57" i="25"/>
  <c r="DC58" i="25"/>
  <c r="DC61" i="25"/>
  <c r="CU57" i="25"/>
  <c r="CU58" i="25"/>
  <c r="CU61" i="25"/>
  <c r="CM57" i="25"/>
  <c r="CM58" i="25"/>
  <c r="CM61" i="25"/>
  <c r="CI57" i="25"/>
  <c r="CI58" i="25"/>
  <c r="CI61" i="25"/>
  <c r="CA57" i="25"/>
  <c r="CA58" i="25"/>
  <c r="CA61" i="25"/>
  <c r="BO57" i="25"/>
  <c r="BO58" i="25"/>
  <c r="BO61" i="25"/>
  <c r="BG57" i="25"/>
  <c r="BG58" i="25"/>
  <c r="BG61" i="25"/>
  <c r="AY57" i="25"/>
  <c r="AY58" i="25"/>
  <c r="AY61" i="25"/>
  <c r="AQ57" i="25"/>
  <c r="AQ58" i="25"/>
  <c r="AQ61" i="25"/>
  <c r="AI57" i="25"/>
  <c r="AI58" i="25"/>
  <c r="AI61" i="25"/>
  <c r="AA57" i="25"/>
  <c r="AA60" i="25" s="1"/>
  <c r="AA58" i="25"/>
  <c r="AA61" i="25"/>
  <c r="S57" i="25"/>
  <c r="S58" i="25"/>
  <c r="S61" i="25"/>
  <c r="K57" i="25"/>
  <c r="K58" i="25"/>
  <c r="K61" i="25"/>
  <c r="DX51" i="25"/>
  <c r="DX52" i="25"/>
  <c r="DX55" i="25"/>
  <c r="DO51" i="25"/>
  <c r="DO52" i="25"/>
  <c r="DO55" i="25"/>
  <c r="DG51" i="25"/>
  <c r="DG52" i="25"/>
  <c r="DG55" i="25"/>
  <c r="CY51" i="25"/>
  <c r="CY52" i="25"/>
  <c r="CY55" i="25"/>
  <c r="CQ51" i="25"/>
  <c r="CQ52" i="25"/>
  <c r="CQ55" i="25"/>
  <c r="CM51" i="25"/>
  <c r="CM52" i="25"/>
  <c r="CM55" i="25"/>
  <c r="CE51" i="25"/>
  <c r="CE54" i="25" s="1"/>
  <c r="CE52" i="25"/>
  <c r="CE55" i="25"/>
  <c r="BW51" i="25"/>
  <c r="BW52" i="25"/>
  <c r="BW55" i="25"/>
  <c r="BO51" i="25"/>
  <c r="BO52" i="25"/>
  <c r="BO55" i="25"/>
  <c r="BG51" i="25"/>
  <c r="BG52" i="25"/>
  <c r="BG55" i="25"/>
  <c r="AY51" i="25"/>
  <c r="AY52" i="25"/>
  <c r="AY55" i="25"/>
  <c r="AQ51" i="25"/>
  <c r="AQ52" i="25"/>
  <c r="AQ55" i="25"/>
  <c r="AI51" i="25"/>
  <c r="AI52" i="25"/>
  <c r="AI55" i="25"/>
  <c r="AA51" i="25"/>
  <c r="AA54" i="25" s="1"/>
  <c r="AA52" i="25"/>
  <c r="AA55" i="25"/>
  <c r="S51" i="25"/>
  <c r="S52" i="25"/>
  <c r="S55" i="25"/>
  <c r="K51" i="25"/>
  <c r="K52" i="25"/>
  <c r="K55" i="25"/>
  <c r="DX44" i="25"/>
  <c r="DX45" i="25"/>
  <c r="DX48" i="25"/>
  <c r="DO44" i="25"/>
  <c r="DO45" i="25"/>
  <c r="DO48" i="25"/>
  <c r="DG44" i="25"/>
  <c r="DG45" i="25"/>
  <c r="DG48" i="25"/>
  <c r="CY44" i="25"/>
  <c r="CY45" i="25"/>
  <c r="CY48" i="25"/>
  <c r="CQ44" i="25"/>
  <c r="CQ45" i="25"/>
  <c r="CQ48" i="25"/>
  <c r="CI44" i="25"/>
  <c r="CI47" i="25" s="1"/>
  <c r="CI45" i="25"/>
  <c r="CI48" i="25"/>
  <c r="CA44" i="25"/>
  <c r="CA45" i="25"/>
  <c r="CA48" i="25"/>
  <c r="BS44" i="25"/>
  <c r="BS45" i="25"/>
  <c r="BS48" i="25"/>
  <c r="BK44" i="25"/>
  <c r="BK45" i="25"/>
  <c r="BK48" i="25"/>
  <c r="BG44" i="25"/>
  <c r="BG45" i="25"/>
  <c r="BG48" i="25"/>
  <c r="AY44" i="25"/>
  <c r="AY45" i="25"/>
  <c r="AY48" i="25"/>
  <c r="AQ44" i="25"/>
  <c r="AQ45" i="25"/>
  <c r="AQ48" i="25"/>
  <c r="AI44" i="25"/>
  <c r="AI45" i="25"/>
  <c r="AI48" i="25"/>
  <c r="AA44" i="25"/>
  <c r="AA47" i="25" s="1"/>
  <c r="AA45" i="25"/>
  <c r="AA48" i="25"/>
  <c r="W44" i="25"/>
  <c r="W45" i="25"/>
  <c r="W48" i="25"/>
  <c r="S44" i="25"/>
  <c r="S45" i="25"/>
  <c r="S48" i="25"/>
  <c r="O44" i="25"/>
  <c r="O45" i="25"/>
  <c r="O48" i="25"/>
  <c r="G44" i="25"/>
  <c r="G45" i="25"/>
  <c r="G48" i="25"/>
  <c r="EB37" i="25"/>
  <c r="EB36" i="25"/>
  <c r="EB40" i="25"/>
  <c r="DX37" i="25"/>
  <c r="DX36" i="25"/>
  <c r="DX40" i="25"/>
  <c r="DT37" i="25"/>
  <c r="DT36" i="25"/>
  <c r="DT40" i="25"/>
  <c r="DO36" i="25"/>
  <c r="DO37" i="25"/>
  <c r="DO40" i="25"/>
  <c r="DK36" i="25"/>
  <c r="DK37" i="25"/>
  <c r="DK40" i="25"/>
  <c r="DG36" i="25"/>
  <c r="DG37" i="25"/>
  <c r="DG40" i="25"/>
  <c r="DC36" i="25"/>
  <c r="DC37" i="25"/>
  <c r="DC40" i="25"/>
  <c r="CY36" i="25"/>
  <c r="CY37" i="25"/>
  <c r="CY40" i="25"/>
  <c r="CU36" i="25"/>
  <c r="CU40" i="25"/>
  <c r="CU37" i="25"/>
  <c r="CQ36" i="25"/>
  <c r="CQ40" i="25"/>
  <c r="CQ37" i="25"/>
  <c r="CM36" i="25"/>
  <c r="CM37" i="25"/>
  <c r="CM40" i="25"/>
  <c r="CI36" i="25"/>
  <c r="CI40" i="25"/>
  <c r="CI37" i="25"/>
  <c r="CE36" i="25"/>
  <c r="CE37" i="25"/>
  <c r="CE40" i="25"/>
  <c r="CA36" i="25"/>
  <c r="CA40" i="25"/>
  <c r="CA37" i="25"/>
  <c r="BW36" i="25"/>
  <c r="BW37" i="25"/>
  <c r="BW40" i="25"/>
  <c r="BS36" i="25"/>
  <c r="BS40" i="25"/>
  <c r="BS37" i="25"/>
  <c r="BO36" i="25"/>
  <c r="BO37" i="25"/>
  <c r="BO40" i="25"/>
  <c r="BK36" i="25"/>
  <c r="BK40" i="25"/>
  <c r="BK37" i="25"/>
  <c r="BG36" i="25"/>
  <c r="BG37" i="25"/>
  <c r="BG40" i="25"/>
  <c r="BC36" i="25"/>
  <c r="BC40" i="25"/>
  <c r="BC37" i="25"/>
  <c r="AY36" i="25"/>
  <c r="AY37" i="25"/>
  <c r="AY40" i="25"/>
  <c r="AU36" i="25"/>
  <c r="AU40" i="25"/>
  <c r="AU37" i="25"/>
  <c r="AQ36" i="25"/>
  <c r="AQ37" i="25"/>
  <c r="AQ40" i="25"/>
  <c r="AM36" i="25"/>
  <c r="AM40" i="25"/>
  <c r="AM37" i="25"/>
  <c r="AI36" i="25"/>
  <c r="AI37" i="25"/>
  <c r="AI40" i="25"/>
  <c r="AE36" i="25"/>
  <c r="AE40" i="25"/>
  <c r="AE37" i="25"/>
  <c r="AA36" i="25"/>
  <c r="AA37" i="25"/>
  <c r="AA40" i="25"/>
  <c r="W36" i="25"/>
  <c r="W40" i="25"/>
  <c r="W37" i="25"/>
  <c r="S36" i="25"/>
  <c r="S37" i="25"/>
  <c r="S40" i="25"/>
  <c r="O36" i="25"/>
  <c r="O40" i="25"/>
  <c r="O37" i="25"/>
  <c r="K36" i="25"/>
  <c r="K37" i="25"/>
  <c r="K40" i="25"/>
  <c r="G36" i="25"/>
  <c r="G40" i="25"/>
  <c r="G37" i="25"/>
  <c r="EA28" i="25"/>
  <c r="EA29" i="25"/>
  <c r="EA32" i="25"/>
  <c r="DW28" i="25"/>
  <c r="DW29" i="25"/>
  <c r="DW32" i="25"/>
  <c r="DS28" i="25"/>
  <c r="DS29" i="25"/>
  <c r="DS32" i="25"/>
  <c r="DN28" i="25"/>
  <c r="DN29" i="25"/>
  <c r="DN32" i="25"/>
  <c r="DJ28" i="25"/>
  <c r="DJ29" i="25"/>
  <c r="DJ32" i="25"/>
  <c r="DF28" i="25"/>
  <c r="DF29" i="25"/>
  <c r="DF32" i="25"/>
  <c r="DB28" i="25"/>
  <c r="DB29" i="25"/>
  <c r="DB32" i="25"/>
  <c r="CX28" i="25"/>
  <c r="CX29" i="25"/>
  <c r="CX32" i="25"/>
  <c r="CT28" i="25"/>
  <c r="CT29" i="25"/>
  <c r="CT32" i="25"/>
  <c r="CP28" i="25"/>
  <c r="CP29" i="25"/>
  <c r="CP32" i="25"/>
  <c r="CL28" i="25"/>
  <c r="CL29" i="25"/>
  <c r="CL32" i="25"/>
  <c r="CH28" i="25"/>
  <c r="CH30" i="25" s="1"/>
  <c r="CH29" i="25"/>
  <c r="CH32" i="25"/>
  <c r="CD28" i="25"/>
  <c r="CD31" i="25" s="1"/>
  <c r="CD29" i="25"/>
  <c r="CD32" i="25"/>
  <c r="BZ28" i="25"/>
  <c r="BZ29" i="25"/>
  <c r="BZ32" i="25"/>
  <c r="BV28" i="25"/>
  <c r="BV29" i="25"/>
  <c r="BV32" i="25"/>
  <c r="BR28" i="25"/>
  <c r="BR29" i="25"/>
  <c r="BR32" i="25"/>
  <c r="BN28" i="25"/>
  <c r="BN29" i="25"/>
  <c r="BN32" i="25"/>
  <c r="BJ28" i="25"/>
  <c r="BJ29" i="25"/>
  <c r="BJ32" i="25"/>
  <c r="BF28" i="25"/>
  <c r="BF29" i="25"/>
  <c r="BF32" i="25"/>
  <c r="BB28" i="25"/>
  <c r="BB31" i="25" s="1"/>
  <c r="BB29" i="25"/>
  <c r="BB32" i="25"/>
  <c r="AX28" i="25"/>
  <c r="AX29" i="25"/>
  <c r="AX32" i="25"/>
  <c r="AT28" i="25"/>
  <c r="AT29" i="25"/>
  <c r="AT32" i="25"/>
  <c r="AP28" i="25"/>
  <c r="AP29" i="25"/>
  <c r="AP32" i="25"/>
  <c r="AL29" i="25"/>
  <c r="AL32" i="25"/>
  <c r="AL28" i="25"/>
  <c r="AH29" i="25"/>
  <c r="AH32" i="25"/>
  <c r="AH28" i="25"/>
  <c r="AD29" i="25"/>
  <c r="AD32" i="25"/>
  <c r="AD28" i="25"/>
  <c r="Z29" i="25"/>
  <c r="Z32" i="25"/>
  <c r="Z28" i="25"/>
  <c r="V29" i="25"/>
  <c r="V32" i="25"/>
  <c r="V28" i="25"/>
  <c r="R29" i="25"/>
  <c r="R32" i="25"/>
  <c r="R28" i="25"/>
  <c r="N28" i="25"/>
  <c r="N32" i="25"/>
  <c r="N29" i="25"/>
  <c r="J28" i="25"/>
  <c r="J32" i="25"/>
  <c r="J29" i="25"/>
  <c r="F32" i="25"/>
  <c r="F28" i="25"/>
  <c r="F29" i="25"/>
  <c r="DS20" i="25"/>
  <c r="DS16" i="25"/>
  <c r="DS17" i="25"/>
  <c r="CM20" i="25"/>
  <c r="CM17" i="25"/>
  <c r="BG20" i="25"/>
  <c r="BG17" i="25"/>
  <c r="AA20" i="25"/>
  <c r="AA16" i="25"/>
  <c r="AA17" i="25"/>
  <c r="EB26" i="25"/>
  <c r="EB22" i="25"/>
  <c r="EB23" i="25"/>
  <c r="DX22" i="25"/>
  <c r="DX23" i="25"/>
  <c r="DT22" i="25"/>
  <c r="DT23" i="25"/>
  <c r="DT26" i="25"/>
  <c r="DO26" i="25"/>
  <c r="DO22" i="25"/>
  <c r="DO23" i="25"/>
  <c r="DK22" i="25"/>
  <c r="DK23" i="25"/>
  <c r="DK26" i="25"/>
  <c r="DG22" i="25"/>
  <c r="DG23" i="25"/>
  <c r="DG25" i="25" s="1"/>
  <c r="DG26" i="25"/>
  <c r="DC22" i="25"/>
  <c r="DC23" i="25"/>
  <c r="DC26" i="25"/>
  <c r="CY22" i="25"/>
  <c r="CY23" i="25"/>
  <c r="CY26" i="25"/>
  <c r="CU22" i="25"/>
  <c r="CU23" i="25"/>
  <c r="CU26" i="25"/>
  <c r="CM22" i="25"/>
  <c r="CM23" i="25"/>
  <c r="CM26" i="25"/>
  <c r="CI22" i="25"/>
  <c r="CI23" i="25"/>
  <c r="CI26" i="25"/>
  <c r="CE22" i="25"/>
  <c r="CE23" i="25"/>
  <c r="CE26" i="25"/>
  <c r="CA22" i="25"/>
  <c r="CA23" i="25"/>
  <c r="CA26" i="25"/>
  <c r="BW22" i="25"/>
  <c r="BW23" i="25"/>
  <c r="BW26" i="25"/>
  <c r="BS22" i="25"/>
  <c r="BS23" i="25"/>
  <c r="BS26" i="25"/>
  <c r="BO22" i="25"/>
  <c r="BO23" i="25"/>
  <c r="BO26" i="25"/>
  <c r="BK22" i="25"/>
  <c r="BK23" i="25"/>
  <c r="BK26" i="25"/>
  <c r="BG26" i="25"/>
  <c r="BG22" i="25"/>
  <c r="BG23" i="25"/>
  <c r="BC22" i="25"/>
  <c r="BC23" i="25"/>
  <c r="BC25" i="25" s="1"/>
  <c r="BC26" i="25"/>
  <c r="AY22" i="25"/>
  <c r="AY23" i="25"/>
  <c r="AY26" i="25"/>
  <c r="AU22" i="25"/>
  <c r="AU23" i="25"/>
  <c r="AU26" i="25"/>
  <c r="AQ22" i="25"/>
  <c r="AQ23" i="25"/>
  <c r="AQ26" i="25"/>
  <c r="AM22" i="25"/>
  <c r="AM23" i="25"/>
  <c r="AM26" i="25"/>
  <c r="AI22" i="25"/>
  <c r="AI23" i="25"/>
  <c r="AI26" i="25"/>
  <c r="AE26" i="25"/>
  <c r="AE22" i="25"/>
  <c r="AE23" i="25"/>
  <c r="AA22" i="25"/>
  <c r="AA23" i="25"/>
  <c r="AA26" i="25"/>
  <c r="W22" i="25"/>
  <c r="W23" i="25"/>
  <c r="W25" i="25" s="1"/>
  <c r="W26" i="25"/>
  <c r="S22" i="25"/>
  <c r="S23" i="25"/>
  <c r="S26" i="25"/>
  <c r="O22" i="25"/>
  <c r="O23" i="25"/>
  <c r="O26" i="25"/>
  <c r="K22" i="25"/>
  <c r="K23" i="25"/>
  <c r="K26" i="25"/>
  <c r="G22" i="25"/>
  <c r="G23" i="25"/>
  <c r="G26" i="25"/>
  <c r="EC16" i="25"/>
  <c r="EC17" i="25"/>
  <c r="EC20" i="25"/>
  <c r="DY16" i="25"/>
  <c r="DY17" i="25"/>
  <c r="DY20" i="25"/>
  <c r="DU16" i="25"/>
  <c r="DU17" i="25"/>
  <c r="DU20" i="25"/>
  <c r="DQ20" i="25"/>
  <c r="DQ16" i="25"/>
  <c r="DQ17" i="25"/>
  <c r="DM16" i="25"/>
  <c r="DM17" i="25"/>
  <c r="DM20" i="25"/>
  <c r="DI16" i="25"/>
  <c r="DI17" i="25"/>
  <c r="DI20" i="25"/>
  <c r="DE16" i="25"/>
  <c r="DE17" i="25"/>
  <c r="DE20" i="25"/>
  <c r="DA16" i="25"/>
  <c r="DA17" i="25"/>
  <c r="DA20" i="25"/>
  <c r="CW16" i="25"/>
  <c r="CW17" i="25"/>
  <c r="CW20" i="25"/>
  <c r="CS16" i="25"/>
  <c r="CS17" i="25"/>
  <c r="CS20" i="25"/>
  <c r="CO16" i="25"/>
  <c r="CO17" i="25"/>
  <c r="CO20" i="25"/>
  <c r="CK16" i="25"/>
  <c r="CK17" i="25"/>
  <c r="CK19" i="25" s="1"/>
  <c r="CK20" i="25"/>
  <c r="CG16" i="25"/>
  <c r="CG17" i="25"/>
  <c r="CG20" i="25"/>
  <c r="CC16" i="25"/>
  <c r="CC17" i="25"/>
  <c r="CC20" i="25"/>
  <c r="BY16" i="25"/>
  <c r="BY17" i="25"/>
  <c r="BY20" i="25"/>
  <c r="BU16" i="25"/>
  <c r="BU17" i="25"/>
  <c r="BU20" i="25"/>
  <c r="BQ16" i="25"/>
  <c r="BQ17" i="25"/>
  <c r="BQ20" i="25"/>
  <c r="BM16" i="25"/>
  <c r="BM17" i="25"/>
  <c r="BM20" i="25"/>
  <c r="BI16" i="25"/>
  <c r="BI17" i="25"/>
  <c r="BI20" i="25"/>
  <c r="BE16" i="25"/>
  <c r="BE17" i="25"/>
  <c r="BE19" i="25" s="1"/>
  <c r="BE20" i="25"/>
  <c r="BA16" i="25"/>
  <c r="BA17" i="25"/>
  <c r="BA20" i="25"/>
  <c r="AW16" i="25"/>
  <c r="AW17" i="25"/>
  <c r="AW20" i="25"/>
  <c r="AS16" i="25"/>
  <c r="AS17" i="25"/>
  <c r="AS20" i="25"/>
  <c r="AO16" i="25"/>
  <c r="AO17" i="25"/>
  <c r="AO20" i="25"/>
  <c r="AK16" i="25"/>
  <c r="AK17" i="25"/>
  <c r="AK20" i="25"/>
  <c r="AG16" i="25"/>
  <c r="AG17" i="25"/>
  <c r="AG18" i="25" s="1"/>
  <c r="AG20" i="25"/>
  <c r="AC16" i="25"/>
  <c r="AC17" i="25"/>
  <c r="AC20" i="25"/>
  <c r="Y16" i="25"/>
  <c r="Y17" i="25"/>
  <c r="Y18" i="25" s="1"/>
  <c r="Y20" i="25"/>
  <c r="U16" i="25"/>
  <c r="U17" i="25"/>
  <c r="U20" i="25"/>
  <c r="Q16" i="25"/>
  <c r="Q17" i="25"/>
  <c r="Q20" i="25"/>
  <c r="M16" i="25"/>
  <c r="M17" i="25"/>
  <c r="M20" i="25"/>
  <c r="I16" i="25"/>
  <c r="I17" i="25"/>
  <c r="I20" i="25"/>
  <c r="EA26" i="25"/>
  <c r="EA22" i="25"/>
  <c r="EA23" i="25"/>
  <c r="DW26" i="25"/>
  <c r="DW22" i="25"/>
  <c r="DW25" i="25" s="1"/>
  <c r="DW23" i="25"/>
  <c r="DS26" i="25"/>
  <c r="DS23" i="25"/>
  <c r="DS22" i="25"/>
  <c r="DN22" i="25"/>
  <c r="DN23" i="25"/>
  <c r="DN26" i="25"/>
  <c r="DJ22" i="25"/>
  <c r="DJ23" i="25"/>
  <c r="DJ26" i="25"/>
  <c r="DF22" i="25"/>
  <c r="DF23" i="25"/>
  <c r="DF26" i="25"/>
  <c r="DB22" i="25"/>
  <c r="DB23" i="25"/>
  <c r="DB26" i="25"/>
  <c r="CX22" i="25"/>
  <c r="CX23" i="25"/>
  <c r="CX26" i="25"/>
  <c r="CT22" i="25"/>
  <c r="CT23" i="25"/>
  <c r="CT26" i="25"/>
  <c r="CP22" i="25"/>
  <c r="CP23" i="25"/>
  <c r="CP25" i="25" s="1"/>
  <c r="CP26" i="25"/>
  <c r="CL22" i="25"/>
  <c r="CL23" i="25"/>
  <c r="CL26" i="25"/>
  <c r="CH22" i="25"/>
  <c r="CH23" i="25"/>
  <c r="CH26" i="25"/>
  <c r="CD22" i="25"/>
  <c r="CD23" i="25"/>
  <c r="CD26" i="25"/>
  <c r="BZ22" i="25"/>
  <c r="BZ23" i="25"/>
  <c r="BZ26" i="25"/>
  <c r="BV22" i="25"/>
  <c r="BV23" i="25"/>
  <c r="BV26" i="25"/>
  <c r="BR22" i="25"/>
  <c r="BR23" i="25"/>
  <c r="BR26" i="25"/>
  <c r="BN22" i="25"/>
  <c r="BN23" i="25"/>
  <c r="BN26" i="25"/>
  <c r="BJ22" i="25"/>
  <c r="BJ23" i="25"/>
  <c r="BJ25" i="25" s="1"/>
  <c r="BJ26" i="25"/>
  <c r="BF22" i="25"/>
  <c r="BF23" i="25"/>
  <c r="BF26" i="25"/>
  <c r="BB22" i="25"/>
  <c r="BB23" i="25"/>
  <c r="BB26" i="25"/>
  <c r="AT22" i="25"/>
  <c r="AT23" i="25"/>
  <c r="AT26" i="25"/>
  <c r="AP22" i="25"/>
  <c r="AP23" i="25"/>
  <c r="AL22" i="25"/>
  <c r="AL23" i="25"/>
  <c r="AL26" i="25"/>
  <c r="AH22" i="25"/>
  <c r="AH23" i="25"/>
  <c r="AH26" i="25"/>
  <c r="AD22" i="25"/>
  <c r="AD23" i="25"/>
  <c r="AD26" i="25"/>
  <c r="Z22" i="25"/>
  <c r="Z23" i="25"/>
  <c r="Z26" i="25"/>
  <c r="V22" i="25"/>
  <c r="V23" i="25"/>
  <c r="V26" i="25"/>
  <c r="R22" i="25"/>
  <c r="R23" i="25"/>
  <c r="R25" i="25" s="1"/>
  <c r="R26" i="25"/>
  <c r="N22" i="25"/>
  <c r="N23" i="25"/>
  <c r="N26" i="25"/>
  <c r="J22" i="25"/>
  <c r="J23" i="25"/>
  <c r="J26" i="25"/>
  <c r="F23" i="25"/>
  <c r="F22" i="25"/>
  <c r="F26" i="25"/>
  <c r="EB20" i="25"/>
  <c r="EB16" i="25"/>
  <c r="EB17" i="25"/>
  <c r="DX20" i="25"/>
  <c r="DX16" i="25"/>
  <c r="DX17" i="25"/>
  <c r="DT20" i="25"/>
  <c r="DT16" i="25"/>
  <c r="DT17" i="25"/>
  <c r="DP20" i="25"/>
  <c r="DP16" i="25"/>
  <c r="DP17" i="25"/>
  <c r="DL20" i="25"/>
  <c r="DL16" i="25"/>
  <c r="DL19" i="25" s="1"/>
  <c r="DL17" i="25"/>
  <c r="DH20" i="25"/>
  <c r="DH16" i="25"/>
  <c r="DH17" i="25"/>
  <c r="DD20" i="25"/>
  <c r="DD16" i="25"/>
  <c r="DD17" i="25"/>
  <c r="CZ20" i="25"/>
  <c r="CZ16" i="25"/>
  <c r="CZ17" i="25"/>
  <c r="CV20" i="25"/>
  <c r="CV16" i="25"/>
  <c r="CV17" i="25"/>
  <c r="CR20" i="25"/>
  <c r="CR16" i="25"/>
  <c r="CR17" i="25"/>
  <c r="CN20" i="25"/>
  <c r="CN16" i="25"/>
  <c r="CN17" i="25"/>
  <c r="CJ20" i="25"/>
  <c r="CJ16" i="25"/>
  <c r="CJ17" i="25"/>
  <c r="CF20" i="25"/>
  <c r="CF16" i="25"/>
  <c r="CF19" i="25" s="1"/>
  <c r="CF17" i="25"/>
  <c r="CB20" i="25"/>
  <c r="CB16" i="25"/>
  <c r="CB17" i="25"/>
  <c r="BX20" i="25"/>
  <c r="BX16" i="25"/>
  <c r="BX17" i="25"/>
  <c r="BT20" i="25"/>
  <c r="BT16" i="25"/>
  <c r="BT17" i="25"/>
  <c r="BP20" i="25"/>
  <c r="BP16" i="25"/>
  <c r="BP17" i="25"/>
  <c r="BL20" i="25"/>
  <c r="BL16" i="25"/>
  <c r="BL17" i="25"/>
  <c r="BH20" i="25"/>
  <c r="BH16" i="25"/>
  <c r="BH17" i="25"/>
  <c r="BD20" i="25"/>
  <c r="BD16" i="25"/>
  <c r="BD17" i="25"/>
  <c r="AZ20" i="25"/>
  <c r="AZ16" i="25"/>
  <c r="AZ19" i="25" s="1"/>
  <c r="AZ17" i="25"/>
  <c r="AV20" i="25"/>
  <c r="AV16" i="25"/>
  <c r="AV17" i="25"/>
  <c r="AR20" i="25"/>
  <c r="AR16" i="25"/>
  <c r="AR17" i="25"/>
  <c r="AN20" i="25"/>
  <c r="AN16" i="25"/>
  <c r="AN17" i="25"/>
  <c r="AJ20" i="25"/>
  <c r="AJ16" i="25"/>
  <c r="AJ17" i="25"/>
  <c r="AF20" i="25"/>
  <c r="AF16" i="25"/>
  <c r="AF17" i="25"/>
  <c r="AB20" i="25"/>
  <c r="AB16" i="25"/>
  <c r="AB17" i="25"/>
  <c r="X20" i="25"/>
  <c r="X16" i="25"/>
  <c r="X17" i="25"/>
  <c r="T20" i="25"/>
  <c r="T16" i="25"/>
  <c r="T19" i="25" s="1"/>
  <c r="T17" i="25"/>
  <c r="P20" i="25"/>
  <c r="P16" i="25"/>
  <c r="P17" i="25"/>
  <c r="L20" i="25"/>
  <c r="L16" i="25"/>
  <c r="L17" i="25"/>
  <c r="H20" i="25"/>
  <c r="H16" i="25"/>
  <c r="H17" i="25"/>
  <c r="DX26" i="25"/>
  <c r="DR52" i="25"/>
  <c r="DO12" i="25"/>
  <c r="DG12" i="25"/>
  <c r="CY12" i="25"/>
  <c r="EA57" i="25"/>
  <c r="EA58" i="25"/>
  <c r="EA61" i="25"/>
  <c r="DW57" i="25"/>
  <c r="DW58" i="25"/>
  <c r="DW61" i="25"/>
  <c r="DS57" i="25"/>
  <c r="DS58" i="25"/>
  <c r="DS61" i="25"/>
  <c r="DN58" i="25"/>
  <c r="DN57" i="25"/>
  <c r="DN61" i="25"/>
  <c r="DJ57" i="25"/>
  <c r="DJ58" i="25"/>
  <c r="DJ61" i="25"/>
  <c r="DF57" i="25"/>
  <c r="DF58" i="25"/>
  <c r="DF61" i="25"/>
  <c r="DB58" i="25"/>
  <c r="DB57" i="25"/>
  <c r="DB61" i="25"/>
  <c r="CX58" i="25"/>
  <c r="CX61" i="25"/>
  <c r="CX57" i="25"/>
  <c r="CT61" i="25"/>
  <c r="CT60" i="25" s="1"/>
  <c r="CT57" i="25"/>
  <c r="CT58" i="25"/>
  <c r="CP57" i="25"/>
  <c r="CP58" i="25"/>
  <c r="CP61" i="25"/>
  <c r="CL58" i="25"/>
  <c r="CL61" i="25"/>
  <c r="CL57" i="25"/>
  <c r="CH58" i="25"/>
  <c r="CH57" i="25"/>
  <c r="CH61" i="25"/>
  <c r="CD61" i="25"/>
  <c r="CD57" i="25"/>
  <c r="CD58" i="25"/>
  <c r="CD60" i="25" s="1"/>
  <c r="BZ57" i="25"/>
  <c r="BZ58" i="25"/>
  <c r="BZ61" i="25"/>
  <c r="BV61" i="25"/>
  <c r="BV58" i="25"/>
  <c r="BV57" i="25"/>
  <c r="BR58" i="25"/>
  <c r="BR57" i="25"/>
  <c r="BR61" i="25"/>
  <c r="BN61" i="25"/>
  <c r="BN60" i="25" s="1"/>
  <c r="BN57" i="25"/>
  <c r="BN58" i="25"/>
  <c r="BJ57" i="25"/>
  <c r="BJ58" i="25"/>
  <c r="BJ61" i="25"/>
  <c r="BF61" i="25"/>
  <c r="BF58" i="25"/>
  <c r="BF57" i="25"/>
  <c r="BB58" i="25"/>
  <c r="BB57" i="25"/>
  <c r="BB61" i="25"/>
  <c r="AX58" i="25"/>
  <c r="AX61" i="25"/>
  <c r="AX57" i="25"/>
  <c r="AT57" i="25"/>
  <c r="AT61" i="25"/>
  <c r="AT59" i="25" s="1"/>
  <c r="AT58" i="25"/>
  <c r="AP61" i="25"/>
  <c r="AP58" i="25"/>
  <c r="AP57" i="25"/>
  <c r="AL58" i="25"/>
  <c r="AL57" i="25"/>
  <c r="AL59" i="25" s="1"/>
  <c r="AL61" i="25"/>
  <c r="AH58" i="25"/>
  <c r="AH61" i="25"/>
  <c r="AH57" i="25"/>
  <c r="AD57" i="25"/>
  <c r="AD61" i="25"/>
  <c r="AD58" i="25"/>
  <c r="Z61" i="25"/>
  <c r="Z58" i="25"/>
  <c r="Z57" i="25"/>
  <c r="V58" i="25"/>
  <c r="V57" i="25"/>
  <c r="V61" i="25"/>
  <c r="R58" i="25"/>
  <c r="R61" i="25"/>
  <c r="R57" i="25"/>
  <c r="N57" i="25"/>
  <c r="N61" i="25"/>
  <c r="N60" i="25" s="1"/>
  <c r="N58" i="25"/>
  <c r="J61" i="25"/>
  <c r="J58" i="25"/>
  <c r="J57" i="25"/>
  <c r="F61" i="25"/>
  <c r="F58" i="25"/>
  <c r="EA51" i="25"/>
  <c r="EA52" i="25"/>
  <c r="EA55" i="25"/>
  <c r="DW51" i="25"/>
  <c r="DW52" i="25"/>
  <c r="DW55" i="25"/>
  <c r="DS51" i="25"/>
  <c r="DS52" i="25"/>
  <c r="DS55" i="25"/>
  <c r="DN51" i="25"/>
  <c r="DN52" i="25"/>
  <c r="DN55" i="25"/>
  <c r="DJ52" i="25"/>
  <c r="DJ55" i="25"/>
  <c r="DJ51" i="25"/>
  <c r="DF51" i="25"/>
  <c r="DF52" i="25"/>
  <c r="DF55" i="25"/>
  <c r="DB51" i="25"/>
  <c r="DB52" i="25"/>
  <c r="DB55" i="25"/>
  <c r="CX51" i="25"/>
  <c r="CX52" i="25"/>
  <c r="CX55" i="25"/>
  <c r="CT51" i="25"/>
  <c r="CT52" i="25"/>
  <c r="CT55" i="25"/>
  <c r="CP51" i="25"/>
  <c r="CP52" i="25"/>
  <c r="CP55" i="25"/>
  <c r="CL51" i="25"/>
  <c r="CL52" i="25"/>
  <c r="CL55" i="25"/>
  <c r="CH51" i="25"/>
  <c r="CH52" i="25"/>
  <c r="CH55" i="25"/>
  <c r="CD52" i="25"/>
  <c r="CD55" i="25"/>
  <c r="BZ51" i="25"/>
  <c r="BZ52" i="25"/>
  <c r="BZ55" i="25"/>
  <c r="BV51" i="25"/>
  <c r="BV52" i="25"/>
  <c r="BV55" i="25"/>
  <c r="BR51" i="25"/>
  <c r="BR52" i="25"/>
  <c r="BR55" i="25"/>
  <c r="BN51" i="25"/>
  <c r="BN54" i="25" s="1"/>
  <c r="BN52" i="25"/>
  <c r="BN55" i="25"/>
  <c r="BJ51" i="25"/>
  <c r="BJ52" i="25"/>
  <c r="BJ55" i="25"/>
  <c r="BF51" i="25"/>
  <c r="BF52" i="25"/>
  <c r="BF55" i="25"/>
  <c r="BB51" i="25"/>
  <c r="BB52" i="25"/>
  <c r="BB55" i="25"/>
  <c r="AX52" i="25"/>
  <c r="AX55" i="25"/>
  <c r="AX51" i="25"/>
  <c r="AT51" i="25"/>
  <c r="AT52" i="25"/>
  <c r="AT55" i="25"/>
  <c r="AP51" i="25"/>
  <c r="AP52" i="25"/>
  <c r="AP55" i="25"/>
  <c r="AL51" i="25"/>
  <c r="AL52" i="25"/>
  <c r="AL55" i="25"/>
  <c r="AH52" i="25"/>
  <c r="AH54" i="25" s="1"/>
  <c r="AH51" i="25"/>
  <c r="AH55" i="25"/>
  <c r="AD51" i="25"/>
  <c r="AD52" i="25"/>
  <c r="AD55" i="25"/>
  <c r="Z51" i="25"/>
  <c r="Z52" i="25"/>
  <c r="Z55" i="25"/>
  <c r="V51" i="25"/>
  <c r="V52" i="25"/>
  <c r="V55" i="25"/>
  <c r="R55" i="25"/>
  <c r="R51" i="25"/>
  <c r="R52" i="25"/>
  <c r="N51" i="25"/>
  <c r="N52" i="25"/>
  <c r="N55" i="25"/>
  <c r="J51" i="25"/>
  <c r="J52" i="25"/>
  <c r="J55" i="25"/>
  <c r="F55" i="25"/>
  <c r="F52" i="25"/>
  <c r="EA44" i="25"/>
  <c r="EA45" i="25"/>
  <c r="EA48" i="25"/>
  <c r="DW44" i="25"/>
  <c r="DW45" i="25"/>
  <c r="DW48" i="25"/>
  <c r="DS44" i="25"/>
  <c r="DS45" i="25"/>
  <c r="DS48" i="25"/>
  <c r="DN48" i="25"/>
  <c r="DJ48" i="25"/>
  <c r="DJ44" i="25"/>
  <c r="DJ45" i="25"/>
  <c r="DF48" i="25"/>
  <c r="DF44" i="25"/>
  <c r="DF45" i="25"/>
  <c r="DB48" i="25"/>
  <c r="DB44" i="25"/>
  <c r="DB45" i="25"/>
  <c r="CX48" i="25"/>
  <c r="CX44" i="25"/>
  <c r="CX45" i="25"/>
  <c r="CT48" i="25"/>
  <c r="CT44" i="25"/>
  <c r="CT45" i="25"/>
  <c r="CP48" i="25"/>
  <c r="CP44" i="25"/>
  <c r="CP45" i="25"/>
  <c r="CL48" i="25"/>
  <c r="CL44" i="25"/>
  <c r="CL45" i="25"/>
  <c r="CH48" i="25"/>
  <c r="CH44" i="25"/>
  <c r="CH45" i="25"/>
  <c r="CD48" i="25"/>
  <c r="CD44" i="25"/>
  <c r="CD45" i="25"/>
  <c r="BZ48" i="25"/>
  <c r="BZ44" i="25"/>
  <c r="BZ45" i="25"/>
  <c r="BV48" i="25"/>
  <c r="BV44" i="25"/>
  <c r="BV46" i="25" s="1"/>
  <c r="BV45" i="25"/>
  <c r="BR48" i="25"/>
  <c r="BR44" i="25"/>
  <c r="BR45" i="25"/>
  <c r="BN48" i="25"/>
  <c r="BN44" i="25"/>
  <c r="BN45" i="25"/>
  <c r="BJ48" i="25"/>
  <c r="BJ44" i="25"/>
  <c r="BJ45" i="25"/>
  <c r="BF48" i="25"/>
  <c r="BF44" i="25"/>
  <c r="BF45" i="25"/>
  <c r="BB48" i="25"/>
  <c r="BB44" i="25"/>
  <c r="BB45" i="25"/>
  <c r="AX48" i="25"/>
  <c r="AX44" i="25"/>
  <c r="AX45" i="25"/>
  <c r="AT48" i="25"/>
  <c r="AT44" i="25"/>
  <c r="AT45" i="25"/>
  <c r="AP48" i="25"/>
  <c r="AP44" i="25"/>
  <c r="AP46" i="25" s="1"/>
  <c r="AP45" i="25"/>
  <c r="AL48" i="25"/>
  <c r="AL44" i="25"/>
  <c r="AL45" i="25"/>
  <c r="AH48" i="25"/>
  <c r="AH44" i="25"/>
  <c r="AH45" i="25"/>
  <c r="AD48" i="25"/>
  <c r="AD46" i="25" s="1"/>
  <c r="AD44" i="25"/>
  <c r="AD45" i="25"/>
  <c r="Z44" i="25"/>
  <c r="Z45" i="25"/>
  <c r="Z48" i="25"/>
  <c r="V48" i="25"/>
  <c r="V44" i="25"/>
  <c r="V45" i="25"/>
  <c r="R44" i="25"/>
  <c r="R45" i="25"/>
  <c r="R48" i="25"/>
  <c r="N48" i="25"/>
  <c r="N44" i="25"/>
  <c r="N45" i="25"/>
  <c r="J44" i="25"/>
  <c r="J45" i="25"/>
  <c r="J48" i="25"/>
  <c r="F45" i="25"/>
  <c r="F48" i="25"/>
  <c r="F37" i="25"/>
  <c r="F40" i="25"/>
  <c r="EA36" i="25"/>
  <c r="EA40" i="25"/>
  <c r="EA37" i="25"/>
  <c r="DW36" i="25"/>
  <c r="DS36" i="25"/>
  <c r="DS40" i="25"/>
  <c r="DS37" i="25"/>
  <c r="DN36" i="25"/>
  <c r="DN37" i="25"/>
  <c r="DN40" i="25"/>
  <c r="DJ36" i="25"/>
  <c r="DJ37" i="25"/>
  <c r="DJ40" i="25"/>
  <c r="DF36" i="25"/>
  <c r="DF37" i="25"/>
  <c r="DF40" i="25"/>
  <c r="DB36" i="25"/>
  <c r="DB37" i="25"/>
  <c r="DB40" i="25"/>
  <c r="CX36" i="25"/>
  <c r="CX37" i="25"/>
  <c r="CX40" i="25"/>
  <c r="CT36" i="25"/>
  <c r="CT37" i="25"/>
  <c r="CT40" i="25"/>
  <c r="CP36" i="25"/>
  <c r="CP37" i="25"/>
  <c r="CP40" i="25"/>
  <c r="CL36" i="25"/>
  <c r="CL37" i="25"/>
  <c r="CL40" i="25"/>
  <c r="CH36" i="25"/>
  <c r="CH37" i="25"/>
  <c r="CH40" i="25"/>
  <c r="CD36" i="25"/>
  <c r="CD37" i="25"/>
  <c r="CD40" i="25"/>
  <c r="BZ36" i="25"/>
  <c r="BZ37" i="25"/>
  <c r="BZ40" i="25"/>
  <c r="BV36" i="25"/>
  <c r="BV37" i="25"/>
  <c r="BV40" i="25"/>
  <c r="BR36" i="25"/>
  <c r="BR37" i="25"/>
  <c r="BR40" i="25"/>
  <c r="BN36" i="25"/>
  <c r="BN37" i="25"/>
  <c r="BN40" i="25"/>
  <c r="BJ36" i="25"/>
  <c r="BJ37" i="25"/>
  <c r="BJ40" i="25"/>
  <c r="BF36" i="25"/>
  <c r="BF37" i="25"/>
  <c r="BF40" i="25"/>
  <c r="BB36" i="25"/>
  <c r="BB37" i="25"/>
  <c r="BB40" i="25"/>
  <c r="AX36" i="25"/>
  <c r="AX37" i="25"/>
  <c r="AX40" i="25"/>
  <c r="AT36" i="25"/>
  <c r="AT37" i="25"/>
  <c r="AT40" i="25"/>
  <c r="AP36" i="25"/>
  <c r="AP37" i="25"/>
  <c r="AP40" i="25"/>
  <c r="AL36" i="25"/>
  <c r="AL37" i="25"/>
  <c r="AL40" i="25"/>
  <c r="AH36" i="25"/>
  <c r="AH37" i="25"/>
  <c r="AH40" i="25"/>
  <c r="AD36" i="25"/>
  <c r="AD37" i="25"/>
  <c r="AD40" i="25"/>
  <c r="Z36" i="25"/>
  <c r="Z37" i="25"/>
  <c r="Z40" i="25"/>
  <c r="V36" i="25"/>
  <c r="V37" i="25"/>
  <c r="V40" i="25"/>
  <c r="R36" i="25"/>
  <c r="R37" i="25"/>
  <c r="R40" i="25"/>
  <c r="N36" i="25"/>
  <c r="N37" i="25"/>
  <c r="N40" i="25"/>
  <c r="J36" i="25"/>
  <c r="J37" i="25"/>
  <c r="J40" i="25"/>
  <c r="ED28" i="25"/>
  <c r="ED29" i="25"/>
  <c r="ED32" i="25"/>
  <c r="DZ28" i="25"/>
  <c r="DZ29" i="25"/>
  <c r="DZ32" i="25"/>
  <c r="DV28" i="25"/>
  <c r="DV29" i="25"/>
  <c r="DV32" i="25"/>
  <c r="DR28" i="25"/>
  <c r="DR29" i="25"/>
  <c r="DR32" i="25"/>
  <c r="DM28" i="25"/>
  <c r="DM29" i="25"/>
  <c r="DI28" i="25"/>
  <c r="DI29" i="25"/>
  <c r="DI32" i="25"/>
  <c r="DE32" i="25"/>
  <c r="DE28" i="25"/>
  <c r="DE29" i="25"/>
  <c r="CW28" i="25"/>
  <c r="CW29" i="25"/>
  <c r="CW32" i="25"/>
  <c r="CS28" i="25"/>
  <c r="CS29" i="25"/>
  <c r="CS32" i="25"/>
  <c r="CO32" i="25"/>
  <c r="CO28" i="25"/>
  <c r="CO29" i="25"/>
  <c r="CK32" i="25"/>
  <c r="CK28" i="25"/>
  <c r="CK29" i="25"/>
  <c r="CK31" i="25" s="1"/>
  <c r="CG28" i="25"/>
  <c r="CG29" i="25"/>
  <c r="CG32" i="25"/>
  <c r="CC28" i="25"/>
  <c r="CC29" i="25"/>
  <c r="BY32" i="25"/>
  <c r="BY28" i="25"/>
  <c r="BY29" i="25"/>
  <c r="BQ28" i="25"/>
  <c r="BQ29" i="25"/>
  <c r="BQ32" i="25"/>
  <c r="BM28" i="25"/>
  <c r="BM29" i="25"/>
  <c r="BM32" i="25"/>
  <c r="BI32" i="25"/>
  <c r="BI28" i="25"/>
  <c r="BI29" i="25"/>
  <c r="BE32" i="25"/>
  <c r="BE28" i="25"/>
  <c r="BE29" i="25"/>
  <c r="BA28" i="25"/>
  <c r="BA29" i="25"/>
  <c r="AW28" i="25"/>
  <c r="AW29" i="25"/>
  <c r="AW32" i="25"/>
  <c r="AS32" i="25"/>
  <c r="AS31" i="25" s="1"/>
  <c r="AS28" i="25"/>
  <c r="AS29" i="25"/>
  <c r="AK32" i="25"/>
  <c r="AK28" i="25"/>
  <c r="AK29" i="25"/>
  <c r="AG29" i="25"/>
  <c r="AG32" i="25"/>
  <c r="AG28" i="25"/>
  <c r="AC28" i="25"/>
  <c r="AC29" i="25"/>
  <c r="AC32" i="25"/>
  <c r="Y28" i="25"/>
  <c r="Y32" i="25"/>
  <c r="Y29" i="25"/>
  <c r="U32" i="25"/>
  <c r="U29" i="25"/>
  <c r="Q29" i="25"/>
  <c r="Q32" i="25"/>
  <c r="Q28" i="25"/>
  <c r="M29" i="25"/>
  <c r="M32" i="25"/>
  <c r="M28" i="25"/>
  <c r="I32" i="25"/>
  <c r="I29" i="25"/>
  <c r="ED22" i="25"/>
  <c r="ED23" i="25"/>
  <c r="ED26" i="25"/>
  <c r="DZ22" i="25"/>
  <c r="DZ23" i="25"/>
  <c r="DZ26" i="25"/>
  <c r="DV22" i="25"/>
  <c r="DV23" i="25"/>
  <c r="DV26" i="25"/>
  <c r="DR22" i="25"/>
  <c r="DR23" i="25"/>
  <c r="DR26" i="25"/>
  <c r="DM22" i="25"/>
  <c r="DM23" i="25"/>
  <c r="DM26" i="25"/>
  <c r="DI22" i="25"/>
  <c r="DI23" i="25"/>
  <c r="DE26" i="25"/>
  <c r="DE22" i="25"/>
  <c r="DE23" i="25"/>
  <c r="DA26" i="25"/>
  <c r="DA22" i="25"/>
  <c r="DA23" i="25"/>
  <c r="CS22" i="25"/>
  <c r="CS23" i="25"/>
  <c r="CS26" i="25"/>
  <c r="CO26" i="25"/>
  <c r="CO22" i="25"/>
  <c r="CO23" i="25"/>
  <c r="CK26" i="25"/>
  <c r="CK22" i="25"/>
  <c r="CK23" i="25"/>
  <c r="CG22" i="25"/>
  <c r="CG23" i="25"/>
  <c r="CC22" i="25"/>
  <c r="CC23" i="25"/>
  <c r="CC26" i="25"/>
  <c r="BY26" i="25"/>
  <c r="BY22" i="25"/>
  <c r="BY23" i="25"/>
  <c r="BQ26" i="25"/>
  <c r="BQ22" i="25"/>
  <c r="BQ23" i="25"/>
  <c r="BM22" i="25"/>
  <c r="BM23" i="25"/>
  <c r="BM26" i="25"/>
  <c r="BI26" i="25"/>
  <c r="BI22" i="25"/>
  <c r="BI23" i="25"/>
  <c r="BE26" i="25"/>
  <c r="BE22" i="25"/>
  <c r="BE23" i="25"/>
  <c r="BA22" i="25"/>
  <c r="BA23" i="25"/>
  <c r="BA26" i="25"/>
  <c r="AW22" i="25"/>
  <c r="AW23" i="25"/>
  <c r="AS26" i="25"/>
  <c r="AS22" i="25"/>
  <c r="AS23" i="25"/>
  <c r="AO26" i="25"/>
  <c r="AO22" i="25"/>
  <c r="AO23" i="25"/>
  <c r="AG22" i="25"/>
  <c r="AG23" i="25"/>
  <c r="AG26" i="25"/>
  <c r="AC26" i="25"/>
  <c r="AC22" i="25"/>
  <c r="AC23" i="25"/>
  <c r="Y26" i="25"/>
  <c r="Y22" i="25"/>
  <c r="Y23" i="25"/>
  <c r="U22" i="25"/>
  <c r="U23" i="25"/>
  <c r="Q22" i="25"/>
  <c r="Q23" i="25"/>
  <c r="Q26" i="25"/>
  <c r="M26" i="25"/>
  <c r="M22" i="25"/>
  <c r="M23" i="25"/>
  <c r="I24" i="25"/>
  <c r="F20" i="25"/>
  <c r="F17" i="25"/>
  <c r="F16" i="25"/>
  <c r="EA16" i="25"/>
  <c r="EA17" i="25"/>
  <c r="EA20" i="25"/>
  <c r="DW20" i="25"/>
  <c r="DW16" i="25"/>
  <c r="DW17" i="25"/>
  <c r="DO20" i="25"/>
  <c r="DO16" i="25"/>
  <c r="DO17" i="25"/>
  <c r="DK16" i="25"/>
  <c r="DK17" i="25"/>
  <c r="DK20" i="25"/>
  <c r="DG20" i="25"/>
  <c r="DG16" i="25"/>
  <c r="DG17" i="25"/>
  <c r="CY20" i="25"/>
  <c r="CY16" i="25"/>
  <c r="CY17" i="25"/>
  <c r="CU16" i="25"/>
  <c r="CU17" i="25"/>
  <c r="CU20" i="25"/>
  <c r="CQ20" i="25"/>
  <c r="CQ16" i="25"/>
  <c r="CQ17" i="25"/>
  <c r="CI20" i="25"/>
  <c r="CI16" i="25"/>
  <c r="CI17" i="25"/>
  <c r="CE16" i="25"/>
  <c r="CE17" i="25"/>
  <c r="CE20" i="25"/>
  <c r="CA20" i="25"/>
  <c r="CA16" i="25"/>
  <c r="CA17" i="25"/>
  <c r="BS20" i="25"/>
  <c r="BS16" i="25"/>
  <c r="BS17" i="25"/>
  <c r="BO16" i="25"/>
  <c r="BO17" i="25"/>
  <c r="BO20" i="25"/>
  <c r="BK20" i="25"/>
  <c r="BK16" i="25"/>
  <c r="BK17" i="25"/>
  <c r="BC20" i="25"/>
  <c r="BC16" i="25"/>
  <c r="BC17" i="25"/>
  <c r="AY16" i="25"/>
  <c r="AY17" i="25"/>
  <c r="AY20" i="25"/>
  <c r="AU20" i="25"/>
  <c r="AU16" i="25"/>
  <c r="AU17" i="25"/>
  <c r="AM20" i="25"/>
  <c r="AM16" i="25"/>
  <c r="AM17" i="25"/>
  <c r="AI16" i="25"/>
  <c r="AI17" i="25"/>
  <c r="AI20" i="25"/>
  <c r="AE20" i="25"/>
  <c r="AE16" i="25"/>
  <c r="AE17" i="25"/>
  <c r="W20" i="25"/>
  <c r="W16" i="25"/>
  <c r="W17" i="25"/>
  <c r="S16" i="25"/>
  <c r="S17" i="25"/>
  <c r="S20" i="25"/>
  <c r="O20" i="25"/>
  <c r="O16" i="25"/>
  <c r="O17" i="25"/>
  <c r="G20" i="25"/>
  <c r="G16" i="25"/>
  <c r="G17" i="25"/>
  <c r="DC17" i="25"/>
  <c r="BW17" i="25"/>
  <c r="AQ17" i="25"/>
  <c r="K17" i="25"/>
  <c r="DC16" i="25"/>
  <c r="BW16" i="25"/>
  <c r="AQ16" i="25"/>
  <c r="K16" i="25"/>
  <c r="U26" i="25"/>
  <c r="DL23" i="25"/>
  <c r="BU23" i="25"/>
  <c r="DL22" i="25"/>
  <c r="BU22" i="25"/>
  <c r="U28" i="25"/>
  <c r="CR32" i="25"/>
  <c r="BA32" i="25"/>
  <c r="BL28" i="25"/>
  <c r="DN45" i="25"/>
  <c r="DN46" i="25" s="1"/>
  <c r="CD51" i="25"/>
  <c r="CD54" i="25" s="1"/>
  <c r="DW12" i="25"/>
  <c r="CQ12" i="25"/>
  <c r="ED58" i="25"/>
  <c r="ED61" i="25"/>
  <c r="ED57" i="25"/>
  <c r="DZ57" i="25"/>
  <c r="DZ58" i="25"/>
  <c r="DZ61" i="25"/>
  <c r="DV57" i="25"/>
  <c r="DV58" i="25"/>
  <c r="DV61" i="25"/>
  <c r="DR58" i="25"/>
  <c r="DR57" i="25"/>
  <c r="DR61" i="25"/>
  <c r="DM57" i="25"/>
  <c r="DM61" i="25"/>
  <c r="DM58" i="25"/>
  <c r="DI57" i="25"/>
  <c r="DI58" i="25"/>
  <c r="DI61" i="25"/>
  <c r="DE57" i="25"/>
  <c r="DE61" i="25"/>
  <c r="DE58" i="25"/>
  <c r="DA57" i="25"/>
  <c r="DA58" i="25"/>
  <c r="DA61" i="25"/>
  <c r="CW57" i="25"/>
  <c r="CW61" i="25"/>
  <c r="CW58" i="25"/>
  <c r="CS57" i="25"/>
  <c r="CS58" i="25"/>
  <c r="CS61" i="25"/>
  <c r="CO57" i="25"/>
  <c r="CO61" i="25"/>
  <c r="CO58" i="25"/>
  <c r="CK57" i="25"/>
  <c r="CK58" i="25"/>
  <c r="CK61" i="25"/>
  <c r="CG57" i="25"/>
  <c r="CG61" i="25"/>
  <c r="CG58" i="25"/>
  <c r="CC57" i="25"/>
  <c r="CC58" i="25"/>
  <c r="CC61" i="25"/>
  <c r="BY57" i="25"/>
  <c r="BY61" i="25"/>
  <c r="BY58" i="25"/>
  <c r="BU57" i="25"/>
  <c r="BU58" i="25"/>
  <c r="BU61" i="25"/>
  <c r="BQ57" i="25"/>
  <c r="BQ61" i="25"/>
  <c r="BQ58" i="25"/>
  <c r="BM57" i="25"/>
  <c r="BM58" i="25"/>
  <c r="BM61" i="25"/>
  <c r="BI57" i="25"/>
  <c r="BI61" i="25"/>
  <c r="BI58" i="25"/>
  <c r="BE57" i="25"/>
  <c r="BE58" i="25"/>
  <c r="BE61" i="25"/>
  <c r="BA57" i="25"/>
  <c r="BA58" i="25"/>
  <c r="BA61" i="25"/>
  <c r="AW57" i="25"/>
  <c r="AW58" i="25"/>
  <c r="AW61" i="25"/>
  <c r="AS57" i="25"/>
  <c r="AS58" i="25"/>
  <c r="AS61" i="25"/>
  <c r="AO57" i="25"/>
  <c r="AO58" i="25"/>
  <c r="AO61" i="25"/>
  <c r="AK57" i="25"/>
  <c r="AK58" i="25"/>
  <c r="AK61" i="25"/>
  <c r="AG57" i="25"/>
  <c r="AG58" i="25"/>
  <c r="AG61" i="25"/>
  <c r="AC57" i="25"/>
  <c r="AC58" i="25"/>
  <c r="AC61" i="25"/>
  <c r="Y57" i="25"/>
  <c r="Y58" i="25"/>
  <c r="Y61" i="25"/>
  <c r="U57" i="25"/>
  <c r="U58" i="25"/>
  <c r="U61" i="25"/>
  <c r="Q57" i="25"/>
  <c r="Q58" i="25"/>
  <c r="Q61" i="25"/>
  <c r="M57" i="25"/>
  <c r="M58" i="25"/>
  <c r="M61" i="25"/>
  <c r="I58" i="25"/>
  <c r="I57" i="25"/>
  <c r="I61" i="25"/>
  <c r="ED51" i="25"/>
  <c r="ED52" i="25"/>
  <c r="ED55" i="25"/>
  <c r="DZ51" i="25"/>
  <c r="DZ52" i="25"/>
  <c r="DZ55" i="25"/>
  <c r="DV51" i="25"/>
  <c r="DV52" i="25"/>
  <c r="DV55" i="25"/>
  <c r="DR51" i="25"/>
  <c r="DM51" i="25"/>
  <c r="DM52" i="25"/>
  <c r="DM55" i="25"/>
  <c r="DI52" i="25"/>
  <c r="DI55" i="25"/>
  <c r="DI51" i="25"/>
  <c r="DE51" i="25"/>
  <c r="DE52" i="25"/>
  <c r="DE55" i="25"/>
  <c r="DA51" i="25"/>
  <c r="DA52" i="25"/>
  <c r="DA55" i="25"/>
  <c r="CW51" i="25"/>
  <c r="CW52" i="25"/>
  <c r="CW55" i="25"/>
  <c r="CS51" i="25"/>
  <c r="CS52" i="25"/>
  <c r="CS55" i="25"/>
  <c r="CO51" i="25"/>
  <c r="CO52" i="25"/>
  <c r="CO55" i="25"/>
  <c r="CK51" i="25"/>
  <c r="CK52" i="25"/>
  <c r="CK55" i="25"/>
  <c r="CG51" i="25"/>
  <c r="CG52" i="25"/>
  <c r="CG55" i="25"/>
  <c r="CC52" i="25"/>
  <c r="CC55" i="25"/>
  <c r="BY51" i="25"/>
  <c r="BY52" i="25"/>
  <c r="BY55" i="25"/>
  <c r="BU51" i="25"/>
  <c r="BU52" i="25"/>
  <c r="BU55" i="25"/>
  <c r="BQ51" i="25"/>
  <c r="BQ52" i="25"/>
  <c r="BQ55" i="25"/>
  <c r="BM51" i="25"/>
  <c r="BM52" i="25"/>
  <c r="BM55" i="25"/>
  <c r="BI51" i="25"/>
  <c r="BI52" i="25"/>
  <c r="BI55" i="25"/>
  <c r="BE51" i="25"/>
  <c r="BE52" i="25"/>
  <c r="BE55" i="25"/>
  <c r="BA51" i="25"/>
  <c r="BA52" i="25"/>
  <c r="BA55" i="25"/>
  <c r="AW52" i="25"/>
  <c r="AW55" i="25"/>
  <c r="AW51" i="25"/>
  <c r="AS51" i="25"/>
  <c r="AS52" i="25"/>
  <c r="AS55" i="25"/>
  <c r="AO51" i="25"/>
  <c r="AO52" i="25"/>
  <c r="AO55" i="25"/>
  <c r="AK51" i="25"/>
  <c r="AK52" i="25"/>
  <c r="AK55" i="25"/>
  <c r="AG51" i="25"/>
  <c r="AG55" i="25"/>
  <c r="AG52" i="25"/>
  <c r="AC51" i="25"/>
  <c r="AC52" i="25"/>
  <c r="AC55" i="25"/>
  <c r="Y51" i="25"/>
  <c r="Y52" i="25"/>
  <c r="Y55" i="25"/>
  <c r="U51" i="25"/>
  <c r="U52" i="25"/>
  <c r="U55" i="25"/>
  <c r="Q55" i="25"/>
  <c r="Q51" i="25"/>
  <c r="Q52" i="25"/>
  <c r="M51" i="25"/>
  <c r="M52" i="25"/>
  <c r="M55" i="25"/>
  <c r="I51" i="25"/>
  <c r="I52" i="25"/>
  <c r="I55" i="25"/>
  <c r="ED48" i="25"/>
  <c r="ED44" i="25"/>
  <c r="ED45" i="25"/>
  <c r="DZ48" i="25"/>
  <c r="DZ44" i="25"/>
  <c r="DZ45" i="25"/>
  <c r="DV48" i="25"/>
  <c r="DV44" i="25"/>
  <c r="DV45" i="25"/>
  <c r="DR48" i="25"/>
  <c r="DR44" i="25"/>
  <c r="DR45" i="25"/>
  <c r="DM48" i="25"/>
  <c r="DI44" i="25"/>
  <c r="DI45" i="25"/>
  <c r="DI48" i="25"/>
  <c r="DE44" i="25"/>
  <c r="DE45" i="25"/>
  <c r="DE48" i="25"/>
  <c r="DA44" i="25"/>
  <c r="DA45" i="25"/>
  <c r="DA48" i="25"/>
  <c r="CW44" i="25"/>
  <c r="CW45" i="25"/>
  <c r="CW48" i="25"/>
  <c r="CS44" i="25"/>
  <c r="CS45" i="25"/>
  <c r="CS48" i="25"/>
  <c r="CO44" i="25"/>
  <c r="CO45" i="25"/>
  <c r="CO48" i="25"/>
  <c r="CK44" i="25"/>
  <c r="CK45" i="25"/>
  <c r="CK48" i="25"/>
  <c r="CG44" i="25"/>
  <c r="CG45" i="25"/>
  <c r="CG48" i="25"/>
  <c r="CC44" i="25"/>
  <c r="CC45" i="25"/>
  <c r="CC48" i="25"/>
  <c r="BY44" i="25"/>
  <c r="BY45" i="25"/>
  <c r="BY48" i="25"/>
  <c r="BU44" i="25"/>
  <c r="BU45" i="25"/>
  <c r="BU48" i="25"/>
  <c r="BQ44" i="25"/>
  <c r="BQ45" i="25"/>
  <c r="BM44" i="25"/>
  <c r="BM45" i="25"/>
  <c r="BM48" i="25"/>
  <c r="BI44" i="25"/>
  <c r="BI45" i="25"/>
  <c r="BI48" i="25"/>
  <c r="BE44" i="25"/>
  <c r="BE45" i="25"/>
  <c r="BE48" i="25"/>
  <c r="BA48" i="25"/>
  <c r="BA44" i="25"/>
  <c r="BA45" i="25"/>
  <c r="AW44" i="25"/>
  <c r="AW45" i="25"/>
  <c r="AW48" i="25"/>
  <c r="AS44" i="25"/>
  <c r="AS45" i="25"/>
  <c r="AS48" i="25"/>
  <c r="AO44" i="25"/>
  <c r="AO45" i="25"/>
  <c r="AO48" i="25"/>
  <c r="AK44" i="25"/>
  <c r="AK45" i="25"/>
  <c r="AK48" i="25"/>
  <c r="AG44" i="25"/>
  <c r="AG45" i="25"/>
  <c r="AG48" i="25"/>
  <c r="AC44" i="25"/>
  <c r="AC45" i="25"/>
  <c r="AC48" i="25"/>
  <c r="Y44" i="25"/>
  <c r="Y45" i="25"/>
  <c r="Y48" i="25"/>
  <c r="U48" i="25"/>
  <c r="U44" i="25"/>
  <c r="U45" i="25"/>
  <c r="Q44" i="25"/>
  <c r="Q45" i="25"/>
  <c r="Q48" i="25"/>
  <c r="M44" i="25"/>
  <c r="M45" i="25"/>
  <c r="M48" i="25"/>
  <c r="I44" i="25"/>
  <c r="I45" i="25"/>
  <c r="I48" i="25"/>
  <c r="ED40" i="25"/>
  <c r="ED36" i="25"/>
  <c r="ED37" i="25"/>
  <c r="DZ40" i="25"/>
  <c r="DZ37" i="25"/>
  <c r="DZ36" i="25"/>
  <c r="DV40" i="25"/>
  <c r="DV37" i="25"/>
  <c r="DV36" i="25"/>
  <c r="DR40" i="25"/>
  <c r="DR37" i="25"/>
  <c r="DR36" i="25"/>
  <c r="DM37" i="25"/>
  <c r="DM40" i="25"/>
  <c r="DM36" i="25"/>
  <c r="DI36" i="25"/>
  <c r="DI40" i="25"/>
  <c r="DE37" i="25"/>
  <c r="DE36" i="25"/>
  <c r="DE40" i="25"/>
  <c r="DA36" i="25"/>
  <c r="DA40" i="25"/>
  <c r="DA37" i="25"/>
  <c r="CW37" i="25"/>
  <c r="CW40" i="25"/>
  <c r="CS37" i="25"/>
  <c r="CS36" i="25"/>
  <c r="CS40" i="25"/>
  <c r="CO37" i="25"/>
  <c r="CO36" i="25"/>
  <c r="CO40" i="25"/>
  <c r="CK37" i="25"/>
  <c r="CG37" i="25"/>
  <c r="CG36" i="25"/>
  <c r="CG40" i="25"/>
  <c r="CC37" i="25"/>
  <c r="CC36" i="25"/>
  <c r="CC40" i="25"/>
  <c r="BY37" i="25"/>
  <c r="BY36" i="25"/>
  <c r="BY40" i="25"/>
  <c r="BU37" i="25"/>
  <c r="BU36" i="25"/>
  <c r="BU40" i="25"/>
  <c r="BQ37" i="25"/>
  <c r="BQ36" i="25"/>
  <c r="BQ40" i="25"/>
  <c r="BM37" i="25"/>
  <c r="BM36" i="25"/>
  <c r="BM40" i="25"/>
  <c r="BI37" i="25"/>
  <c r="BI36" i="25"/>
  <c r="BI40" i="25"/>
  <c r="BE37" i="25"/>
  <c r="BE36" i="25"/>
  <c r="BA37" i="25"/>
  <c r="BA36" i="25"/>
  <c r="BA40" i="25"/>
  <c r="AW37" i="25"/>
  <c r="AW36" i="25"/>
  <c r="AW40" i="25"/>
  <c r="AS37" i="25"/>
  <c r="AS36" i="25"/>
  <c r="AS40" i="25"/>
  <c r="AO37" i="25"/>
  <c r="AO36" i="25"/>
  <c r="AO40" i="25"/>
  <c r="AK37" i="25"/>
  <c r="AK36" i="25"/>
  <c r="AK40" i="25"/>
  <c r="AG37" i="25"/>
  <c r="AG36" i="25"/>
  <c r="AG40" i="25"/>
  <c r="AC37" i="25"/>
  <c r="AC36" i="25"/>
  <c r="AC40" i="25"/>
  <c r="Y37" i="25"/>
  <c r="U37" i="25"/>
  <c r="U36" i="25"/>
  <c r="U40" i="25"/>
  <c r="Q37" i="25"/>
  <c r="Q36" i="25"/>
  <c r="Q40" i="25"/>
  <c r="M37" i="25"/>
  <c r="M36" i="25"/>
  <c r="M40" i="25"/>
  <c r="I37" i="25"/>
  <c r="I36" i="25"/>
  <c r="I40" i="25"/>
  <c r="EC28" i="25"/>
  <c r="EC29" i="25"/>
  <c r="EC32" i="25"/>
  <c r="DY28" i="25"/>
  <c r="DY29" i="25"/>
  <c r="DY32" i="25"/>
  <c r="DU32" i="25"/>
  <c r="DU28" i="25"/>
  <c r="DU29" i="25"/>
  <c r="DP32" i="25"/>
  <c r="DP28" i="25"/>
  <c r="DP29" i="25"/>
  <c r="DL28" i="25"/>
  <c r="DL29" i="25"/>
  <c r="DL32" i="25"/>
  <c r="DH32" i="25"/>
  <c r="DH28" i="25"/>
  <c r="DH29" i="25"/>
  <c r="DD28" i="25"/>
  <c r="DD29" i="25"/>
  <c r="DD32" i="25"/>
  <c r="CZ32" i="25"/>
  <c r="CZ28" i="25"/>
  <c r="CZ29" i="25"/>
  <c r="CV28" i="25"/>
  <c r="CV29" i="25"/>
  <c r="CV32" i="25"/>
  <c r="CN28" i="25"/>
  <c r="CN29" i="25"/>
  <c r="CN32" i="25"/>
  <c r="CJ32" i="25"/>
  <c r="CJ28" i="25"/>
  <c r="CJ29" i="25"/>
  <c r="CF28" i="25"/>
  <c r="CF29" i="25"/>
  <c r="CF32" i="25"/>
  <c r="CB32" i="25"/>
  <c r="CB28" i="25"/>
  <c r="CB29" i="25"/>
  <c r="BX28" i="25"/>
  <c r="BX29" i="25"/>
  <c r="BX32" i="25"/>
  <c r="BT32" i="25"/>
  <c r="BT28" i="25"/>
  <c r="BT29" i="25"/>
  <c r="BP28" i="25"/>
  <c r="BP29" i="25"/>
  <c r="BP32" i="25"/>
  <c r="BH28" i="25"/>
  <c r="BH29" i="25"/>
  <c r="BD32" i="25"/>
  <c r="BD28" i="25"/>
  <c r="BD29" i="25"/>
  <c r="AZ28" i="25"/>
  <c r="AZ29" i="25"/>
  <c r="AZ32" i="25"/>
  <c r="AV32" i="25"/>
  <c r="AV28" i="25"/>
  <c r="AV29" i="25"/>
  <c r="AR28" i="25"/>
  <c r="AR29" i="25"/>
  <c r="AR32" i="25"/>
  <c r="AN32" i="25"/>
  <c r="AN28" i="25"/>
  <c r="AN29" i="25"/>
  <c r="AJ28" i="25"/>
  <c r="AJ32" i="25"/>
  <c r="AJ29" i="25"/>
  <c r="AF28" i="25"/>
  <c r="AF32" i="25"/>
  <c r="AF29" i="25"/>
  <c r="AB28" i="25"/>
  <c r="AB29" i="25"/>
  <c r="AB32" i="25"/>
  <c r="X28" i="25"/>
  <c r="X29" i="25"/>
  <c r="X32" i="25"/>
  <c r="P29" i="25"/>
  <c r="P28" i="25"/>
  <c r="P32" i="25"/>
  <c r="L29" i="25"/>
  <c r="L28" i="25"/>
  <c r="L32" i="25"/>
  <c r="H29" i="25"/>
  <c r="H28" i="25"/>
  <c r="EC26" i="25"/>
  <c r="EC22" i="25"/>
  <c r="EC23" i="25"/>
  <c r="DY26" i="25"/>
  <c r="DY22" i="25"/>
  <c r="DY23" i="25"/>
  <c r="DU26" i="25"/>
  <c r="DU22" i="25"/>
  <c r="DU23" i="25"/>
  <c r="DP26" i="25"/>
  <c r="DP22" i="25"/>
  <c r="DP23" i="25"/>
  <c r="DH26" i="25"/>
  <c r="DH22" i="25"/>
  <c r="DH23" i="25"/>
  <c r="DD26" i="25"/>
  <c r="DD22" i="25"/>
  <c r="DD23" i="25"/>
  <c r="CZ26" i="25"/>
  <c r="CZ22" i="25"/>
  <c r="CZ23" i="25"/>
  <c r="CV26" i="25"/>
  <c r="CV22" i="25"/>
  <c r="CV23" i="25"/>
  <c r="CR26" i="25"/>
  <c r="CR22" i="25"/>
  <c r="CR23" i="25"/>
  <c r="CN26" i="25"/>
  <c r="CN22" i="25"/>
  <c r="CN23" i="25"/>
  <c r="CJ26" i="25"/>
  <c r="CJ22" i="25"/>
  <c r="CJ23" i="25"/>
  <c r="CF26" i="25"/>
  <c r="CF22" i="25"/>
  <c r="CF23" i="25"/>
  <c r="BX26" i="25"/>
  <c r="BX22" i="25"/>
  <c r="BX23" i="25"/>
  <c r="BT26" i="25"/>
  <c r="BT22" i="25"/>
  <c r="BT23" i="25"/>
  <c r="BP26" i="25"/>
  <c r="BP22" i="25"/>
  <c r="BP23" i="25"/>
  <c r="BL26" i="25"/>
  <c r="BL22" i="25"/>
  <c r="BL23" i="25"/>
  <c r="BH26" i="25"/>
  <c r="BH22" i="25"/>
  <c r="BH23" i="25"/>
  <c r="BD26" i="25"/>
  <c r="BD22" i="25"/>
  <c r="BD23" i="25"/>
  <c r="AZ24" i="25"/>
  <c r="AV26" i="25"/>
  <c r="AV22" i="25"/>
  <c r="AV23" i="25"/>
  <c r="AR26" i="25"/>
  <c r="AR22" i="25"/>
  <c r="AR23" i="25"/>
  <c r="AN26" i="25"/>
  <c r="AN22" i="25"/>
  <c r="AN23" i="25"/>
  <c r="AJ26" i="25"/>
  <c r="AJ22" i="25"/>
  <c r="AJ25" i="25" s="1"/>
  <c r="AJ23" i="25"/>
  <c r="AF26" i="25"/>
  <c r="AF22" i="25"/>
  <c r="AF23" i="25"/>
  <c r="AB26" i="25"/>
  <c r="AB22" i="25"/>
  <c r="AB23" i="25"/>
  <c r="X26" i="25"/>
  <c r="X22" i="25"/>
  <c r="X23" i="25"/>
  <c r="T26" i="25"/>
  <c r="T22" i="25"/>
  <c r="T23" i="25"/>
  <c r="L26" i="25"/>
  <c r="L22" i="25"/>
  <c r="L23" i="25"/>
  <c r="H26" i="25"/>
  <c r="H22" i="25"/>
  <c r="H23" i="25"/>
  <c r="ED16" i="25"/>
  <c r="ED17" i="25"/>
  <c r="DZ16" i="25"/>
  <c r="DZ17" i="25"/>
  <c r="DZ20" i="25"/>
  <c r="DV16" i="25"/>
  <c r="DV17" i="25"/>
  <c r="DV20" i="25"/>
  <c r="DR16" i="25"/>
  <c r="DR17" i="25"/>
  <c r="DR20" i="25"/>
  <c r="DN16" i="25"/>
  <c r="DN17" i="25"/>
  <c r="DJ16" i="25"/>
  <c r="DJ17" i="25"/>
  <c r="DJ20" i="25"/>
  <c r="DF16" i="25"/>
  <c r="DF17" i="25"/>
  <c r="DF20" i="25"/>
  <c r="DB16" i="25"/>
  <c r="DB17" i="25"/>
  <c r="DB20" i="25"/>
  <c r="CX16" i="25"/>
  <c r="CX17" i="25"/>
  <c r="CT16" i="25"/>
  <c r="CT17" i="25"/>
  <c r="CT20" i="25"/>
  <c r="CP16" i="25"/>
  <c r="CP17" i="25"/>
  <c r="CP20" i="25"/>
  <c r="CL16" i="25"/>
  <c r="CL17" i="25"/>
  <c r="CL20" i="25"/>
  <c r="CH16" i="25"/>
  <c r="CH17" i="25"/>
  <c r="CD16" i="25"/>
  <c r="CD17" i="25"/>
  <c r="CD20" i="25"/>
  <c r="BZ16" i="25"/>
  <c r="BZ17" i="25"/>
  <c r="BZ20" i="25"/>
  <c r="BV16" i="25"/>
  <c r="BV17" i="25"/>
  <c r="BV20" i="25"/>
  <c r="BR16" i="25"/>
  <c r="BR17" i="25"/>
  <c r="BN16" i="25"/>
  <c r="BN17" i="25"/>
  <c r="BN20" i="25"/>
  <c r="BJ16" i="25"/>
  <c r="BJ17" i="25"/>
  <c r="BJ20" i="25"/>
  <c r="BF16" i="25"/>
  <c r="BF17" i="25"/>
  <c r="BF20" i="25"/>
  <c r="BB16" i="25"/>
  <c r="BB17" i="25"/>
  <c r="AX16" i="25"/>
  <c r="AX17" i="25"/>
  <c r="AX20" i="25"/>
  <c r="AT16" i="25"/>
  <c r="AT17" i="25"/>
  <c r="AT20" i="25"/>
  <c r="AP16" i="25"/>
  <c r="AP17" i="25"/>
  <c r="AP20" i="25"/>
  <c r="AL16" i="25"/>
  <c r="AL17" i="25"/>
  <c r="AH16" i="25"/>
  <c r="AH17" i="25"/>
  <c r="AH20" i="25"/>
  <c r="AD16" i="25"/>
  <c r="AD17" i="25"/>
  <c r="AD20" i="25"/>
  <c r="Z16" i="25"/>
  <c r="Z17" i="25"/>
  <c r="Z20" i="25"/>
  <c r="V16" i="25"/>
  <c r="V17" i="25"/>
  <c r="R16" i="25"/>
  <c r="R17" i="25"/>
  <c r="R20" i="25"/>
  <c r="N16" i="25"/>
  <c r="N19" i="25" s="1"/>
  <c r="N17" i="25"/>
  <c r="N20" i="25"/>
  <c r="J16" i="25"/>
  <c r="J17" i="25"/>
  <c r="J20" i="25"/>
  <c r="AW26" i="25"/>
  <c r="CW23" i="25"/>
  <c r="P23" i="25"/>
  <c r="CW22" i="25"/>
  <c r="P22" i="25"/>
  <c r="I28" i="25"/>
  <c r="CC32" i="25"/>
  <c r="BU29" i="25"/>
  <c r="BU30" i="25" s="1"/>
  <c r="DA28" i="25"/>
  <c r="AO28" i="25"/>
  <c r="CW36" i="25"/>
  <c r="CK40" i="25"/>
  <c r="Y40" i="25"/>
  <c r="DM45" i="25"/>
  <c r="CC51" i="25"/>
  <c r="DJ60" i="25"/>
  <c r="BB59" i="25"/>
  <c r="AD60" i="25"/>
  <c r="Z59" i="25"/>
  <c r="DX60" i="25"/>
  <c r="DH60" i="25"/>
  <c r="DW60" i="25"/>
  <c r="CM60" i="25"/>
  <c r="BG60" i="25"/>
  <c r="BR54" i="25"/>
  <c r="AL54" i="25"/>
  <c r="AD54" i="25"/>
  <c r="BF54" i="25"/>
  <c r="DH54" i="25"/>
  <c r="CB54" i="25"/>
  <c r="DO54" i="25"/>
  <c r="CM54" i="25"/>
  <c r="BS54" i="25"/>
  <c r="BG54" i="25"/>
  <c r="AI54" i="25"/>
  <c r="G54" i="25"/>
  <c r="BZ46" i="25"/>
  <c r="CP46" i="25"/>
  <c r="CB47" i="25"/>
  <c r="DO47" i="25"/>
  <c r="DC47" i="25"/>
  <c r="BG47" i="25"/>
  <c r="G47" i="25"/>
  <c r="CJ39" i="25"/>
  <c r="AV39" i="25"/>
  <c r="DO39" i="25"/>
  <c r="CY39" i="25"/>
  <c r="DH39" i="25"/>
  <c r="CO31" i="25"/>
  <c r="CX31" i="25"/>
  <c r="DN30" i="25"/>
  <c r="BR31" i="25"/>
  <c r="F30" i="25"/>
  <c r="V25" i="25"/>
  <c r="DF25" i="25"/>
  <c r="AT25" i="25"/>
  <c r="CG25" i="25"/>
  <c r="I25" i="25"/>
  <c r="AZ25" i="25"/>
  <c r="CI25" i="25"/>
  <c r="DI19" i="25"/>
  <c r="DA19" i="25"/>
  <c r="I18" i="25"/>
  <c r="CV19" i="25"/>
  <c r="AJ19" i="25"/>
  <c r="BW19" i="25"/>
  <c r="BG19" i="25"/>
  <c r="F54" i="25"/>
  <c r="F53" i="25"/>
  <c r="EB12" i="25"/>
  <c r="DX12" i="25"/>
  <c r="DT12" i="25"/>
  <c r="DP12" i="25"/>
  <c r="DL12" i="25"/>
  <c r="DH12" i="25"/>
  <c r="DD12" i="25"/>
  <c r="CZ12" i="25"/>
  <c r="CV12" i="25"/>
  <c r="CR12" i="25"/>
  <c r="CN12" i="25"/>
  <c r="F9" i="25"/>
  <c r="DA12" i="25"/>
  <c r="ED12" i="25"/>
  <c r="DZ12" i="25"/>
  <c r="DV12" i="25"/>
  <c r="DR8" i="25"/>
  <c r="DN12" i="25"/>
  <c r="DJ12" i="25"/>
  <c r="DF12" i="25"/>
  <c r="DB8" i="25"/>
  <c r="CX12" i="25"/>
  <c r="CT12" i="25"/>
  <c r="CP12" i="25"/>
  <c r="CL8" i="25"/>
  <c r="CH8" i="25"/>
  <c r="CD8" i="25"/>
  <c r="BZ8" i="25"/>
  <c r="BV8" i="25"/>
  <c r="BR8" i="25"/>
  <c r="BN8" i="25"/>
  <c r="BJ8" i="25"/>
  <c r="BF8" i="25"/>
  <c r="BB8" i="25"/>
  <c r="AX8" i="25"/>
  <c r="AT8" i="25"/>
  <c r="AP8" i="25"/>
  <c r="AL8" i="25"/>
  <c r="AH8" i="25"/>
  <c r="AD8" i="25"/>
  <c r="Z8" i="25"/>
  <c r="V8" i="25"/>
  <c r="R8" i="25"/>
  <c r="N8" i="25"/>
  <c r="J8" i="25"/>
  <c r="CH12" i="25"/>
  <c r="V12" i="25"/>
  <c r="CH9" i="25"/>
  <c r="V9" i="25"/>
  <c r="BR12" i="25"/>
  <c r="ED9" i="25"/>
  <c r="BR9" i="25"/>
  <c r="ED8" i="25"/>
  <c r="BB12" i="25"/>
  <c r="DN9" i="25"/>
  <c r="BB9" i="25"/>
  <c r="DN8" i="25"/>
  <c r="AL12" i="25"/>
  <c r="CX9" i="25"/>
  <c r="AL9" i="25"/>
  <c r="CX8" i="25"/>
  <c r="F8" i="25"/>
  <c r="CD12" i="25"/>
  <c r="BN12" i="25"/>
  <c r="AX12" i="25"/>
  <c r="AH12" i="25"/>
  <c r="R12" i="25"/>
  <c r="DZ9" i="25"/>
  <c r="DJ9" i="25"/>
  <c r="CT9" i="25"/>
  <c r="CD9" i="25"/>
  <c r="BN9" i="25"/>
  <c r="AX9" i="25"/>
  <c r="AH9" i="25"/>
  <c r="R9" i="25"/>
  <c r="DZ8" i="25"/>
  <c r="DJ8" i="25"/>
  <c r="CT8" i="25"/>
  <c r="EA8" i="25"/>
  <c r="EA9" i="25"/>
  <c r="DS8" i="25"/>
  <c r="DS9" i="25"/>
  <c r="DK8" i="25"/>
  <c r="DK9" i="25"/>
  <c r="DC8" i="25"/>
  <c r="DC9" i="25"/>
  <c r="CU8" i="25"/>
  <c r="CU9" i="25"/>
  <c r="CM8" i="25"/>
  <c r="CM9" i="25"/>
  <c r="CE8" i="25"/>
  <c r="CE9" i="25"/>
  <c r="CE12" i="25"/>
  <c r="BS8" i="25"/>
  <c r="BS9" i="25"/>
  <c r="BS12" i="25"/>
  <c r="BO8" i="25"/>
  <c r="BO9" i="25"/>
  <c r="BO12" i="25"/>
  <c r="BK8" i="25"/>
  <c r="BK9" i="25"/>
  <c r="BK12" i="25"/>
  <c r="BC8" i="25"/>
  <c r="BC9" i="25"/>
  <c r="BC12" i="25"/>
  <c r="AY8" i="25"/>
  <c r="AY9" i="25"/>
  <c r="AY12" i="25"/>
  <c r="AQ8" i="25"/>
  <c r="AQ9" i="25"/>
  <c r="AQ12" i="25"/>
  <c r="AI8" i="25"/>
  <c r="AI9" i="25"/>
  <c r="AI12" i="25"/>
  <c r="AA8" i="25"/>
  <c r="AA9" i="25"/>
  <c r="AA12" i="25"/>
  <c r="O8" i="25"/>
  <c r="O9" i="25"/>
  <c r="O12" i="25"/>
  <c r="K8" i="25"/>
  <c r="K9" i="25"/>
  <c r="K12" i="25"/>
  <c r="DY8" i="25"/>
  <c r="DY9" i="25"/>
  <c r="DM8" i="25"/>
  <c r="DM9" i="25"/>
  <c r="DE8" i="25"/>
  <c r="DE9" i="25"/>
  <c r="CW8" i="25"/>
  <c r="CW9" i="25"/>
  <c r="CO8" i="25"/>
  <c r="CO9" i="25"/>
  <c r="CG8" i="25"/>
  <c r="CG9" i="25"/>
  <c r="CG12" i="25"/>
  <c r="CC8" i="25"/>
  <c r="CC9" i="25"/>
  <c r="CC12" i="25"/>
  <c r="BU8" i="25"/>
  <c r="BU9" i="25"/>
  <c r="BU12" i="25"/>
  <c r="BM8" i="25"/>
  <c r="BM9" i="25"/>
  <c r="BM12" i="25"/>
  <c r="BE8" i="25"/>
  <c r="BE9" i="25"/>
  <c r="BE12" i="25"/>
  <c r="AW8" i="25"/>
  <c r="AW9" i="25"/>
  <c r="AW12" i="25"/>
  <c r="AO8" i="25"/>
  <c r="AO9" i="25"/>
  <c r="AO12" i="25"/>
  <c r="AG8" i="25"/>
  <c r="AG9" i="25"/>
  <c r="AG12" i="25"/>
  <c r="Y8" i="25"/>
  <c r="Y9" i="25"/>
  <c r="Y12" i="25"/>
  <c r="Q8" i="25"/>
  <c r="Q9" i="25"/>
  <c r="Q12" i="25"/>
  <c r="M8" i="25"/>
  <c r="M9" i="25"/>
  <c r="M12" i="25"/>
  <c r="EA12" i="25"/>
  <c r="DS12" i="25"/>
  <c r="DK12" i="25"/>
  <c r="DC12" i="25"/>
  <c r="CU12" i="25"/>
  <c r="CM12" i="25"/>
  <c r="BZ12" i="25"/>
  <c r="BJ12" i="25"/>
  <c r="AT12" i="25"/>
  <c r="AD12" i="25"/>
  <c r="N12" i="25"/>
  <c r="DV9" i="25"/>
  <c r="DF9" i="25"/>
  <c r="CP9" i="25"/>
  <c r="BZ9" i="25"/>
  <c r="BJ9" i="25"/>
  <c r="AT9" i="25"/>
  <c r="AD9" i="25"/>
  <c r="N9" i="25"/>
  <c r="DV8" i="25"/>
  <c r="DF8" i="25"/>
  <c r="CP8" i="25"/>
  <c r="DW8" i="25"/>
  <c r="DW9" i="25"/>
  <c r="DO9" i="25"/>
  <c r="DG8" i="25"/>
  <c r="DG9" i="25"/>
  <c r="CY8" i="25"/>
  <c r="CY9" i="25"/>
  <c r="CQ8" i="25"/>
  <c r="CQ9" i="25"/>
  <c r="CI8" i="25"/>
  <c r="CI9" i="25"/>
  <c r="CI12" i="25"/>
  <c r="CA8" i="25"/>
  <c r="CA9" i="25"/>
  <c r="CA12" i="25"/>
  <c r="BW8" i="25"/>
  <c r="BW9" i="25"/>
  <c r="BW12" i="25"/>
  <c r="BG9" i="25"/>
  <c r="BG12" i="25"/>
  <c r="AU8" i="25"/>
  <c r="AU9" i="25"/>
  <c r="AU12" i="25"/>
  <c r="AM8" i="25"/>
  <c r="AM9" i="25"/>
  <c r="AM12" i="25"/>
  <c r="AE8" i="25"/>
  <c r="AE9" i="25"/>
  <c r="AE12" i="25"/>
  <c r="W8" i="25"/>
  <c r="W9" i="25"/>
  <c r="W12" i="25"/>
  <c r="S8" i="25"/>
  <c r="S9" i="25"/>
  <c r="S12" i="25"/>
  <c r="G8" i="25"/>
  <c r="G9" i="25"/>
  <c r="G12" i="25"/>
  <c r="EC8" i="25"/>
  <c r="EC9" i="25"/>
  <c r="DU8" i="25"/>
  <c r="DU9" i="25"/>
  <c r="DQ8" i="25"/>
  <c r="DQ9" i="25"/>
  <c r="DI8" i="25"/>
  <c r="DI9" i="25"/>
  <c r="DA8" i="25"/>
  <c r="DA9" i="25"/>
  <c r="CS8" i="25"/>
  <c r="CS9" i="25"/>
  <c r="CK8" i="25"/>
  <c r="CK9" i="25"/>
  <c r="CK12" i="25"/>
  <c r="BY8" i="25"/>
  <c r="BY9" i="25"/>
  <c r="BY12" i="25"/>
  <c r="BQ8" i="25"/>
  <c r="BQ9" i="25"/>
  <c r="BQ12" i="25"/>
  <c r="BI8" i="25"/>
  <c r="BI9" i="25"/>
  <c r="BI12" i="25"/>
  <c r="BA8" i="25"/>
  <c r="BA9" i="25"/>
  <c r="BA12" i="25"/>
  <c r="AS8" i="25"/>
  <c r="AS9" i="25"/>
  <c r="AS12" i="25"/>
  <c r="AK8" i="25"/>
  <c r="AK9" i="25"/>
  <c r="AK12" i="25"/>
  <c r="AC8" i="25"/>
  <c r="AC9" i="25"/>
  <c r="AC12" i="25"/>
  <c r="U8" i="25"/>
  <c r="U9" i="25"/>
  <c r="U12" i="25"/>
  <c r="I8" i="25"/>
  <c r="I9" i="25"/>
  <c r="I12" i="25"/>
  <c r="EB8" i="25"/>
  <c r="EB9" i="25"/>
  <c r="DX8" i="25"/>
  <c r="DX9" i="25"/>
  <c r="DT8" i="25"/>
  <c r="DT9" i="25"/>
  <c r="DP8" i="25"/>
  <c r="DP9" i="25"/>
  <c r="DL8" i="25"/>
  <c r="DL9" i="25"/>
  <c r="DH8" i="25"/>
  <c r="DH9" i="25"/>
  <c r="DD8" i="25"/>
  <c r="DD9" i="25"/>
  <c r="CZ8" i="25"/>
  <c r="CZ9" i="25"/>
  <c r="CV8" i="25"/>
  <c r="CV9" i="25"/>
  <c r="CR8" i="25"/>
  <c r="CR9" i="25"/>
  <c r="CN8" i="25"/>
  <c r="CN9" i="25"/>
  <c r="CJ8" i="25"/>
  <c r="CJ9" i="25"/>
  <c r="CJ12" i="25"/>
  <c r="CF8" i="25"/>
  <c r="CF9" i="25"/>
  <c r="CF12" i="25"/>
  <c r="CB8" i="25"/>
  <c r="CB9" i="25"/>
  <c r="CB12" i="25"/>
  <c r="BX8" i="25"/>
  <c r="BX9" i="25"/>
  <c r="BX12" i="25"/>
  <c r="BT8" i="25"/>
  <c r="BT9" i="25"/>
  <c r="BT12" i="25"/>
  <c r="BP8" i="25"/>
  <c r="BP9" i="25"/>
  <c r="BP12" i="25"/>
  <c r="BL8" i="25"/>
  <c r="BL9" i="25"/>
  <c r="BL12" i="25"/>
  <c r="BH8" i="25"/>
  <c r="BH9" i="25"/>
  <c r="BD8" i="25"/>
  <c r="BD9" i="25"/>
  <c r="BD12" i="25"/>
  <c r="AZ8" i="25"/>
  <c r="AZ9" i="25"/>
  <c r="AZ12" i="25"/>
  <c r="AV8" i="25"/>
  <c r="AV9" i="25"/>
  <c r="AV12" i="25"/>
  <c r="AR8" i="25"/>
  <c r="AR9" i="25"/>
  <c r="AR12" i="25"/>
  <c r="AN8" i="25"/>
  <c r="AN9" i="25"/>
  <c r="AN12" i="25"/>
  <c r="AJ8" i="25"/>
  <c r="AJ9" i="25"/>
  <c r="AJ12" i="25"/>
  <c r="AF8" i="25"/>
  <c r="AF9" i="25"/>
  <c r="AF12" i="25"/>
  <c r="AB8" i="25"/>
  <c r="AB9" i="25"/>
  <c r="AB12" i="25"/>
  <c r="X8" i="25"/>
  <c r="X9" i="25"/>
  <c r="X12" i="25"/>
  <c r="T8" i="25"/>
  <c r="T9" i="25"/>
  <c r="T12" i="25"/>
  <c r="P8" i="25"/>
  <c r="P9" i="25"/>
  <c r="P12" i="25"/>
  <c r="L8" i="25"/>
  <c r="L9" i="25"/>
  <c r="L12" i="25"/>
  <c r="H8" i="25"/>
  <c r="H9" i="25"/>
  <c r="H12" i="25"/>
  <c r="DR12" i="25"/>
  <c r="DB12" i="25"/>
  <c r="CL12" i="25"/>
  <c r="BV12" i="25"/>
  <c r="BF12" i="25"/>
  <c r="AP12" i="25"/>
  <c r="Z12" i="25"/>
  <c r="J12" i="25"/>
  <c r="DR9" i="25"/>
  <c r="DB9" i="25"/>
  <c r="CL9" i="25"/>
  <c r="BV9" i="25"/>
  <c r="BF9" i="25"/>
  <c r="AP9" i="25"/>
  <c r="Z9" i="25"/>
  <c r="J9" i="25"/>
  <c r="CQ25" i="25" l="1"/>
  <c r="Z31" i="25"/>
  <c r="CT31" i="25"/>
  <c r="AA39" i="25"/>
  <c r="BG39" i="25"/>
  <c r="CM39" i="25"/>
  <c r="DG39" i="25"/>
  <c r="AI47" i="25"/>
  <c r="AM47" i="25"/>
  <c r="AM54" i="25"/>
  <c r="DC54" i="25"/>
  <c r="AM60" i="25"/>
  <c r="CY60" i="25"/>
  <c r="X148" i="25"/>
  <c r="BT173" i="25"/>
  <c r="BG185" i="25"/>
  <c r="AP192" i="25"/>
  <c r="AN199" i="25"/>
  <c r="R199" i="25"/>
  <c r="AI205" i="25"/>
  <c r="CF205" i="25"/>
  <c r="AE217" i="25"/>
  <c r="DA217" i="25"/>
  <c r="N222" i="25"/>
  <c r="BI223" i="25"/>
  <c r="V249" i="25"/>
  <c r="Q266" i="25"/>
  <c r="BP19" i="25"/>
  <c r="EB19" i="25"/>
  <c r="AH25" i="25"/>
  <c r="BZ25" i="25"/>
  <c r="DK53" i="25"/>
  <c r="AU59" i="25"/>
  <c r="BP81" i="25"/>
  <c r="BQ81" i="25"/>
  <c r="DM87" i="25"/>
  <c r="AA93" i="25"/>
  <c r="CM93" i="25"/>
  <c r="BH93" i="25"/>
  <c r="DU93" i="25"/>
  <c r="AC100" i="25"/>
  <c r="AL107" i="25"/>
  <c r="EB114" i="25"/>
  <c r="CJ134" i="25"/>
  <c r="AD134" i="25"/>
  <c r="DU148" i="25"/>
  <c r="AY160" i="25"/>
  <c r="DK160" i="25"/>
  <c r="H173" i="25"/>
  <c r="R173" i="25"/>
  <c r="L193" i="25"/>
  <c r="BM193" i="25"/>
  <c r="DI205" i="25"/>
  <c r="CD205" i="25"/>
  <c r="AP205" i="25"/>
  <c r="AO217" i="25"/>
  <c r="Z216" i="25"/>
  <c r="BF243" i="25"/>
  <c r="AF248" i="25"/>
  <c r="DV184" i="25"/>
  <c r="DV185" i="25"/>
  <c r="AD198" i="25"/>
  <c r="AD199" i="25"/>
  <c r="DB11" i="25"/>
  <c r="BU31" i="25"/>
  <c r="Y39" i="25"/>
  <c r="O31" i="25"/>
  <c r="AU31" i="25"/>
  <c r="CA31" i="25"/>
  <c r="DG31" i="25"/>
  <c r="P39" i="25"/>
  <c r="CB39" i="25"/>
  <c r="AV47" i="25"/>
  <c r="DH47" i="25"/>
  <c r="P54" i="25"/>
  <c r="AV54" i="25"/>
  <c r="P60" i="25"/>
  <c r="AV60" i="25"/>
  <c r="T87" i="25"/>
  <c r="CF87" i="25"/>
  <c r="BA87" i="25"/>
  <c r="DX93" i="25"/>
  <c r="BZ106" i="25"/>
  <c r="AG179" i="25"/>
  <c r="DB193" i="25"/>
  <c r="DV205" i="25"/>
  <c r="BL217" i="25"/>
  <c r="DV243" i="25"/>
  <c r="I19" i="25"/>
  <c r="AO18" i="25"/>
  <c r="BA19" i="25"/>
  <c r="BU19" i="25"/>
  <c r="G25" i="25"/>
  <c r="AM25" i="25"/>
  <c r="BS25" i="25"/>
  <c r="N107" i="25"/>
  <c r="AR114" i="25"/>
  <c r="DD114" i="25"/>
  <c r="Z127" i="25"/>
  <c r="CL128" i="25"/>
  <c r="BL134" i="25"/>
  <c r="BP148" i="25"/>
  <c r="L154" i="25"/>
  <c r="BX154" i="25"/>
  <c r="AB160" i="25"/>
  <c r="CN160" i="25"/>
  <c r="BI160" i="25"/>
  <c r="AD166" i="25"/>
  <c r="BO179" i="25"/>
  <c r="BR184" i="25"/>
  <c r="DX193" i="25"/>
  <c r="CI211" i="25"/>
  <c r="CY261" i="25"/>
  <c r="BJ19" i="25"/>
  <c r="BA47" i="25"/>
  <c r="DC19" i="25"/>
  <c r="CM19" i="25"/>
  <c r="J31" i="25"/>
  <c r="AP30" i="25"/>
  <c r="DB31" i="25"/>
  <c r="K39" i="25"/>
  <c r="AQ39" i="25"/>
  <c r="BW39" i="25"/>
  <c r="DR93" i="25"/>
  <c r="BA100" i="25"/>
  <c r="CF140" i="25"/>
  <c r="BY140" i="25"/>
  <c r="AN148" i="25"/>
  <c r="DX160" i="25"/>
  <c r="CS173" i="25"/>
  <c r="AO198" i="25"/>
  <c r="BH80" i="25"/>
  <c r="EB80" i="25"/>
  <c r="DT235" i="25"/>
  <c r="DP106" i="25"/>
  <c r="AA159" i="25"/>
  <c r="CM159" i="25"/>
  <c r="AC165" i="25"/>
  <c r="CO165" i="25"/>
  <c r="AV172" i="25"/>
  <c r="AV173" i="25"/>
  <c r="DH172" i="25"/>
  <c r="DH173" i="25"/>
  <c r="AF178" i="25"/>
  <c r="CR178" i="25"/>
  <c r="AI184" i="25"/>
  <c r="CU184" i="25"/>
  <c r="AO192" i="25"/>
  <c r="DA192" i="25"/>
  <c r="O199" i="25"/>
  <c r="CA199" i="25"/>
  <c r="Y204" i="25"/>
  <c r="AW204" i="25"/>
  <c r="CK205" i="25"/>
  <c r="AZ210" i="25"/>
  <c r="DL210" i="25"/>
  <c r="DX223" i="25"/>
  <c r="AM229" i="25"/>
  <c r="CY229" i="25"/>
  <c r="BV255" i="25"/>
  <c r="L210" i="25"/>
  <c r="L211" i="25"/>
  <c r="BX210" i="25"/>
  <c r="BX211" i="25"/>
  <c r="EA249" i="25"/>
  <c r="EA248" i="25"/>
  <c r="EC80" i="25"/>
  <c r="DQ184" i="25"/>
  <c r="DQ185" i="25"/>
  <c r="R193" i="25"/>
  <c r="R192" i="25"/>
  <c r="CD193" i="25"/>
  <c r="CD192" i="25"/>
  <c r="DB204" i="25"/>
  <c r="DB205" i="25"/>
  <c r="BI210" i="25"/>
  <c r="BI211" i="25"/>
  <c r="BP222" i="25"/>
  <c r="BP223" i="25"/>
  <c r="BM242" i="25"/>
  <c r="BM243" i="25"/>
  <c r="EC242" i="25"/>
  <c r="EC243" i="25"/>
  <c r="BK249" i="25"/>
  <c r="BK248" i="25"/>
  <c r="BO254" i="25"/>
  <c r="BO255" i="25"/>
  <c r="DC254" i="25"/>
  <c r="DC255" i="25"/>
  <c r="ED254" i="25"/>
  <c r="ED255" i="25"/>
  <c r="U260" i="25"/>
  <c r="U261" i="25"/>
  <c r="BQ260" i="25"/>
  <c r="BQ261" i="25"/>
  <c r="H266" i="25"/>
  <c r="H267" i="25"/>
  <c r="BT266" i="25"/>
  <c r="BT267" i="25"/>
  <c r="DQ153" i="25"/>
  <c r="DQ154" i="25"/>
  <c r="AX178" i="25"/>
  <c r="AX179" i="25"/>
  <c r="CL178" i="25"/>
  <c r="CL179" i="25"/>
  <c r="M184" i="25"/>
  <c r="M185" i="25"/>
  <c r="BY184" i="25"/>
  <c r="BY185" i="25"/>
  <c r="S192" i="25"/>
  <c r="S193" i="25"/>
  <c r="CE192" i="25"/>
  <c r="CE193" i="25"/>
  <c r="BB210" i="25"/>
  <c r="BB211" i="25"/>
  <c r="DN210" i="25"/>
  <c r="DN211" i="25"/>
  <c r="EC228" i="25"/>
  <c r="EC229" i="25"/>
  <c r="CN235" i="25"/>
  <c r="CN236" i="25"/>
  <c r="DP249" i="25"/>
  <c r="DP248" i="25"/>
  <c r="AJ254" i="25"/>
  <c r="AJ255" i="25"/>
  <c r="CV254" i="25"/>
  <c r="CV255" i="25"/>
  <c r="DW254" i="25"/>
  <c r="DW255" i="25"/>
  <c r="BZ260" i="25"/>
  <c r="BZ261" i="25"/>
  <c r="DZ261" i="25"/>
  <c r="DZ260" i="25"/>
  <c r="AO267" i="25"/>
  <c r="AO266" i="25"/>
  <c r="BB100" i="25"/>
  <c r="BB99" i="25"/>
  <c r="DN100" i="25"/>
  <c r="DN99" i="25"/>
  <c r="AL140" i="25"/>
  <c r="AL139" i="25"/>
  <c r="AD184" i="25"/>
  <c r="AD185" i="25"/>
  <c r="CP184" i="25"/>
  <c r="CP185" i="25"/>
  <c r="CD199" i="25"/>
  <c r="CD198" i="25"/>
  <c r="J217" i="25"/>
  <c r="J216" i="25"/>
  <c r="AD222" i="25"/>
  <c r="AD223" i="25"/>
  <c r="CP222" i="25"/>
  <c r="CP223" i="25"/>
  <c r="DY235" i="25"/>
  <c r="DY236" i="25"/>
  <c r="AA242" i="25"/>
  <c r="AA243" i="25"/>
  <c r="CM242" i="25"/>
  <c r="CM243" i="25"/>
  <c r="AK254" i="25"/>
  <c r="AK255" i="25"/>
  <c r="BA254" i="25"/>
  <c r="BA255" i="25"/>
  <c r="DB266" i="25"/>
  <c r="DB267" i="25"/>
  <c r="BB154" i="25"/>
  <c r="BB153" i="25"/>
  <c r="DU66" i="25"/>
  <c r="DI165" i="25"/>
  <c r="DI166" i="25"/>
  <c r="U192" i="25"/>
  <c r="U193" i="25"/>
  <c r="CG192" i="25"/>
  <c r="CG193" i="25"/>
  <c r="K198" i="25"/>
  <c r="K199" i="25"/>
  <c r="BW198" i="25"/>
  <c r="BW199" i="25"/>
  <c r="M204" i="25"/>
  <c r="M205" i="25"/>
  <c r="BY204" i="25"/>
  <c r="BY205" i="25"/>
  <c r="AJ242" i="25"/>
  <c r="AJ243" i="25"/>
  <c r="BX242" i="25"/>
  <c r="BX243" i="25"/>
  <c r="CV242" i="25"/>
  <c r="CV243" i="25"/>
  <c r="V254" i="25"/>
  <c r="V255" i="25"/>
  <c r="AV260" i="25"/>
  <c r="AV261" i="25"/>
  <c r="DH260" i="25"/>
  <c r="DH261" i="25"/>
  <c r="AY266" i="25"/>
  <c r="AY267" i="25"/>
  <c r="CM266" i="25"/>
  <c r="CM267" i="25"/>
  <c r="ED267" i="25"/>
  <c r="ED266" i="25"/>
  <c r="DW39" i="25"/>
  <c r="AE30" i="25"/>
  <c r="BK31" i="25"/>
  <c r="CQ31" i="25"/>
  <c r="DX31" i="25"/>
  <c r="AF39" i="25"/>
  <c r="BL39" i="25"/>
  <c r="CR39" i="25"/>
  <c r="CZ39" i="25"/>
  <c r="BL47" i="25"/>
  <c r="CR47" i="25"/>
  <c r="DY47" i="25"/>
  <c r="BL54" i="25"/>
  <c r="CR54" i="25"/>
  <c r="DY54" i="25"/>
  <c r="DP114" i="25"/>
  <c r="BG128" i="25"/>
  <c r="BH140" i="25"/>
  <c r="AC140" i="25"/>
  <c r="BA166" i="25"/>
  <c r="CP166" i="25"/>
  <c r="BN173" i="25"/>
  <c r="AP172" i="25"/>
  <c r="BD179" i="25"/>
  <c r="CV185" i="25"/>
  <c r="R205" i="25"/>
  <c r="BF204" i="25"/>
  <c r="DX211" i="25"/>
  <c r="EC217" i="25"/>
  <c r="BK229" i="25"/>
  <c r="Y229" i="25"/>
  <c r="CK229" i="25"/>
  <c r="O217" i="25"/>
  <c r="CA217" i="25"/>
  <c r="BL243" i="25"/>
  <c r="AH254" i="25"/>
  <c r="AM267" i="25"/>
  <c r="CY267" i="25"/>
  <c r="AF172" i="25"/>
  <c r="CR172" i="25"/>
  <c r="AM198" i="25"/>
  <c r="CY198" i="25"/>
  <c r="BU204" i="25"/>
  <c r="BC216" i="25"/>
  <c r="DO216" i="25"/>
  <c r="S223" i="25"/>
  <c r="BG222" i="25"/>
  <c r="CE223" i="25"/>
  <c r="DX222" i="25"/>
  <c r="W228" i="25"/>
  <c r="CI228" i="25"/>
  <c r="ED236" i="25"/>
  <c r="CH249" i="25"/>
  <c r="CT254" i="25"/>
  <c r="DZ266" i="25"/>
  <c r="DZ267" i="25"/>
  <c r="M80" i="25"/>
  <c r="DT216" i="25"/>
  <c r="CS178" i="25"/>
  <c r="U210" i="25"/>
  <c r="CG210" i="25"/>
  <c r="X216" i="25"/>
  <c r="CJ216" i="25"/>
  <c r="AB222" i="25"/>
  <c r="CN222" i="25"/>
  <c r="AF228" i="25"/>
  <c r="CR228" i="25"/>
  <c r="AI235" i="25"/>
  <c r="CU235" i="25"/>
  <c r="DW236" i="25"/>
  <c r="EB249" i="25"/>
  <c r="AI127" i="25"/>
  <c r="DH133" i="25"/>
  <c r="CW139" i="25"/>
  <c r="DR260" i="25"/>
  <c r="DB173" i="25"/>
  <c r="J178" i="25"/>
  <c r="BV178" i="25"/>
  <c r="BV179" i="25"/>
  <c r="DJ178" i="25"/>
  <c r="DJ179" i="25"/>
  <c r="BM198" i="25"/>
  <c r="CK199" i="25"/>
  <c r="BZ210" i="25"/>
  <c r="U222" i="25"/>
  <c r="CG223" i="25"/>
  <c r="AW228" i="25"/>
  <c r="DI228" i="25"/>
  <c r="AZ235" i="25"/>
  <c r="DL235" i="25"/>
  <c r="BD249" i="25"/>
  <c r="AL261" i="25"/>
  <c r="AL260" i="25"/>
  <c r="CX261" i="25"/>
  <c r="CX260" i="25"/>
  <c r="DA267" i="25"/>
  <c r="EB266" i="25"/>
  <c r="AD86" i="25"/>
  <c r="BJ86" i="25"/>
  <c r="CP86" i="25"/>
  <c r="ED87" i="25"/>
  <c r="ED86" i="25"/>
  <c r="N99" i="25"/>
  <c r="BZ99" i="25"/>
  <c r="BD133" i="25"/>
  <c r="BJ139" i="25"/>
  <c r="DZ139" i="25"/>
  <c r="AK153" i="25"/>
  <c r="CW153" i="25"/>
  <c r="AG140" i="25"/>
  <c r="DQ210" i="25"/>
  <c r="DQ165" i="25"/>
  <c r="DQ86" i="25"/>
  <c r="AA178" i="25"/>
  <c r="DK178" i="25"/>
  <c r="DN184" i="25"/>
  <c r="AJ192" i="25"/>
  <c r="CV192" i="25"/>
  <c r="AP198" i="25"/>
  <c r="DB198" i="25"/>
  <c r="AR204" i="25"/>
  <c r="DD204" i="25"/>
  <c r="AU210" i="25"/>
  <c r="DG210" i="25"/>
  <c r="BB222" i="25"/>
  <c r="BB223" i="25"/>
  <c r="DN222" i="25"/>
  <c r="DN223" i="25"/>
  <c r="BF229" i="25"/>
  <c r="DV229" i="25"/>
  <c r="BI235" i="25"/>
  <c r="BO242" i="25"/>
  <c r="AG248" i="25"/>
  <c r="BU248" i="25"/>
  <c r="CW254" i="25"/>
  <c r="R266" i="25"/>
  <c r="AP266" i="25"/>
  <c r="CD266" i="25"/>
  <c r="CD267" i="25"/>
  <c r="O86" i="25"/>
  <c r="CA86" i="25"/>
  <c r="AE99" i="25"/>
  <c r="CQ99" i="25"/>
  <c r="DY100" i="25"/>
  <c r="AL154" i="25"/>
  <c r="AL153" i="25"/>
  <c r="BZ153" i="25"/>
  <c r="BM139" i="25"/>
  <c r="BM140" i="25"/>
  <c r="DA119" i="25"/>
  <c r="CZ80" i="25"/>
  <c r="BN66" i="25"/>
  <c r="BN67" i="25"/>
  <c r="EC66" i="25"/>
  <c r="Y165" i="25"/>
  <c r="CK165" i="25"/>
  <c r="BH178" i="25"/>
  <c r="AM184" i="25"/>
  <c r="CY184" i="25"/>
  <c r="AS192" i="25"/>
  <c r="DE192" i="25"/>
  <c r="BD210" i="25"/>
  <c r="DP210" i="25"/>
  <c r="DX216" i="25"/>
  <c r="W223" i="25"/>
  <c r="BK222" i="25"/>
  <c r="CI223" i="25"/>
  <c r="EB222" i="25"/>
  <c r="AD236" i="25"/>
  <c r="AP249" i="25"/>
  <c r="DB248" i="25"/>
  <c r="AV99" i="25"/>
  <c r="DH99" i="25"/>
  <c r="DI80" i="25"/>
  <c r="AM66" i="25"/>
  <c r="Z165" i="25"/>
  <c r="CL165" i="25"/>
  <c r="DF205" i="25"/>
  <c r="AZ216" i="25"/>
  <c r="DL216" i="25"/>
  <c r="BE66" i="25"/>
  <c r="AG80" i="25"/>
  <c r="CD222" i="25"/>
  <c r="CD223" i="25"/>
  <c r="AQ73" i="25"/>
  <c r="DC73" i="25"/>
  <c r="DQ248" i="25"/>
  <c r="DT178" i="25"/>
  <c r="AI159" i="25"/>
  <c r="CU159" i="25"/>
  <c r="AK165" i="25"/>
  <c r="CW165" i="25"/>
  <c r="BD172" i="25"/>
  <c r="DP172" i="25"/>
  <c r="AN178" i="25"/>
  <c r="CZ178" i="25"/>
  <c r="AQ184" i="25"/>
  <c r="DC184" i="25"/>
  <c r="DW184" i="25"/>
  <c r="EC192" i="25"/>
  <c r="BK198" i="25"/>
  <c r="DZ199" i="25"/>
  <c r="DU204" i="25"/>
  <c r="BH210" i="25"/>
  <c r="O216" i="25"/>
  <c r="CA216" i="25"/>
  <c r="AQ223" i="25"/>
  <c r="CE222" i="25"/>
  <c r="DC223" i="25"/>
  <c r="AU228" i="25"/>
  <c r="DG228" i="25"/>
  <c r="J236" i="25"/>
  <c r="Z235" i="25"/>
  <c r="AX235" i="25"/>
  <c r="BV236" i="25"/>
  <c r="CL235" i="25"/>
  <c r="DJ236" i="25"/>
  <c r="X242" i="25"/>
  <c r="CJ242" i="25"/>
  <c r="F249" i="25"/>
  <c r="AT249" i="25"/>
  <c r="BR248" i="25"/>
  <c r="DF249" i="25"/>
  <c r="AJ260" i="25"/>
  <c r="CV260" i="25"/>
  <c r="DX260" i="25"/>
  <c r="W266" i="25"/>
  <c r="CI266" i="25"/>
  <c r="BP86" i="25"/>
  <c r="K92" i="25"/>
  <c r="BW92" i="25"/>
  <c r="T99" i="25"/>
  <c r="CF99" i="25"/>
  <c r="AB113" i="25"/>
  <c r="CN113" i="25"/>
  <c r="AF119" i="25"/>
  <c r="CR119" i="25"/>
  <c r="CA133" i="25"/>
  <c r="CY133" i="25"/>
  <c r="AR139" i="25"/>
  <c r="BP139" i="25"/>
  <c r="DD139" i="25"/>
  <c r="BG147" i="25"/>
  <c r="DX147" i="25"/>
  <c r="BO153" i="25"/>
  <c r="DQ106" i="25"/>
  <c r="DV93" i="25"/>
  <c r="BX159" i="25"/>
  <c r="BZ165" i="25"/>
  <c r="Q172" i="25"/>
  <c r="CC172" i="25"/>
  <c r="CC178" i="25"/>
  <c r="T184" i="25"/>
  <c r="CF184" i="25"/>
  <c r="X198" i="25"/>
  <c r="CJ198" i="25"/>
  <c r="BN204" i="25"/>
  <c r="BN205" i="25"/>
  <c r="AS210" i="25"/>
  <c r="DE210" i="25"/>
  <c r="AV216" i="25"/>
  <c r="DH216" i="25"/>
  <c r="AZ222" i="25"/>
  <c r="DL222" i="25"/>
  <c r="BD228" i="25"/>
  <c r="DP228" i="25"/>
  <c r="AQ236" i="25"/>
  <c r="BG235" i="25"/>
  <c r="DW235" i="25"/>
  <c r="AW242" i="25"/>
  <c r="DI242" i="25"/>
  <c r="AU249" i="25"/>
  <c r="DG249" i="25"/>
  <c r="AY254" i="25"/>
  <c r="DK254" i="25"/>
  <c r="BA260" i="25"/>
  <c r="DM260" i="25"/>
  <c r="BD266" i="25"/>
  <c r="DP266" i="25"/>
  <c r="CW86" i="25"/>
  <c r="AR92" i="25"/>
  <c r="DD92" i="25"/>
  <c r="AE106" i="25"/>
  <c r="CQ106" i="25"/>
  <c r="AS113" i="25"/>
  <c r="DE113" i="25"/>
  <c r="BM119" i="25"/>
  <c r="S127" i="25"/>
  <c r="DC127" i="25"/>
  <c r="DZ128" i="25"/>
  <c r="AU133" i="25"/>
  <c r="M139" i="25"/>
  <c r="BI139" i="25"/>
  <c r="DY139" i="25"/>
  <c r="DY140" i="25"/>
  <c r="AZ147" i="25"/>
  <c r="DL147" i="25"/>
  <c r="BH153" i="25"/>
  <c r="DU216" i="25"/>
  <c r="DQ133" i="25"/>
  <c r="AS159" i="25"/>
  <c r="DE159" i="25"/>
  <c r="AU165" i="25"/>
  <c r="DG165" i="25"/>
  <c r="AX172" i="25"/>
  <c r="DJ172" i="25"/>
  <c r="AH178" i="25"/>
  <c r="BI184" i="25"/>
  <c r="DY184" i="25"/>
  <c r="BO192" i="25"/>
  <c r="AW199" i="25"/>
  <c r="BU199" i="25"/>
  <c r="CK198" i="25"/>
  <c r="DI199" i="25"/>
  <c r="K204" i="25"/>
  <c r="CE204" i="25"/>
  <c r="AL210" i="25"/>
  <c r="CX210" i="25"/>
  <c r="AS222" i="25"/>
  <c r="DE222" i="25"/>
  <c r="BU228" i="25"/>
  <c r="AP242" i="25"/>
  <c r="DB242" i="25"/>
  <c r="AN249" i="25"/>
  <c r="CZ249" i="25"/>
  <c r="BH254" i="25"/>
  <c r="BJ260" i="25"/>
  <c r="AW266" i="25"/>
  <c r="BM267" i="25"/>
  <c r="DI266" i="25"/>
  <c r="M92" i="25"/>
  <c r="BY92" i="25"/>
  <c r="AL99" i="25"/>
  <c r="AL100" i="25"/>
  <c r="CX100" i="25"/>
  <c r="CX99" i="25"/>
  <c r="AF106" i="25"/>
  <c r="CZ106" i="25"/>
  <c r="BP127" i="25"/>
  <c r="P133" i="25"/>
  <c r="BM133" i="25"/>
  <c r="V140" i="25"/>
  <c r="V139" i="25"/>
  <c r="CH140" i="25"/>
  <c r="CH139" i="25"/>
  <c r="M147" i="25"/>
  <c r="BY147" i="25"/>
  <c r="BI153" i="25"/>
  <c r="DZ153" i="25"/>
  <c r="BU139" i="25"/>
  <c r="DT249" i="25"/>
  <c r="DR99" i="25"/>
  <c r="X165" i="25"/>
  <c r="CJ165" i="25"/>
  <c r="AA172" i="25"/>
  <c r="CM172" i="25"/>
  <c r="AY178" i="25"/>
  <c r="CU178" i="25"/>
  <c r="BH192" i="25"/>
  <c r="BN199" i="25"/>
  <c r="EC198" i="25"/>
  <c r="AB204" i="25"/>
  <c r="BP204" i="25"/>
  <c r="G210" i="25"/>
  <c r="BS210" i="25"/>
  <c r="BF216" i="25"/>
  <c r="BV216" i="25"/>
  <c r="BZ222" i="25"/>
  <c r="BZ223" i="25"/>
  <c r="R229" i="25"/>
  <c r="BN228" i="25"/>
  <c r="CD229" i="25"/>
  <c r="U235" i="25"/>
  <c r="CG235" i="25"/>
  <c r="K242" i="25"/>
  <c r="DK242" i="25"/>
  <c r="Q248" i="25"/>
  <c r="BE248" i="25"/>
  <c r="CS248" i="25"/>
  <c r="DV249" i="25"/>
  <c r="W260" i="25"/>
  <c r="CI260" i="25"/>
  <c r="BN266" i="25"/>
  <c r="BN267" i="25"/>
  <c r="CL266" i="25"/>
  <c r="CL267" i="25"/>
  <c r="EC266" i="25"/>
  <c r="AY80" i="25"/>
  <c r="AM86" i="25"/>
  <c r="CY86" i="25"/>
  <c r="F93" i="25"/>
  <c r="BC99" i="25"/>
  <c r="DY99" i="25"/>
  <c r="AW106" i="25"/>
  <c r="DI106" i="25"/>
  <c r="BC113" i="25"/>
  <c r="DO113" i="25"/>
  <c r="BO119" i="25"/>
  <c r="M127" i="25"/>
  <c r="AK127" i="25"/>
  <c r="BI127" i="25"/>
  <c r="CG127" i="25"/>
  <c r="AW133" i="25"/>
  <c r="BK139" i="25"/>
  <c r="EA139" i="25"/>
  <c r="EA147" i="25"/>
  <c r="BJ153" i="25"/>
  <c r="CX153" i="25"/>
  <c r="EA153" i="25"/>
  <c r="P80" i="25"/>
  <c r="DH80" i="25"/>
  <c r="DU248" i="25"/>
  <c r="DT172" i="25"/>
  <c r="G159" i="25"/>
  <c r="BS159" i="25"/>
  <c r="CQ159" i="25"/>
  <c r="AW165" i="25"/>
  <c r="AJ172" i="25"/>
  <c r="CV172" i="25"/>
  <c r="AR178" i="25"/>
  <c r="CF178" i="25"/>
  <c r="DD178" i="25"/>
  <c r="BK184" i="25"/>
  <c r="BA192" i="25"/>
  <c r="BQ192" i="25"/>
  <c r="BG198" i="25"/>
  <c r="BI204" i="25"/>
  <c r="P210" i="25"/>
  <c r="CB210" i="25"/>
  <c r="EA210" i="25"/>
  <c r="BO216" i="25"/>
  <c r="G223" i="25"/>
  <c r="W222" i="25"/>
  <c r="AU223" i="25"/>
  <c r="CI222" i="25"/>
  <c r="DG223" i="25"/>
  <c r="K228" i="25"/>
  <c r="BW228" i="25"/>
  <c r="N235" i="25"/>
  <c r="BB236" i="25"/>
  <c r="BZ235" i="25"/>
  <c r="CP236" i="25"/>
  <c r="T242" i="25"/>
  <c r="Z248" i="25"/>
  <c r="BN249" i="25"/>
  <c r="CL248" i="25"/>
  <c r="DB249" i="25"/>
  <c r="F254" i="25"/>
  <c r="CP254" i="25"/>
  <c r="DF255" i="25"/>
  <c r="AF260" i="25"/>
  <c r="AF86" i="25"/>
  <c r="CR86" i="25"/>
  <c r="DG92" i="25"/>
  <c r="H99" i="25"/>
  <c r="BT99" i="25"/>
  <c r="P113" i="25"/>
  <c r="BW133" i="25"/>
  <c r="CB139" i="25"/>
  <c r="AU66" i="25"/>
  <c r="DG66" i="25"/>
  <c r="BF223" i="25"/>
  <c r="BF222" i="25"/>
  <c r="BF255" i="25"/>
  <c r="T261" i="25"/>
  <c r="CF261" i="25"/>
  <c r="CN80" i="25"/>
  <c r="AY73" i="25"/>
  <c r="DK73" i="25"/>
  <c r="DT242" i="25"/>
  <c r="DT228" i="25"/>
  <c r="DS139" i="25"/>
  <c r="BG159" i="25"/>
  <c r="DV159" i="25"/>
  <c r="BI165" i="25"/>
  <c r="DY165" i="25"/>
  <c r="P172" i="25"/>
  <c r="CB172" i="25"/>
  <c r="EC172" i="25"/>
  <c r="BL178" i="25"/>
  <c r="EB178" i="25"/>
  <c r="BO184" i="25"/>
  <c r="Y192" i="25"/>
  <c r="AW192" i="25"/>
  <c r="BU192" i="25"/>
  <c r="DI192" i="25"/>
  <c r="W198" i="25"/>
  <c r="CI198" i="25"/>
  <c r="BE204" i="25"/>
  <c r="T210" i="25"/>
  <c r="CF210" i="25"/>
  <c r="AM216" i="25"/>
  <c r="CY216" i="25"/>
  <c r="AQ222" i="25"/>
  <c r="BO223" i="25"/>
  <c r="DC222" i="25"/>
  <c r="G228" i="25"/>
  <c r="BS228" i="25"/>
  <c r="AH236" i="25"/>
  <c r="DJ235" i="25"/>
  <c r="H242" i="25"/>
  <c r="AF242" i="25"/>
  <c r="BT242" i="25"/>
  <c r="CR242" i="25"/>
  <c r="AD248" i="25"/>
  <c r="BR249" i="25"/>
  <c r="CP248" i="25"/>
  <c r="CD254" i="25"/>
  <c r="DB254" i="25"/>
  <c r="DU254" i="25"/>
  <c r="AR260" i="25"/>
  <c r="DD260" i="25"/>
  <c r="AU266" i="25"/>
  <c r="DG266" i="25"/>
  <c r="AB86" i="25"/>
  <c r="CN86" i="25"/>
  <c r="AI92" i="25"/>
  <c r="CU92" i="25"/>
  <c r="AR99" i="25"/>
  <c r="DD99" i="25"/>
  <c r="ED100" i="25"/>
  <c r="ED99" i="25"/>
  <c r="AZ113" i="25"/>
  <c r="DL113" i="25"/>
  <c r="BD119" i="25"/>
  <c r="DP119" i="25"/>
  <c r="DY127" i="25"/>
  <c r="BK133" i="25"/>
  <c r="DG133" i="25"/>
  <c r="AZ139" i="25"/>
  <c r="DL139" i="25"/>
  <c r="S147" i="25"/>
  <c r="CE147" i="25"/>
  <c r="AA153" i="25"/>
  <c r="CM153" i="25"/>
  <c r="CO80" i="25"/>
  <c r="DT73" i="25"/>
  <c r="DR249" i="25"/>
  <c r="DQ172" i="25"/>
  <c r="DT139" i="25"/>
  <c r="L159" i="25"/>
  <c r="CV159" i="25"/>
  <c r="AL165" i="25"/>
  <c r="CX165" i="25"/>
  <c r="AO172" i="25"/>
  <c r="DA172" i="25"/>
  <c r="DV173" i="25"/>
  <c r="AR184" i="25"/>
  <c r="DD184" i="25"/>
  <c r="DJ192" i="25"/>
  <c r="AV198" i="25"/>
  <c r="DH198" i="25"/>
  <c r="ED204" i="25"/>
  <c r="BQ210" i="25"/>
  <c r="H216" i="25"/>
  <c r="BT216" i="25"/>
  <c r="L223" i="25"/>
  <c r="BX222" i="25"/>
  <c r="P228" i="25"/>
  <c r="AN228" i="25"/>
  <c r="CB228" i="25"/>
  <c r="CZ228" i="25"/>
  <c r="S235" i="25"/>
  <c r="BO236" i="25"/>
  <c r="CE235" i="25"/>
  <c r="DC236" i="25"/>
  <c r="I242" i="25"/>
  <c r="BU242" i="25"/>
  <c r="G248" i="25"/>
  <c r="W249" i="25"/>
  <c r="BS249" i="25"/>
  <c r="BY260" i="25"/>
  <c r="P266" i="25"/>
  <c r="CB266" i="25"/>
  <c r="BI86" i="25"/>
  <c r="EC86" i="25"/>
  <c r="BP92" i="25"/>
  <c r="BI99" i="25"/>
  <c r="CG99" i="25"/>
  <c r="BC106" i="25"/>
  <c r="DO106" i="25"/>
  <c r="BQ113" i="25"/>
  <c r="Q119" i="25"/>
  <c r="CS119" i="25"/>
  <c r="AQ127" i="25"/>
  <c r="BO127" i="25"/>
  <c r="G133" i="25"/>
  <c r="BT133" i="25"/>
  <c r="CR133" i="25"/>
  <c r="AK139" i="25"/>
  <c r="CG139" i="25"/>
  <c r="L147" i="25"/>
  <c r="BX147" i="25"/>
  <c r="T153" i="25"/>
  <c r="CF153" i="25"/>
  <c r="DY153" i="25"/>
  <c r="DY154" i="25"/>
  <c r="DH147" i="25"/>
  <c r="DV80" i="25"/>
  <c r="DR185" i="25"/>
  <c r="DR106" i="25"/>
  <c r="BQ159" i="25"/>
  <c r="G165" i="25"/>
  <c r="BS165" i="25"/>
  <c r="BV172" i="25"/>
  <c r="CL173" i="25"/>
  <c r="BF178" i="25"/>
  <c r="BF179" i="25"/>
  <c r="CT178" i="25"/>
  <c r="CT179" i="25"/>
  <c r="U184" i="25"/>
  <c r="CG184" i="25"/>
  <c r="AA192" i="25"/>
  <c r="CM192" i="25"/>
  <c r="AW198" i="25"/>
  <c r="CS199" i="25"/>
  <c r="DI198" i="25"/>
  <c r="AQ204" i="25"/>
  <c r="DC204" i="25"/>
  <c r="BJ210" i="25"/>
  <c r="DY210" i="25"/>
  <c r="AW216" i="25"/>
  <c r="DI216" i="25"/>
  <c r="ED216" i="25"/>
  <c r="BQ222" i="25"/>
  <c r="AG228" i="25"/>
  <c r="CS228" i="25"/>
  <c r="AJ235" i="25"/>
  <c r="BH235" i="25"/>
  <c r="CV235" i="25"/>
  <c r="DX235" i="25"/>
  <c r="BN242" i="25"/>
  <c r="P248" i="25"/>
  <c r="BL249" i="25"/>
  <c r="EC249" i="25"/>
  <c r="T254" i="25"/>
  <c r="CF254" i="25"/>
  <c r="DD254" i="25"/>
  <c r="V260" i="25"/>
  <c r="V261" i="25"/>
  <c r="CH261" i="25"/>
  <c r="CH260" i="25"/>
  <c r="BU266" i="25"/>
  <c r="CK267" i="25"/>
  <c r="AL86" i="25"/>
  <c r="AL87" i="25"/>
  <c r="BR87" i="25"/>
  <c r="BR86" i="25"/>
  <c r="CX87" i="25"/>
  <c r="CX86" i="25"/>
  <c r="AK92" i="25"/>
  <c r="CW92" i="25"/>
  <c r="BJ99" i="25"/>
  <c r="BL106" i="25"/>
  <c r="EA127" i="25"/>
  <c r="AN133" i="25"/>
  <c r="CK133" i="25"/>
  <c r="AT139" i="25"/>
  <c r="DF139" i="25"/>
  <c r="AK147" i="25"/>
  <c r="CW147" i="25"/>
  <c r="U153" i="25"/>
  <c r="CG153" i="25"/>
  <c r="AU153" i="25"/>
  <c r="BL147" i="25"/>
  <c r="DQ113" i="25"/>
  <c r="AV165" i="25"/>
  <c r="DH165" i="25"/>
  <c r="AY172" i="25"/>
  <c r="DK172" i="25"/>
  <c r="K178" i="25"/>
  <c r="BW178" i="25"/>
  <c r="DW178" i="25"/>
  <c r="DZ184" i="25"/>
  <c r="T192" i="25"/>
  <c r="CF192" i="25"/>
  <c r="Z198" i="25"/>
  <c r="CL198" i="25"/>
  <c r="CN204" i="25"/>
  <c r="AE210" i="25"/>
  <c r="CQ210" i="25"/>
  <c r="CD216" i="25"/>
  <c r="CT216" i="25"/>
  <c r="AL222" i="25"/>
  <c r="AL223" i="25"/>
  <c r="CX222" i="25"/>
  <c r="CX223" i="25"/>
  <c r="EA223" i="25"/>
  <c r="Z228" i="25"/>
  <c r="AP229" i="25"/>
  <c r="CL228" i="25"/>
  <c r="DB229" i="25"/>
  <c r="AS235" i="25"/>
  <c r="DE235" i="25"/>
  <c r="AY242" i="25"/>
  <c r="BW242" i="25"/>
  <c r="AO249" i="25"/>
  <c r="CC249" i="25"/>
  <c r="BI254" i="25"/>
  <c r="AU260" i="25"/>
  <c r="DG260" i="25"/>
  <c r="Z266" i="25"/>
  <c r="BK86" i="25"/>
  <c r="DN92" i="25"/>
  <c r="O99" i="25"/>
  <c r="CA99" i="25"/>
  <c r="I106" i="25"/>
  <c r="BU106" i="25"/>
  <c r="O113" i="25"/>
  <c r="CA113" i="25"/>
  <c r="AA119" i="25"/>
  <c r="CM119" i="25"/>
  <c r="DE127" i="25"/>
  <c r="I133" i="25"/>
  <c r="O139" i="25"/>
  <c r="CI139" i="25"/>
  <c r="CY153" i="25"/>
  <c r="CZ147" i="25"/>
  <c r="X80" i="25"/>
  <c r="DP80" i="25"/>
  <c r="BC73" i="25"/>
  <c r="DO73" i="25"/>
  <c r="DV127" i="25"/>
  <c r="CD66" i="25"/>
  <c r="CD67" i="25"/>
  <c r="AE159" i="25"/>
  <c r="BC159" i="25"/>
  <c r="DO159" i="25"/>
  <c r="I165" i="25"/>
  <c r="BU165" i="25"/>
  <c r="DU165" i="25"/>
  <c r="BH172" i="25"/>
  <c r="DY172" i="25"/>
  <c r="W184" i="25"/>
  <c r="CI184" i="25"/>
  <c r="AC192" i="25"/>
  <c r="BY192" i="25"/>
  <c r="DM192" i="25"/>
  <c r="S198" i="25"/>
  <c r="CE198" i="25"/>
  <c r="DV198" i="25"/>
  <c r="U204" i="25"/>
  <c r="CG204" i="25"/>
  <c r="DY204" i="25"/>
  <c r="AN210" i="25"/>
  <c r="CZ210" i="25"/>
  <c r="AA216" i="25"/>
  <c r="CM216" i="25"/>
  <c r="AU222" i="25"/>
  <c r="BS223" i="25"/>
  <c r="DG222" i="25"/>
  <c r="AI228" i="25"/>
  <c r="CU228" i="25"/>
  <c r="N236" i="25"/>
  <c r="AL235" i="25"/>
  <c r="BZ236" i="25"/>
  <c r="CX235" i="25"/>
  <c r="DN236" i="25"/>
  <c r="AR242" i="25"/>
  <c r="CF242" i="25"/>
  <c r="DD242" i="25"/>
  <c r="Z249" i="25"/>
  <c r="AX248" i="25"/>
  <c r="BN248" i="25"/>
  <c r="DJ248" i="25"/>
  <c r="BB254" i="25"/>
  <c r="DN254" i="25"/>
  <c r="BD260" i="25"/>
  <c r="DP260" i="25"/>
  <c r="CU266" i="25"/>
  <c r="BD86" i="25"/>
  <c r="DX86" i="25"/>
  <c r="BC66" i="25"/>
  <c r="DO66" i="25"/>
  <c r="CV80" i="25"/>
  <c r="DS216" i="25"/>
  <c r="DV113" i="25"/>
  <c r="S159" i="25"/>
  <c r="CE159" i="25"/>
  <c r="U165" i="25"/>
  <c r="CG165" i="25"/>
  <c r="X178" i="25"/>
  <c r="CJ178" i="25"/>
  <c r="AA184" i="25"/>
  <c r="CM184" i="25"/>
  <c r="CS192" i="25"/>
  <c r="CC204" i="25"/>
  <c r="AR210" i="25"/>
  <c r="DD210" i="25"/>
  <c r="AA223" i="25"/>
  <c r="CM223" i="25"/>
  <c r="AH235" i="25"/>
  <c r="BF236" i="25"/>
  <c r="CT236" i="25"/>
  <c r="DV235" i="25"/>
  <c r="AD249" i="25"/>
  <c r="BB248" i="25"/>
  <c r="CP249" i="25"/>
  <c r="DN248" i="25"/>
  <c r="BN254" i="25"/>
  <c r="BP260" i="25"/>
  <c r="G266" i="25"/>
  <c r="BS266" i="25"/>
  <c r="AZ86" i="25"/>
  <c r="DL86" i="25"/>
  <c r="BG92" i="25"/>
  <c r="EC92" i="25"/>
  <c r="BP99" i="25"/>
  <c r="F107" i="25"/>
  <c r="L113" i="25"/>
  <c r="BX113" i="25"/>
  <c r="P119" i="25"/>
  <c r="CB119" i="25"/>
  <c r="AQ147" i="25"/>
  <c r="DC147" i="25"/>
  <c r="AY153" i="25"/>
  <c r="DK153" i="25"/>
  <c r="AK80" i="25"/>
  <c r="CW80" i="25"/>
  <c r="DS127" i="25"/>
  <c r="AJ159" i="25"/>
  <c r="DW159" i="25"/>
  <c r="BJ165" i="25"/>
  <c r="BM172" i="25"/>
  <c r="ED172" i="25"/>
  <c r="BM178" i="25"/>
  <c r="DA178" i="25"/>
  <c r="EC178" i="25"/>
  <c r="BP184" i="25"/>
  <c r="H198" i="25"/>
  <c r="BT198" i="25"/>
  <c r="T222" i="25"/>
  <c r="BL228" i="25"/>
  <c r="AA236" i="25"/>
  <c r="AG242" i="25"/>
  <c r="CS242" i="25"/>
  <c r="AE249" i="25"/>
  <c r="CQ249" i="25"/>
  <c r="K254" i="25"/>
  <c r="BW254" i="25"/>
  <c r="CU254" i="25"/>
  <c r="CW260" i="25"/>
  <c r="AN266" i="25"/>
  <c r="CZ266" i="25"/>
  <c r="CG86" i="25"/>
  <c r="AB92" i="25"/>
  <c r="CN92" i="25"/>
  <c r="O106" i="25"/>
  <c r="CA106" i="25"/>
  <c r="AC113" i="25"/>
  <c r="CO113" i="25"/>
  <c r="AW119" i="25"/>
  <c r="ED119" i="25"/>
  <c r="CM127" i="25"/>
  <c r="BC133" i="25"/>
  <c r="AJ147" i="25"/>
  <c r="CV147" i="25"/>
  <c r="AR153" i="25"/>
  <c r="DD153" i="25"/>
  <c r="CR153" i="25"/>
  <c r="DQ199" i="25"/>
  <c r="DR172" i="25"/>
  <c r="AC159" i="25"/>
  <c r="CO159" i="25"/>
  <c r="AE165" i="25"/>
  <c r="CQ165" i="25"/>
  <c r="CT172" i="25"/>
  <c r="R178" i="25"/>
  <c r="CD178" i="25"/>
  <c r="CD179" i="25"/>
  <c r="AS184" i="25"/>
  <c r="DE184" i="25"/>
  <c r="AY192" i="25"/>
  <c r="DK192" i="25"/>
  <c r="DT198" i="25"/>
  <c r="BO204" i="25"/>
  <c r="I216" i="25"/>
  <c r="BU216" i="25"/>
  <c r="M223" i="25"/>
  <c r="BE228" i="25"/>
  <c r="DU228" i="25"/>
  <c r="Z242" i="25"/>
  <c r="CL242" i="25"/>
  <c r="ED242" i="25"/>
  <c r="X249" i="25"/>
  <c r="CJ249" i="25"/>
  <c r="CS266" i="25"/>
  <c r="BI92" i="25"/>
  <c r="F100" i="25"/>
  <c r="V99" i="25"/>
  <c r="V100" i="25"/>
  <c r="CH100" i="25"/>
  <c r="CH99" i="25"/>
  <c r="P106" i="25"/>
  <c r="CJ106" i="25"/>
  <c r="F114" i="25"/>
  <c r="DN113" i="25"/>
  <c r="DW119" i="25"/>
  <c r="AB127" i="25"/>
  <c r="AZ127" i="25"/>
  <c r="CV127" i="25"/>
  <c r="DI133" i="25"/>
  <c r="BR140" i="25"/>
  <c r="BR139" i="25"/>
  <c r="BI147" i="25"/>
  <c r="DZ147" i="25"/>
  <c r="DD133" i="25"/>
  <c r="BD153" i="25"/>
  <c r="DS172" i="25"/>
  <c r="DP92" i="25"/>
  <c r="H165" i="25"/>
  <c r="BT165" i="25"/>
  <c r="K172" i="25"/>
  <c r="BW172" i="25"/>
  <c r="DB216" i="25"/>
  <c r="BJ222" i="25"/>
  <c r="BJ223" i="25"/>
  <c r="AX228" i="25"/>
  <c r="DJ228" i="25"/>
  <c r="BG242" i="25"/>
  <c r="CU242" i="25"/>
  <c r="DW242" i="25"/>
  <c r="AO248" i="25"/>
  <c r="DA249" i="25"/>
  <c r="ED248" i="25"/>
  <c r="DE254" i="25"/>
  <c r="G260" i="25"/>
  <c r="BS260" i="25"/>
  <c r="DJ266" i="25"/>
  <c r="DJ267" i="25"/>
  <c r="AG106" i="25"/>
  <c r="CS106" i="25"/>
  <c r="AM113" i="25"/>
  <c r="CY113" i="25"/>
  <c r="AY119" i="25"/>
  <c r="DK119" i="25"/>
  <c r="U127" i="25"/>
  <c r="AG133" i="25"/>
  <c r="AU139" i="25"/>
  <c r="DG139" i="25"/>
  <c r="V154" i="25"/>
  <c r="V153" i="25"/>
  <c r="AT153" i="25"/>
  <c r="CH154" i="25"/>
  <c r="CH153" i="25"/>
  <c r="Y139" i="25"/>
  <c r="DI139" i="25"/>
  <c r="DI140" i="25"/>
  <c r="DP153" i="25"/>
  <c r="BL80" i="25"/>
  <c r="DX80" i="25"/>
  <c r="BK73" i="25"/>
  <c r="DW73" i="25"/>
  <c r="DQ147" i="25"/>
  <c r="DR113" i="25"/>
  <c r="CA159" i="25"/>
  <c r="T172" i="25"/>
  <c r="CF172" i="25"/>
  <c r="AB178" i="25"/>
  <c r="BP178" i="25"/>
  <c r="CN178" i="25"/>
  <c r="AQ198" i="25"/>
  <c r="DC198" i="25"/>
  <c r="AS204" i="25"/>
  <c r="DE204" i="25"/>
  <c r="AY216" i="25"/>
  <c r="DK216" i="25"/>
  <c r="AE223" i="25"/>
  <c r="CQ223" i="25"/>
  <c r="BG228" i="25"/>
  <c r="AL236" i="25"/>
  <c r="BJ235" i="25"/>
  <c r="DZ236" i="25"/>
  <c r="AX249" i="25"/>
  <c r="BV248" i="25"/>
  <c r="DJ249" i="25"/>
  <c r="BZ254" i="25"/>
  <c r="P260" i="25"/>
  <c r="O92" i="25"/>
  <c r="DZ106" i="25"/>
  <c r="BK66" i="25"/>
  <c r="AR80" i="25"/>
  <c r="BO73" i="25"/>
  <c r="AQ159" i="25"/>
  <c r="DC159" i="25"/>
  <c r="AS165" i="25"/>
  <c r="DE165" i="25"/>
  <c r="AV178" i="25"/>
  <c r="DH178" i="25"/>
  <c r="AY184" i="25"/>
  <c r="DK184" i="25"/>
  <c r="BE192" i="25"/>
  <c r="BM204" i="25"/>
  <c r="BP210" i="25"/>
  <c r="R236" i="25"/>
  <c r="CD236" i="25"/>
  <c r="P242" i="25"/>
  <c r="CB242" i="25"/>
  <c r="N248" i="25"/>
  <c r="BZ248" i="25"/>
  <c r="CL254" i="25"/>
  <c r="AB260" i="25"/>
  <c r="CN260" i="25"/>
  <c r="AE266" i="25"/>
  <c r="CQ266" i="25"/>
  <c r="L86" i="25"/>
  <c r="BX86" i="25"/>
  <c r="S92" i="25"/>
  <c r="CE92" i="25"/>
  <c r="AB99" i="25"/>
  <c r="CN99" i="25"/>
  <c r="AJ113" i="25"/>
  <c r="CV113" i="25"/>
  <c r="AN119" i="25"/>
  <c r="CZ119" i="25"/>
  <c r="BS133" i="25"/>
  <c r="AJ139" i="25"/>
  <c r="BO147" i="25"/>
  <c r="K153" i="25"/>
  <c r="BW153" i="25"/>
  <c r="F74" i="25"/>
  <c r="F73" i="25"/>
  <c r="DQ192" i="25"/>
  <c r="CF159" i="25"/>
  <c r="V165" i="25"/>
  <c r="CH165" i="25"/>
  <c r="Y172" i="25"/>
  <c r="CK172" i="25"/>
  <c r="CK178" i="25"/>
  <c r="AB184" i="25"/>
  <c r="CN184" i="25"/>
  <c r="AY236" i="25"/>
  <c r="DK236" i="25"/>
  <c r="BE242" i="25"/>
  <c r="DU242" i="25"/>
  <c r="BC249" i="25"/>
  <c r="DO249" i="25"/>
  <c r="BG254" i="25"/>
  <c r="DV254" i="25"/>
  <c r="BI260" i="25"/>
  <c r="DY260" i="25"/>
  <c r="BL266" i="25"/>
  <c r="EA266" i="25"/>
  <c r="DE86" i="25"/>
  <c r="AZ92" i="25"/>
  <c r="DL92" i="25"/>
  <c r="AM106" i="25"/>
  <c r="CY106" i="25"/>
  <c r="BA113" i="25"/>
  <c r="DM113" i="25"/>
  <c r="CC119" i="25"/>
  <c r="AA127" i="25"/>
  <c r="AY127" i="25"/>
  <c r="DK127" i="25"/>
  <c r="ED133" i="25"/>
  <c r="BH147" i="25"/>
  <c r="BP153" i="25"/>
  <c r="DR222" i="25"/>
  <c r="DR223" i="25"/>
  <c r="DT127" i="25"/>
  <c r="BA159" i="25"/>
  <c r="DM159" i="25"/>
  <c r="BC165" i="25"/>
  <c r="DO165" i="25"/>
  <c r="BF172" i="25"/>
  <c r="BQ184" i="25"/>
  <c r="K192" i="25"/>
  <c r="BW192" i="25"/>
  <c r="CM204" i="25"/>
  <c r="AR235" i="25"/>
  <c r="AX242" i="25"/>
  <c r="DJ242" i="25"/>
  <c r="AV249" i="25"/>
  <c r="DH249" i="25"/>
  <c r="BR261" i="25"/>
  <c r="BR260" i="25"/>
  <c r="BE266" i="25"/>
  <c r="DT266" i="25"/>
  <c r="AT86" i="25"/>
  <c r="DF86" i="25"/>
  <c r="U92" i="25"/>
  <c r="CG92" i="25"/>
  <c r="AN106" i="25"/>
  <c r="DH106" i="25"/>
  <c r="BU133" i="25"/>
  <c r="DV73" i="25"/>
  <c r="DR133" i="25"/>
  <c r="AF165" i="25"/>
  <c r="CR165" i="25"/>
  <c r="AI172" i="25"/>
  <c r="CU172" i="25"/>
  <c r="DF184" i="25"/>
  <c r="AZ192" i="25"/>
  <c r="DZ210" i="25"/>
  <c r="V222" i="25"/>
  <c r="V223" i="25"/>
  <c r="CH222" i="25"/>
  <c r="CH223" i="25"/>
  <c r="BV228" i="25"/>
  <c r="Y249" i="25"/>
  <c r="AE260" i="25"/>
  <c r="CQ260" i="25"/>
  <c r="AX266" i="25"/>
  <c r="AX267" i="25"/>
  <c r="BE106" i="25"/>
  <c r="DY106" i="25"/>
  <c r="BK113" i="25"/>
  <c r="K119" i="25"/>
  <c r="BW119" i="25"/>
  <c r="AS127" i="25"/>
  <c r="BQ127" i="25"/>
  <c r="CO127" i="25"/>
  <c r="DM127" i="25"/>
  <c r="BE133" i="25"/>
  <c r="BS139" i="25"/>
  <c r="F147" i="25"/>
  <c r="F154" i="25"/>
  <c r="AM153" i="25"/>
  <c r="AF147" i="25"/>
  <c r="BT80" i="25"/>
  <c r="DQ92" i="25"/>
  <c r="AH66" i="25"/>
  <c r="AH67" i="25"/>
  <c r="CT66" i="25"/>
  <c r="CT67" i="25"/>
  <c r="O159" i="25"/>
  <c r="CY159" i="25"/>
  <c r="AR172" i="25"/>
  <c r="DD172" i="25"/>
  <c r="AZ178" i="25"/>
  <c r="DY192" i="25"/>
  <c r="BO198" i="25"/>
  <c r="BQ204" i="25"/>
  <c r="K216" i="25"/>
  <c r="BW216" i="25"/>
  <c r="O223" i="25"/>
  <c r="S228" i="25"/>
  <c r="CE228" i="25"/>
  <c r="V235" i="25"/>
  <c r="CH235" i="25"/>
  <c r="AB242" i="25"/>
  <c r="CN242" i="25"/>
  <c r="AH248" i="25"/>
  <c r="CT248" i="25"/>
  <c r="CX254" i="25"/>
  <c r="AN260" i="25"/>
  <c r="CZ260" i="25"/>
  <c r="DY92" i="25"/>
  <c r="X113" i="25"/>
  <c r="CJ113" i="25"/>
  <c r="AJ119" i="25"/>
  <c r="CV119" i="25"/>
  <c r="AV139" i="25"/>
  <c r="BS147" i="25"/>
  <c r="G153" i="25"/>
  <c r="EB153" i="25"/>
  <c r="EC147" i="25"/>
  <c r="CC80" i="25"/>
  <c r="AF73" i="25"/>
  <c r="CR73" i="25"/>
  <c r="DQ242" i="25"/>
  <c r="DT153" i="25"/>
  <c r="BS66" i="25"/>
  <c r="AN159" i="25"/>
  <c r="CZ159" i="25"/>
  <c r="AS172" i="25"/>
  <c r="DE172" i="25"/>
  <c r="BA178" i="25"/>
  <c r="BD184" i="25"/>
  <c r="DP184" i="25"/>
  <c r="DN192" i="25"/>
  <c r="BH198" i="25"/>
  <c r="EB210" i="25"/>
  <c r="H223" i="25"/>
  <c r="O236" i="25"/>
  <c r="CA236" i="25"/>
  <c r="U242" i="25"/>
  <c r="AE254" i="25"/>
  <c r="CQ254" i="25"/>
  <c r="CS260" i="25"/>
  <c r="AJ266" i="25"/>
  <c r="CV266" i="25"/>
  <c r="AV92" i="25"/>
  <c r="DH92" i="25"/>
  <c r="AA106" i="25"/>
  <c r="DK106" i="25"/>
  <c r="BM113" i="25"/>
  <c r="M119" i="25"/>
  <c r="BY119" i="25"/>
  <c r="BT66" i="25"/>
  <c r="AN80" i="25"/>
  <c r="DD127" i="25"/>
  <c r="AZ80" i="25"/>
  <c r="DL80" i="25"/>
  <c r="K73" i="25"/>
  <c r="BW73" i="25"/>
  <c r="DS266" i="25"/>
  <c r="DR127" i="25"/>
  <c r="BO159" i="25"/>
  <c r="ED159" i="25"/>
  <c r="BQ165" i="25"/>
  <c r="X172" i="25"/>
  <c r="CJ172" i="25"/>
  <c r="H178" i="25"/>
  <c r="BT178" i="25"/>
  <c r="K184" i="25"/>
  <c r="BW184" i="25"/>
  <c r="AG192" i="25"/>
  <c r="CC192" i="25"/>
  <c r="AE198" i="25"/>
  <c r="CQ198" i="25"/>
  <c r="AO204" i="25"/>
  <c r="EC204" i="25"/>
  <c r="AB210" i="25"/>
  <c r="CN210" i="25"/>
  <c r="AU216" i="25"/>
  <c r="DG216" i="25"/>
  <c r="K223" i="25"/>
  <c r="AY222" i="25"/>
  <c r="BW223" i="25"/>
  <c r="DK222" i="25"/>
  <c r="BC228" i="25"/>
  <c r="DO228" i="25"/>
  <c r="R235" i="25"/>
  <c r="AP236" i="25"/>
  <c r="BF235" i="25"/>
  <c r="CD235" i="25"/>
  <c r="DV236" i="25"/>
  <c r="BD242" i="25"/>
  <c r="AL248" i="25"/>
  <c r="BZ249" i="25"/>
  <c r="CX248" i="25"/>
  <c r="DJ254" i="25"/>
  <c r="EC254" i="25"/>
  <c r="AZ260" i="25"/>
  <c r="DL260" i="25"/>
  <c r="BC266" i="25"/>
  <c r="DO266" i="25"/>
  <c r="AJ86" i="25"/>
  <c r="CV86" i="25"/>
  <c r="AQ92" i="25"/>
  <c r="DC92" i="25"/>
  <c r="AZ99" i="25"/>
  <c r="DL99" i="25"/>
  <c r="BH113" i="25"/>
  <c r="EA113" i="25"/>
  <c r="BL119" i="25"/>
  <c r="EC119" i="25"/>
  <c r="CQ133" i="25"/>
  <c r="DO133" i="25"/>
  <c r="L139" i="25"/>
  <c r="BX139" i="25"/>
  <c r="CV139" i="25"/>
  <c r="DX139" i="25"/>
  <c r="AA147" i="25"/>
  <c r="CM147" i="25"/>
  <c r="AI153" i="25"/>
  <c r="CU153" i="25"/>
  <c r="DM80" i="25"/>
  <c r="DQ260" i="25"/>
  <c r="DQ223" i="25"/>
  <c r="DS159" i="25"/>
  <c r="T159" i="25"/>
  <c r="AR159" i="25"/>
  <c r="DD159" i="25"/>
  <c r="AT165" i="25"/>
  <c r="DF165" i="25"/>
  <c r="DZ165" i="25"/>
  <c r="AW172" i="25"/>
  <c r="DI172" i="25"/>
  <c r="AW178" i="25"/>
  <c r="AZ184" i="25"/>
  <c r="DL184" i="25"/>
  <c r="DV192" i="25"/>
  <c r="AF198" i="25"/>
  <c r="AH204" i="25"/>
  <c r="M210" i="25"/>
  <c r="BY210" i="25"/>
  <c r="P216" i="25"/>
  <c r="CB216" i="25"/>
  <c r="T223" i="25"/>
  <c r="CF222" i="25"/>
  <c r="AV228" i="25"/>
  <c r="DH228" i="25"/>
  <c r="K236" i="25"/>
  <c r="AA235" i="25"/>
  <c r="BW236" i="25"/>
  <c r="CM235" i="25"/>
  <c r="Q242" i="25"/>
  <c r="CC242" i="25"/>
  <c r="O248" i="25"/>
  <c r="S254" i="25"/>
  <c r="CE254" i="25"/>
  <c r="CG260" i="25"/>
  <c r="X266" i="25"/>
  <c r="CJ266" i="25"/>
  <c r="BQ86" i="25"/>
  <c r="L92" i="25"/>
  <c r="BX92" i="25"/>
  <c r="BQ99" i="25"/>
  <c r="CO99" i="25"/>
  <c r="DM99" i="25"/>
  <c r="BK106" i="25"/>
  <c r="M113" i="25"/>
  <c r="BY113" i="25"/>
  <c r="Y119" i="25"/>
  <c r="DI119" i="25"/>
  <c r="BW127" i="25"/>
  <c r="AE133" i="25"/>
  <c r="CZ133" i="25"/>
  <c r="CO139" i="25"/>
  <c r="T147" i="25"/>
  <c r="CF147" i="25"/>
  <c r="DY147" i="25"/>
  <c r="AB153" i="25"/>
  <c r="CN153" i="25"/>
  <c r="H153" i="25"/>
  <c r="EC73" i="25"/>
  <c r="DR192" i="25"/>
  <c r="DR173" i="25"/>
  <c r="DP86" i="25"/>
  <c r="M159" i="25"/>
  <c r="BY159" i="25"/>
  <c r="O165" i="25"/>
  <c r="CA165" i="25"/>
  <c r="CD172" i="25"/>
  <c r="BN178" i="25"/>
  <c r="BN179" i="25"/>
  <c r="DB178" i="25"/>
  <c r="DB179" i="25"/>
  <c r="ED179" i="25"/>
  <c r="ED178" i="25"/>
  <c r="AC184" i="25"/>
  <c r="CO184" i="25"/>
  <c r="AI192" i="25"/>
  <c r="CU192" i="25"/>
  <c r="BE198" i="25"/>
  <c r="CC199" i="25"/>
  <c r="AA204" i="25"/>
  <c r="BR210" i="25"/>
  <c r="M222" i="25"/>
  <c r="BY222" i="25"/>
  <c r="AO228" i="25"/>
  <c r="DA228" i="25"/>
  <c r="DD235" i="25"/>
  <c r="BV242" i="25"/>
  <c r="H249" i="25"/>
  <c r="AB254" i="25"/>
  <c r="CN254" i="25"/>
  <c r="AD260" i="25"/>
  <c r="CP260" i="25"/>
  <c r="CC266" i="25"/>
  <c r="CS267" i="25"/>
  <c r="AS92" i="25"/>
  <c r="DE92" i="25"/>
  <c r="BR100" i="25"/>
  <c r="BR99" i="25"/>
  <c r="BT106" i="25"/>
  <c r="CF127" i="25"/>
  <c r="AV133" i="25"/>
  <c r="CS133" i="25"/>
  <c r="BB140" i="25"/>
  <c r="BB139" i="25"/>
  <c r="DN139" i="25"/>
  <c r="AC153" i="25"/>
  <c r="CO153" i="25"/>
  <c r="CI153" i="25"/>
  <c r="CR147" i="25"/>
  <c r="ED73" i="25"/>
  <c r="DS223" i="25"/>
  <c r="DS192" i="25"/>
  <c r="DS106" i="25"/>
  <c r="F159" i="25"/>
  <c r="DN159" i="25"/>
  <c r="BD165" i="25"/>
  <c r="DP165" i="25"/>
  <c r="BG172" i="25"/>
  <c r="S178" i="25"/>
  <c r="CE178" i="25"/>
  <c r="DC178" i="25"/>
  <c r="F185" i="25"/>
  <c r="AB192" i="25"/>
  <c r="BX192" i="25"/>
  <c r="CN192" i="25"/>
  <c r="DL192" i="25"/>
  <c r="AH199" i="25"/>
  <c r="CT199" i="25"/>
  <c r="AJ204" i="25"/>
  <c r="DX204" i="25"/>
  <c r="AM210" i="25"/>
  <c r="CY210" i="25"/>
  <c r="CL216" i="25"/>
  <c r="AT222" i="25"/>
  <c r="AT223" i="25"/>
  <c r="DF223" i="25"/>
  <c r="DF222" i="25"/>
  <c r="AH228" i="25"/>
  <c r="AX229" i="25"/>
  <c r="CT228" i="25"/>
  <c r="DJ229" i="25"/>
  <c r="BA235" i="25"/>
  <c r="DM235" i="25"/>
  <c r="AQ242" i="25"/>
  <c r="DC242" i="25"/>
  <c r="Y248" i="25"/>
  <c r="AW249" i="25"/>
  <c r="BM248" i="25"/>
  <c r="CK249" i="25"/>
  <c r="BQ254" i="25"/>
  <c r="BC260" i="25"/>
  <c r="DO260" i="25"/>
  <c r="J266" i="25"/>
  <c r="BV266" i="25"/>
  <c r="BV267" i="25"/>
  <c r="DU266" i="25"/>
  <c r="G86" i="25"/>
  <c r="BS86" i="25"/>
  <c r="W99" i="25"/>
  <c r="CI99" i="25"/>
  <c r="Q106" i="25"/>
  <c r="CC106" i="25"/>
  <c r="W113" i="25"/>
  <c r="CI113" i="25"/>
  <c r="AI119" i="25"/>
  <c r="CU119" i="25"/>
  <c r="Q133" i="25"/>
  <c r="AE139" i="25"/>
  <c r="CQ139" i="25"/>
  <c r="F148" i="25"/>
  <c r="BR154" i="25"/>
  <c r="BR153" i="25"/>
  <c r="DO153" i="25"/>
  <c r="Y140" i="25"/>
  <c r="AN153" i="25"/>
  <c r="CB80" i="25"/>
  <c r="O73" i="25"/>
  <c r="CA73" i="25"/>
  <c r="DT260" i="25"/>
  <c r="DR210" i="25"/>
  <c r="DT192" i="25"/>
  <c r="DR165" i="25"/>
  <c r="DR166" i="25"/>
  <c r="AM159" i="25"/>
  <c r="BK159" i="25"/>
  <c r="Q165" i="25"/>
  <c r="CC165" i="25"/>
  <c r="EC165" i="25"/>
  <c r="BP172" i="25"/>
  <c r="L178" i="25"/>
  <c r="BX178" i="25"/>
  <c r="DL178" i="25"/>
  <c r="AE184" i="25"/>
  <c r="CQ184" i="25"/>
  <c r="AK192" i="25"/>
  <c r="CW192" i="25"/>
  <c r="AA198" i="25"/>
  <c r="CM198" i="25"/>
  <c r="ED199" i="25"/>
  <c r="ED198" i="25"/>
  <c r="AC204" i="25"/>
  <c r="CO204" i="25"/>
  <c r="AV210" i="25"/>
  <c r="DH210" i="25"/>
  <c r="AI216" i="25"/>
  <c r="CU216" i="25"/>
  <c r="BC222" i="25"/>
  <c r="CA223" i="25"/>
  <c r="DO222" i="25"/>
  <c r="AQ228" i="25"/>
  <c r="DC228" i="25"/>
  <c r="V236" i="25"/>
  <c r="AT235" i="25"/>
  <c r="CH236" i="25"/>
  <c r="DF235" i="25"/>
  <c r="DZ235" i="25"/>
  <c r="AZ242" i="25"/>
  <c r="DL242" i="25"/>
  <c r="AH249" i="25"/>
  <c r="BF248" i="25"/>
  <c r="CT249" i="25"/>
  <c r="DW249" i="25"/>
  <c r="BJ254" i="25"/>
  <c r="BZ255" i="25"/>
  <c r="DY254" i="25"/>
  <c r="BL260" i="25"/>
  <c r="EB260" i="25"/>
  <c r="BO266" i="25"/>
  <c r="DC266" i="25"/>
  <c r="BL86" i="25"/>
  <c r="AU92" i="25"/>
  <c r="BK92" i="25"/>
  <c r="AN99" i="25"/>
  <c r="CZ99" i="25"/>
  <c r="AV113" i="25"/>
  <c r="DH113" i="25"/>
  <c r="BH119" i="25"/>
  <c r="DY119" i="25"/>
  <c r="EC127" i="25"/>
  <c r="AU147" i="25"/>
  <c r="CA66" i="25"/>
  <c r="BR267" i="25"/>
  <c r="BR266" i="25"/>
  <c r="AI223" i="25"/>
  <c r="CU223" i="25"/>
  <c r="EA228" i="25"/>
  <c r="BN236" i="25"/>
  <c r="DB236" i="25"/>
  <c r="ED235" i="25"/>
  <c r="CZ242" i="25"/>
  <c r="EB242" i="25"/>
  <c r="AL249" i="25"/>
  <c r="BJ248" i="25"/>
  <c r="CX249" i="25"/>
  <c r="AX254" i="25"/>
  <c r="L260" i="25"/>
  <c r="BX260" i="25"/>
  <c r="O266" i="25"/>
  <c r="CA266" i="25"/>
  <c r="BH86" i="25"/>
  <c r="EB86" i="25"/>
  <c r="BO92" i="25"/>
  <c r="L99" i="25"/>
  <c r="BX99" i="25"/>
  <c r="T113" i="25"/>
  <c r="CF113" i="25"/>
  <c r="X119" i="25"/>
  <c r="CJ119" i="25"/>
  <c r="T139" i="25"/>
  <c r="AY147" i="25"/>
  <c r="DK147" i="25"/>
  <c r="BG153" i="25"/>
  <c r="DX153" i="25"/>
  <c r="BI80" i="25"/>
  <c r="DU80" i="25"/>
  <c r="DU119" i="25"/>
  <c r="F165" i="25"/>
  <c r="BR165" i="25"/>
  <c r="I172" i="25"/>
  <c r="BU172" i="25"/>
  <c r="BU178" i="25"/>
  <c r="DI178" i="25"/>
  <c r="L184" i="25"/>
  <c r="BX184" i="25"/>
  <c r="P198" i="25"/>
  <c r="BD198" i="25"/>
  <c r="CB198" i="25"/>
  <c r="DP198" i="25"/>
  <c r="H228" i="25"/>
  <c r="BT228" i="25"/>
  <c r="AI236" i="25"/>
  <c r="AO242" i="25"/>
  <c r="DA242" i="25"/>
  <c r="AM249" i="25"/>
  <c r="CA249" i="25"/>
  <c r="CY249" i="25"/>
  <c r="AQ254" i="25"/>
  <c r="AS260" i="25"/>
  <c r="DE260" i="25"/>
  <c r="AV266" i="25"/>
  <c r="DH266" i="25"/>
  <c r="CO86" i="25"/>
  <c r="AJ92" i="25"/>
  <c r="CV92" i="25"/>
  <c r="W106" i="25"/>
  <c r="CI106" i="25"/>
  <c r="AK113" i="25"/>
  <c r="CW113" i="25"/>
  <c r="BE119" i="25"/>
  <c r="K127" i="25"/>
  <c r="CU127" i="25"/>
  <c r="AR147" i="25"/>
  <c r="DD147" i="25"/>
  <c r="AZ153" i="25"/>
  <c r="DL153" i="25"/>
  <c r="CS139" i="25"/>
  <c r="CS140" i="25"/>
  <c r="DQ100" i="25"/>
  <c r="AK159" i="25"/>
  <c r="CW159" i="25"/>
  <c r="AM165" i="25"/>
  <c r="CY165" i="25"/>
  <c r="DB172" i="25"/>
  <c r="Z178" i="25"/>
  <c r="BA184" i="25"/>
  <c r="DM184" i="25"/>
  <c r="BG192" i="25"/>
  <c r="DW192" i="25"/>
  <c r="DA199" i="25"/>
  <c r="EB198" i="25"/>
  <c r="AY204" i="25"/>
  <c r="BW204" i="25"/>
  <c r="DK204" i="25"/>
  <c r="Q216" i="25"/>
  <c r="CC216" i="25"/>
  <c r="DV217" i="25"/>
  <c r="U223" i="25"/>
  <c r="DZ223" i="25"/>
  <c r="DZ222" i="25"/>
  <c r="BM228" i="25"/>
  <c r="AB235" i="25"/>
  <c r="BP235" i="25"/>
  <c r="AH242" i="25"/>
  <c r="CT242" i="25"/>
  <c r="BT249" i="25"/>
  <c r="L254" i="25"/>
  <c r="BX254" i="25"/>
  <c r="BB261" i="25"/>
  <c r="BB260" i="25"/>
  <c r="DN261" i="25"/>
  <c r="DN260" i="25"/>
  <c r="DA266" i="25"/>
  <c r="V86" i="25"/>
  <c r="V87" i="25"/>
  <c r="BB86" i="25"/>
  <c r="BB87" i="25"/>
  <c r="CH87" i="25"/>
  <c r="CH86" i="25"/>
  <c r="DN87" i="25"/>
  <c r="DN86" i="25"/>
  <c r="BQ92" i="25"/>
  <c r="X106" i="25"/>
  <c r="CR106" i="25"/>
  <c r="EC113" i="25"/>
  <c r="AJ127" i="25"/>
  <c r="BH127" i="25"/>
  <c r="DW133" i="25"/>
  <c r="BQ147" i="25"/>
  <c r="AG139" i="25"/>
  <c r="CJ153" i="25"/>
  <c r="DS260" i="25"/>
  <c r="P165" i="25"/>
  <c r="CB165" i="25"/>
  <c r="S172" i="25"/>
  <c r="CE172" i="25"/>
  <c r="CM178" i="25"/>
  <c r="AX216" i="25"/>
  <c r="DJ216" i="25"/>
  <c r="BR222" i="25"/>
  <c r="BR223" i="25"/>
  <c r="BF228" i="25"/>
  <c r="I248" i="25"/>
  <c r="AW248" i="25"/>
  <c r="BU249" i="25"/>
  <c r="DI249" i="25"/>
  <c r="M254" i="25"/>
  <c r="BY254" i="25"/>
  <c r="DM254" i="25"/>
  <c r="O260" i="25"/>
  <c r="CA260" i="25"/>
  <c r="BF266" i="25"/>
  <c r="BF267" i="25"/>
  <c r="CT266" i="25"/>
  <c r="CT267" i="25"/>
  <c r="AO106" i="25"/>
  <c r="DA106" i="25"/>
  <c r="AU113" i="25"/>
  <c r="DG113" i="25"/>
  <c r="BG119" i="25"/>
  <c r="DX119" i="25"/>
  <c r="AC127" i="25"/>
  <c r="BA127" i="25"/>
  <c r="AO133" i="25"/>
  <c r="BC139" i="25"/>
  <c r="DO139" i="25"/>
  <c r="AD153" i="25"/>
  <c r="CP153" i="25"/>
  <c r="DN153" i="25"/>
  <c r="CJ80" i="25"/>
  <c r="W73" i="25"/>
  <c r="CI73" i="25"/>
  <c r="DT184" i="25"/>
  <c r="DS133" i="25"/>
  <c r="DT106" i="25"/>
  <c r="AX66" i="25"/>
  <c r="AX67" i="25"/>
  <c r="DJ66" i="25"/>
  <c r="DJ67" i="25"/>
  <c r="CI159" i="25"/>
  <c r="DZ160" i="25"/>
  <c r="AB172" i="25"/>
  <c r="CN172" i="25"/>
  <c r="CV178" i="25"/>
  <c r="AY198" i="25"/>
  <c r="DK198" i="25"/>
  <c r="BA204" i="25"/>
  <c r="DM204" i="25"/>
  <c r="BG216" i="25"/>
  <c r="AM223" i="25"/>
  <c r="CY223" i="25"/>
  <c r="BO228" i="25"/>
  <c r="AT236" i="25"/>
  <c r="BR235" i="25"/>
  <c r="L242" i="25"/>
  <c r="BF249" i="25"/>
  <c r="CD248" i="25"/>
  <c r="CH254" i="25"/>
  <c r="X260" i="25"/>
  <c r="CJ260" i="25"/>
  <c r="CS80" i="25"/>
  <c r="G66" i="25"/>
  <c r="CI66" i="25"/>
  <c r="DV66" i="25"/>
  <c r="CA127" i="25"/>
  <c r="AA133" i="25"/>
  <c r="CN133" i="25"/>
  <c r="P147" i="25"/>
  <c r="AO159" i="25"/>
  <c r="DA159" i="25"/>
  <c r="AQ165" i="25"/>
  <c r="DC165" i="25"/>
  <c r="DF172" i="25"/>
  <c r="DZ178" i="25"/>
  <c r="DZ179" i="25"/>
  <c r="AW184" i="25"/>
  <c r="DI184" i="25"/>
  <c r="AU192" i="25"/>
  <c r="DG192" i="25"/>
  <c r="BP73" i="25"/>
  <c r="AA86" i="25"/>
  <c r="CM86" i="25"/>
  <c r="AK106" i="25"/>
  <c r="EC159" i="25"/>
  <c r="BP165" i="25"/>
  <c r="G178" i="25"/>
  <c r="BS178" i="25"/>
  <c r="H192" i="25"/>
  <c r="BT192" i="25"/>
  <c r="F198" i="25"/>
  <c r="H204" i="25"/>
  <c r="DP66" i="25"/>
  <c r="AC73" i="25"/>
  <c r="CO73" i="25"/>
  <c r="DD106" i="25"/>
  <c r="M133" i="25"/>
  <c r="AI210" i="25"/>
  <c r="BU235" i="25"/>
  <c r="CO249" i="25"/>
  <c r="DI92" i="25"/>
  <c r="AP86" i="25"/>
  <c r="AN66" i="25"/>
  <c r="DA66" i="25"/>
  <c r="Q80" i="25"/>
  <c r="CW133" i="25"/>
  <c r="CC127" i="25"/>
  <c r="CO106" i="25"/>
  <c r="DU73" i="25"/>
  <c r="Y147" i="25"/>
  <c r="ED147" i="25"/>
  <c r="F120" i="25"/>
  <c r="DK113" i="25"/>
  <c r="BA133" i="25"/>
  <c r="CM210" i="25"/>
  <c r="AW235" i="25"/>
  <c r="AK249" i="25"/>
  <c r="AA139" i="25"/>
  <c r="CM139" i="25"/>
  <c r="CZ127" i="25"/>
  <c r="BO113" i="25"/>
  <c r="BA249" i="25"/>
  <c r="DR242" i="25"/>
  <c r="DS147" i="25"/>
  <c r="DT86" i="25"/>
  <c r="P254" i="25"/>
  <c r="CB254" i="25"/>
  <c r="CO266" i="25"/>
  <c r="CR127" i="25"/>
  <c r="AY113" i="25"/>
  <c r="DS178" i="25"/>
  <c r="DW106" i="25"/>
  <c r="AE204" i="25"/>
  <c r="CQ204" i="25"/>
  <c r="DV223" i="25"/>
  <c r="DV222" i="25"/>
  <c r="DH235" i="25"/>
  <c r="AT242" i="25"/>
  <c r="DF242" i="25"/>
  <c r="DL249" i="25"/>
  <c r="V266" i="25"/>
  <c r="V267" i="25"/>
  <c r="CH267" i="25"/>
  <c r="CH266" i="25"/>
  <c r="H66" i="25"/>
  <c r="BW113" i="25"/>
  <c r="CC235" i="25"/>
  <c r="AS249" i="25"/>
  <c r="BO133" i="25"/>
  <c r="DC133" i="25"/>
  <c r="H139" i="25"/>
  <c r="DH139" i="25"/>
  <c r="G147" i="25"/>
  <c r="CQ147" i="25"/>
  <c r="AE153" i="25"/>
  <c r="CC139" i="25"/>
  <c r="DH153" i="25"/>
  <c r="CK80" i="25"/>
  <c r="DW127" i="25"/>
  <c r="DX99" i="25"/>
  <c r="BL159" i="25"/>
  <c r="EA159" i="25"/>
  <c r="AP166" i="25"/>
  <c r="CD165" i="25"/>
  <c r="DB165" i="25"/>
  <c r="DB166" i="25"/>
  <c r="ED165" i="25"/>
  <c r="BQ172" i="25"/>
  <c r="P184" i="25"/>
  <c r="CB184" i="25"/>
  <c r="T198" i="25"/>
  <c r="CF198" i="25"/>
  <c r="AL204" i="25"/>
  <c r="CX205" i="25"/>
  <c r="DZ204" i="25"/>
  <c r="AO210" i="25"/>
  <c r="CK210" i="25"/>
  <c r="AR216" i="25"/>
  <c r="DD216" i="25"/>
  <c r="H222" i="25"/>
  <c r="AV222" i="25"/>
  <c r="DH222" i="25"/>
  <c r="AZ228" i="25"/>
  <c r="DL228" i="25"/>
  <c r="O235" i="25"/>
  <c r="AM236" i="25"/>
  <c r="CA235" i="25"/>
  <c r="DO235" i="25"/>
  <c r="AS242" i="25"/>
  <c r="CG242" i="25"/>
  <c r="DE242" i="25"/>
  <c r="AA249" i="25"/>
  <c r="BO249" i="25"/>
  <c r="CM249" i="25"/>
  <c r="DK249" i="25"/>
  <c r="BC254" i="25"/>
  <c r="DO254" i="25"/>
  <c r="BE260" i="25"/>
  <c r="BU261" i="25"/>
  <c r="BH266" i="25"/>
  <c r="DW266" i="25"/>
  <c r="CC86" i="25"/>
  <c r="DA87" i="25"/>
  <c r="H92" i="25"/>
  <c r="BT92" i="25"/>
  <c r="BE99" i="25"/>
  <c r="CC100" i="25"/>
  <c r="EA99" i="25"/>
  <c r="BG106" i="25"/>
  <c r="Y113" i="25"/>
  <c r="CK113" i="25"/>
  <c r="AK119" i="25"/>
  <c r="CW119" i="25"/>
  <c r="O127" i="25"/>
  <c r="CY127" i="25"/>
  <c r="AY133" i="25"/>
  <c r="Q139" i="25"/>
  <c r="BE140" i="25"/>
  <c r="DP147" i="25"/>
  <c r="BM159" i="25"/>
  <c r="EB159" i="25"/>
  <c r="BO165" i="25"/>
  <c r="F173" i="25"/>
  <c r="BR172" i="25"/>
  <c r="F179" i="25"/>
  <c r="V178" i="25"/>
  <c r="V179" i="25"/>
  <c r="AT178" i="25"/>
  <c r="DF178" i="25"/>
  <c r="I184" i="25"/>
  <c r="BU184" i="25"/>
  <c r="G192" i="25"/>
  <c r="BS192" i="25"/>
  <c r="CO198" i="25"/>
  <c r="O204" i="25"/>
  <c r="AT66" i="25"/>
  <c r="AB73" i="25"/>
  <c r="CN73" i="25"/>
  <c r="CA80" i="25"/>
  <c r="CY80" i="25"/>
  <c r="AY86" i="25"/>
  <c r="DK86" i="25"/>
  <c r="BO99" i="25"/>
  <c r="AB165" i="25"/>
  <c r="CN165" i="25"/>
  <c r="AU172" i="25"/>
  <c r="DG172" i="25"/>
  <c r="AE178" i="25"/>
  <c r="CQ178" i="25"/>
  <c r="AF192" i="25"/>
  <c r="CR192" i="25"/>
  <c r="BR199" i="25"/>
  <c r="BR198" i="25"/>
  <c r="BL66" i="25"/>
  <c r="BA73" i="25"/>
  <c r="DM73" i="25"/>
  <c r="AF80" i="25"/>
  <c r="O119" i="25"/>
  <c r="BR216" i="25"/>
  <c r="Z222" i="25"/>
  <c r="Z223" i="25"/>
  <c r="DF229" i="25"/>
  <c r="BC242" i="25"/>
  <c r="CO248" i="25"/>
  <c r="AW73" i="25"/>
  <c r="DB99" i="25"/>
  <c r="CG106" i="25"/>
  <c r="AV66" i="25"/>
  <c r="DI66" i="25"/>
  <c r="BE154" i="25"/>
  <c r="DA154" i="25"/>
  <c r="DA153" i="25"/>
  <c r="CB127" i="25"/>
  <c r="CV106" i="25"/>
  <c r="BZ66" i="25"/>
  <c r="DZ87" i="25"/>
  <c r="DZ74" i="25"/>
  <c r="BN140" i="25"/>
  <c r="ED139" i="25"/>
  <c r="CC147" i="25"/>
  <c r="AW154" i="25"/>
  <c r="CS153" i="25"/>
  <c r="CS154" i="25"/>
  <c r="J153" i="25"/>
  <c r="EA119" i="25"/>
  <c r="CY119" i="25"/>
  <c r="AF204" i="25"/>
  <c r="DN216" i="25"/>
  <c r="BV222" i="25"/>
  <c r="BV223" i="25"/>
  <c r="AK248" i="25"/>
  <c r="I66" i="25"/>
  <c r="DF66" i="25"/>
  <c r="J99" i="25"/>
  <c r="AB106" i="25"/>
  <c r="BY66" i="25"/>
  <c r="AY139" i="25"/>
  <c r="DK139" i="25"/>
  <c r="DE133" i="25"/>
  <c r="CQ119" i="25"/>
  <c r="DN133" i="25"/>
  <c r="K210" i="25"/>
  <c r="N228" i="25"/>
  <c r="I235" i="25"/>
  <c r="AE242" i="25"/>
  <c r="BA248" i="25"/>
  <c r="R99" i="25"/>
  <c r="AJ106" i="25"/>
  <c r="DR178" i="25"/>
  <c r="DR179" i="25"/>
  <c r="AN254" i="25"/>
  <c r="CZ254" i="25"/>
  <c r="R260" i="25"/>
  <c r="ED261" i="25"/>
  <c r="ED260" i="25"/>
  <c r="X66" i="25"/>
  <c r="BY133" i="25"/>
  <c r="BS119" i="25"/>
  <c r="BN87" i="25"/>
  <c r="DS242" i="25"/>
  <c r="DU86" i="25"/>
  <c r="BC204" i="25"/>
  <c r="DO204" i="25"/>
  <c r="BF210" i="25"/>
  <c r="BV211" i="25"/>
  <c r="M216" i="25"/>
  <c r="BY216" i="25"/>
  <c r="Q222" i="25"/>
  <c r="CC222" i="25"/>
  <c r="AS228" i="25"/>
  <c r="DE228" i="25"/>
  <c r="X235" i="25"/>
  <c r="CH242" i="25"/>
  <c r="AZ249" i="25"/>
  <c r="Q254" i="25"/>
  <c r="BE254" i="25"/>
  <c r="CC254" i="25"/>
  <c r="BO260" i="25"/>
  <c r="CM260" i="25"/>
  <c r="F267" i="25"/>
  <c r="AT266" i="25"/>
  <c r="DF266" i="25"/>
  <c r="P66" i="25"/>
  <c r="CI119" i="25"/>
  <c r="CB204" i="25"/>
  <c r="DW223" i="25"/>
  <c r="DZ229" i="25"/>
  <c r="W242" i="25"/>
  <c r="AS248" i="25"/>
  <c r="Q66" i="25"/>
  <c r="AO73" i="25"/>
  <c r="CT100" i="25"/>
  <c r="BY106" i="25"/>
  <c r="BT260" i="25"/>
  <c r="K266" i="25"/>
  <c r="AA266" i="25"/>
  <c r="BW266" i="25"/>
  <c r="DK266" i="25"/>
  <c r="H86" i="25"/>
  <c r="BT86" i="25"/>
  <c r="CA92" i="25"/>
  <c r="CQ92" i="25"/>
  <c r="X99" i="25"/>
  <c r="CJ99" i="25"/>
  <c r="AF113" i="25"/>
  <c r="CR113" i="25"/>
  <c r="AR119" i="25"/>
  <c r="DD119" i="25"/>
  <c r="CM133" i="25"/>
  <c r="BD139" i="25"/>
  <c r="CR139" i="25"/>
  <c r="CA147" i="25"/>
  <c r="O153" i="25"/>
  <c r="S133" i="25"/>
  <c r="CC140" i="25"/>
  <c r="X153" i="25"/>
  <c r="DA80" i="25"/>
  <c r="BD73" i="25"/>
  <c r="DP73" i="25"/>
  <c r="DQ235" i="25"/>
  <c r="DU223" i="25"/>
  <c r="ED66" i="25"/>
  <c r="X159" i="25"/>
  <c r="AV159" i="25"/>
  <c r="DH159" i="25"/>
  <c r="Z166" i="25"/>
  <c r="BN165" i="25"/>
  <c r="CL166" i="25"/>
  <c r="BA172" i="25"/>
  <c r="DM172" i="25"/>
  <c r="BY178" i="25"/>
  <c r="BL184" i="25"/>
  <c r="EB184" i="25"/>
  <c r="DZ192" i="25"/>
  <c r="BP198" i="25"/>
  <c r="Y210" i="25"/>
  <c r="BU210" i="25"/>
  <c r="AB216" i="25"/>
  <c r="CN216" i="25"/>
  <c r="P223" i="25"/>
  <c r="AF222" i="25"/>
  <c r="CR222" i="25"/>
  <c r="AJ228" i="25"/>
  <c r="CV228" i="25"/>
  <c r="DX228" i="25"/>
  <c r="W236" i="25"/>
  <c r="BK235" i="25"/>
  <c r="CI236" i="25"/>
  <c r="CY235" i="25"/>
  <c r="EA236" i="25"/>
  <c r="AC242" i="25"/>
  <c r="CO242" i="25"/>
  <c r="AM254" i="25"/>
  <c r="CY254" i="25"/>
  <c r="BE261" i="25"/>
  <c r="DA260" i="25"/>
  <c r="AR266" i="25"/>
  <c r="DD266" i="25"/>
  <c r="CK87" i="25"/>
  <c r="BD92" i="25"/>
  <c r="BM100" i="25"/>
  <c r="DA99" i="25"/>
  <c r="AQ106" i="25"/>
  <c r="I113" i="25"/>
  <c r="BU113" i="25"/>
  <c r="U119" i="25"/>
  <c r="CG119" i="25"/>
  <c r="CI127" i="25"/>
  <c r="AI133" i="25"/>
  <c r="CV133" i="25"/>
  <c r="Q140" i="25"/>
  <c r="BD147" i="25"/>
  <c r="Y159" i="25"/>
  <c r="AW159" i="25"/>
  <c r="DI159" i="25"/>
  <c r="AY165" i="25"/>
  <c r="DK165" i="25"/>
  <c r="BB172" i="25"/>
  <c r="DN172" i="25"/>
  <c r="BR179" i="25"/>
  <c r="BR178" i="25"/>
  <c r="DN179" i="25"/>
  <c r="DN178" i="25"/>
  <c r="BE184" i="25"/>
  <c r="DU184" i="25"/>
  <c r="BC192" i="25"/>
  <c r="DO192" i="25"/>
  <c r="BY198" i="25"/>
  <c r="DX198" i="25"/>
  <c r="BX73" i="25"/>
  <c r="O80" i="25"/>
  <c r="CI80" i="25"/>
  <c r="AI86" i="25"/>
  <c r="CU86" i="25"/>
  <c r="AY99" i="25"/>
  <c r="DK99" i="25"/>
  <c r="AS106" i="25"/>
  <c r="J86" i="25"/>
  <c r="L165" i="25"/>
  <c r="BX165" i="25"/>
  <c r="AE172" i="25"/>
  <c r="CQ172" i="25"/>
  <c r="O178" i="25"/>
  <c r="CA178" i="25"/>
  <c r="P192" i="25"/>
  <c r="CB192" i="25"/>
  <c r="BB199" i="25"/>
  <c r="BB198" i="25"/>
  <c r="DN199" i="25"/>
  <c r="DN198" i="25"/>
  <c r="CB66" i="25"/>
  <c r="AK73" i="25"/>
  <c r="CW73" i="25"/>
  <c r="AV80" i="25"/>
  <c r="BG113" i="25"/>
  <c r="BO210" i="25"/>
  <c r="ED210" i="25"/>
  <c r="CP217" i="25"/>
  <c r="BI248" i="25"/>
  <c r="DE249" i="25"/>
  <c r="CP66" i="25"/>
  <c r="L106" i="25"/>
  <c r="BM66" i="25"/>
  <c r="AO80" i="25"/>
  <c r="CK147" i="25"/>
  <c r="BU154" i="25"/>
  <c r="BE73" i="25"/>
  <c r="DJ100" i="25"/>
  <c r="AF66" i="25"/>
  <c r="AX140" i="25"/>
  <c r="DJ139" i="25"/>
  <c r="BE147" i="25"/>
  <c r="Y154" i="25"/>
  <c r="BM153" i="25"/>
  <c r="DN228" i="25"/>
  <c r="G242" i="25"/>
  <c r="AN127" i="25"/>
  <c r="BB228" i="25"/>
  <c r="BM73" i="25"/>
  <c r="DQ216" i="25"/>
  <c r="AP260" i="25"/>
  <c r="BA266" i="25"/>
  <c r="P127" i="25"/>
  <c r="DR266" i="25"/>
  <c r="DR267" i="25"/>
  <c r="DR139" i="25"/>
  <c r="CG66" i="25"/>
  <c r="BF211" i="25"/>
  <c r="DU210" i="25"/>
  <c r="BI216" i="25"/>
  <c r="DZ216" i="25"/>
  <c r="BM223" i="25"/>
  <c r="ED222" i="25"/>
  <c r="ED223" i="25"/>
  <c r="AC228" i="25"/>
  <c r="CO228" i="25"/>
  <c r="H235" i="25"/>
  <c r="BT235" i="25"/>
  <c r="L248" i="25"/>
  <c r="AJ249" i="25"/>
  <c r="BH249" i="25"/>
  <c r="CV249" i="25"/>
  <c r="BM254" i="25"/>
  <c r="S260" i="25"/>
  <c r="BW260" i="25"/>
  <c r="AD266" i="25"/>
  <c r="CP266" i="25"/>
  <c r="DZ113" i="25"/>
  <c r="AN204" i="25"/>
  <c r="CR204" i="25"/>
  <c r="EB204" i="25"/>
  <c r="DF216" i="25"/>
  <c r="BZ229" i="25"/>
  <c r="CY242" i="25"/>
  <c r="BY249" i="25"/>
  <c r="BU73" i="25"/>
  <c r="EB99" i="25"/>
  <c r="BD222" i="25"/>
  <c r="DP222" i="25"/>
  <c r="BH228" i="25"/>
  <c r="EA235" i="25"/>
  <c r="K249" i="25"/>
  <c r="CC261" i="25"/>
  <c r="CK86" i="25"/>
  <c r="AF92" i="25"/>
  <c r="CR92" i="25"/>
  <c r="BM99" i="25"/>
  <c r="ED127" i="25"/>
  <c r="CK140" i="25"/>
  <c r="CP173" i="25"/>
  <c r="AD178" i="25"/>
  <c r="BB179" i="25"/>
  <c r="BB178" i="25"/>
  <c r="CP178" i="25"/>
  <c r="CW198" i="25"/>
  <c r="BB66" i="25"/>
  <c r="K99" i="25"/>
  <c r="BW99" i="25"/>
  <c r="BC172" i="25"/>
  <c r="DO172" i="25"/>
  <c r="CJ66" i="25"/>
  <c r="BD80" i="25"/>
  <c r="CP216" i="25"/>
  <c r="BN222" i="25"/>
  <c r="BN223" i="25"/>
  <c r="BU66" i="25"/>
  <c r="AW80" i="25"/>
  <c r="BU153" i="25"/>
  <c r="DI153" i="25"/>
  <c r="DI154" i="25"/>
  <c r="R154" i="25"/>
  <c r="X127" i="25"/>
  <c r="DB86" i="25"/>
  <c r="AO66" i="25"/>
  <c r="BV139" i="25"/>
  <c r="I147" i="25"/>
  <c r="CS147" i="25"/>
  <c r="I153" i="25"/>
  <c r="BM154" i="25"/>
  <c r="DV153" i="25"/>
  <c r="AH154" i="25"/>
  <c r="CL222" i="25"/>
  <c r="CL223" i="25"/>
  <c r="BQ248" i="25"/>
  <c r="F81" i="25"/>
  <c r="AX100" i="25"/>
  <c r="Z153" i="25"/>
  <c r="AV204" i="25"/>
  <c r="DB222" i="25"/>
  <c r="DB223" i="25"/>
  <c r="DM248" i="25"/>
  <c r="BF99" i="25"/>
  <c r="DQ267" i="25"/>
  <c r="DQ204" i="25"/>
  <c r="DT113" i="25"/>
  <c r="AV254" i="25"/>
  <c r="BV260" i="25"/>
  <c r="CT261" i="25"/>
  <c r="BI266" i="25"/>
  <c r="CW266" i="25"/>
  <c r="DX266" i="25"/>
  <c r="K139" i="25"/>
  <c r="DO119" i="25"/>
  <c r="DV133" i="25"/>
  <c r="DT80" i="25"/>
  <c r="DM66" i="25"/>
  <c r="EA204" i="25"/>
  <c r="U216" i="25"/>
  <c r="CG216" i="25"/>
  <c r="I223" i="25"/>
  <c r="Y222" i="25"/>
  <c r="CK222" i="25"/>
  <c r="AF235" i="25"/>
  <c r="DP235" i="25"/>
  <c r="DN242" i="25"/>
  <c r="DY249" i="25"/>
  <c r="AA260" i="25"/>
  <c r="CU260" i="25"/>
  <c r="BB267" i="25"/>
  <c r="BB266" i="25"/>
  <c r="DN267" i="25"/>
  <c r="DN266" i="25"/>
  <c r="Y80" i="25"/>
  <c r="DQ80" i="25"/>
  <c r="BT159" i="25"/>
  <c r="J166" i="25"/>
  <c r="AX165" i="25"/>
  <c r="BV166" i="25"/>
  <c r="DJ165" i="25"/>
  <c r="DZ193" i="25"/>
  <c r="F205" i="25"/>
  <c r="BR204" i="25"/>
  <c r="I210" i="25"/>
  <c r="L216" i="25"/>
  <c r="BX216" i="25"/>
  <c r="CB222" i="25"/>
  <c r="AU235" i="25"/>
  <c r="DG236" i="25"/>
  <c r="AI249" i="25"/>
  <c r="CU249" i="25"/>
  <c r="DA261" i="25"/>
  <c r="BP266" i="25"/>
  <c r="BU87" i="25"/>
  <c r="DI86" i="25"/>
  <c r="AW100" i="25"/>
  <c r="CK99" i="25"/>
  <c r="DI100" i="25"/>
  <c r="BI198" i="25"/>
  <c r="AI99" i="25"/>
  <c r="CU99" i="25"/>
  <c r="O172" i="25"/>
  <c r="CA172" i="25"/>
  <c r="AL199" i="25"/>
  <c r="AL198" i="25"/>
  <c r="CX199" i="25"/>
  <c r="CX198" i="25"/>
  <c r="CR66" i="25"/>
  <c r="DP204" i="25"/>
  <c r="EA216" i="25"/>
  <c r="BR228" i="25"/>
  <c r="AO235" i="25"/>
  <c r="CI242" i="25"/>
  <c r="CG249" i="25"/>
  <c r="DZ66" i="25"/>
  <c r="CC92" i="25"/>
  <c r="CC66" i="25"/>
  <c r="BE80" i="25"/>
  <c r="AG153" i="25"/>
  <c r="CL153" i="25"/>
  <c r="CG133" i="25"/>
  <c r="T106" i="25"/>
  <c r="AW66" i="25"/>
  <c r="AH140" i="25"/>
  <c r="CT139" i="25"/>
  <c r="AO147" i="25"/>
  <c r="DI147" i="25"/>
  <c r="I154" i="25"/>
  <c r="AO153" i="25"/>
  <c r="DB153" i="25"/>
  <c r="DM133" i="25"/>
  <c r="Q127" i="25"/>
  <c r="U133" i="25"/>
  <c r="BT204" i="25"/>
  <c r="BG210" i="25"/>
  <c r="DV210" i="25"/>
  <c r="BZ217" i="25"/>
  <c r="AX222" i="25"/>
  <c r="AX223" i="25"/>
  <c r="BJ228" i="25"/>
  <c r="Y235" i="25"/>
  <c r="CC73" i="25"/>
  <c r="DJ87" i="25"/>
  <c r="CS92" i="25"/>
  <c r="CE139" i="25"/>
  <c r="CT153" i="25"/>
  <c r="BT127" i="25"/>
  <c r="AQ113" i="25"/>
  <c r="AO127" i="25"/>
  <c r="CX216" i="25"/>
  <c r="DN66" i="25"/>
  <c r="CT87" i="25"/>
  <c r="CK92" i="25"/>
  <c r="DR254" i="25"/>
  <c r="DR235" i="25"/>
  <c r="DQ139" i="25"/>
  <c r="DQ140" i="25"/>
  <c r="DS92" i="25"/>
  <c r="BT254" i="25"/>
  <c r="DH254" i="25"/>
  <c r="Z260" i="25"/>
  <c r="BY228" i="25"/>
  <c r="BJ216" i="25"/>
  <c r="CT222" i="25"/>
  <c r="CT223" i="25"/>
  <c r="AD229" i="25"/>
  <c r="CX228" i="25"/>
  <c r="M248" i="25"/>
  <c r="CB260" i="25"/>
  <c r="S266" i="25"/>
  <c r="P86" i="25"/>
  <c r="CB86" i="25"/>
  <c r="CI92" i="25"/>
  <c r="AF99" i="25"/>
  <c r="CR99" i="25"/>
  <c r="AN113" i="25"/>
  <c r="CZ113" i="25"/>
  <c r="AZ119" i="25"/>
  <c r="DL119" i="25"/>
  <c r="CU133" i="25"/>
  <c r="DY133" i="25"/>
  <c r="CZ139" i="25"/>
  <c r="CI147" i="25"/>
  <c r="W153" i="25"/>
  <c r="AW139" i="25"/>
  <c r="DA139" i="25"/>
  <c r="DA140" i="25"/>
  <c r="BT153" i="25"/>
  <c r="BM80" i="25"/>
  <c r="DY80" i="25"/>
  <c r="H73" i="25"/>
  <c r="CB73" i="25"/>
  <c r="DT133" i="25"/>
  <c r="BD159" i="25"/>
  <c r="DP159" i="25"/>
  <c r="J165" i="25"/>
  <c r="BF166" i="25"/>
  <c r="BV165" i="25"/>
  <c r="DV165" i="25"/>
  <c r="BI172" i="25"/>
  <c r="DZ172" i="25"/>
  <c r="CG178" i="25"/>
  <c r="H184" i="25"/>
  <c r="BT184" i="25"/>
  <c r="F193" i="25"/>
  <c r="L198" i="25"/>
  <c r="BX198" i="25"/>
  <c r="AG210" i="25"/>
  <c r="AJ216" i="25"/>
  <c r="CV216" i="25"/>
  <c r="AN222" i="25"/>
  <c r="CZ222" i="25"/>
  <c r="AR228" i="25"/>
  <c r="DD228" i="25"/>
  <c r="AE236" i="25"/>
  <c r="BS235" i="25"/>
  <c r="CQ236" i="25"/>
  <c r="DG235" i="25"/>
  <c r="AK242" i="25"/>
  <c r="BY242" i="25"/>
  <c r="CW242" i="25"/>
  <c r="AQ249" i="25"/>
  <c r="BG249" i="25"/>
  <c r="CE249" i="25"/>
  <c r="DC249" i="25"/>
  <c r="AU254" i="25"/>
  <c r="DG254" i="25"/>
  <c r="AW260" i="25"/>
  <c r="BM261" i="25"/>
  <c r="DI260" i="25"/>
  <c r="AZ266" i="25"/>
  <c r="BU86" i="25"/>
  <c r="CS87" i="25"/>
  <c r="AW99" i="25"/>
  <c r="BU100" i="25"/>
  <c r="DI99" i="25"/>
  <c r="AY106" i="25"/>
  <c r="Q113" i="25"/>
  <c r="CC113" i="25"/>
  <c r="AC119" i="25"/>
  <c r="CO119" i="25"/>
  <c r="CQ127" i="25"/>
  <c r="AQ133" i="25"/>
  <c r="DZ134" i="25"/>
  <c r="AO140" i="25"/>
  <c r="CB147" i="25"/>
  <c r="BE159" i="25"/>
  <c r="DT159" i="25"/>
  <c r="BG165" i="25"/>
  <c r="DW165" i="25"/>
  <c r="BJ172" i="25"/>
  <c r="BZ173" i="25"/>
  <c r="EA172" i="25"/>
  <c r="AL178" i="25"/>
  <c r="AL179" i="25"/>
  <c r="BM184" i="25"/>
  <c r="EC184" i="25"/>
  <c r="BK192" i="25"/>
  <c r="EA192" i="25"/>
  <c r="CG198" i="25"/>
  <c r="G204" i="25"/>
  <c r="AL66" i="25"/>
  <c r="T73" i="25"/>
  <c r="CF73" i="25"/>
  <c r="AU80" i="25"/>
  <c r="BS80" i="25"/>
  <c r="CQ80" i="25"/>
  <c r="AQ86" i="25"/>
  <c r="DC86" i="25"/>
  <c r="BG99" i="25"/>
  <c r="BA106" i="25"/>
  <c r="T165" i="25"/>
  <c r="CF165" i="25"/>
  <c r="AM172" i="25"/>
  <c r="CY172" i="25"/>
  <c r="W178" i="25"/>
  <c r="CI178" i="25"/>
  <c r="X192" i="25"/>
  <c r="CJ192" i="25"/>
  <c r="BJ198" i="25"/>
  <c r="DY199" i="25"/>
  <c r="CZ66" i="25"/>
  <c r="AS73" i="25"/>
  <c r="DE73" i="25"/>
  <c r="H80" i="25"/>
  <c r="EA133" i="25"/>
  <c r="CU113" i="25"/>
  <c r="CU210" i="25"/>
  <c r="DJ222" i="25"/>
  <c r="DJ223" i="25"/>
  <c r="O242" i="25"/>
  <c r="CG248" i="25"/>
  <c r="Q73" i="25"/>
  <c r="BI106" i="25"/>
  <c r="CK66" i="25"/>
  <c r="AG154" i="25"/>
  <c r="CK154" i="25"/>
  <c r="BD127" i="25"/>
  <c r="BX106" i="25"/>
  <c r="AG127" i="25"/>
  <c r="AK133" i="25"/>
  <c r="BU92" i="25"/>
  <c r="BF139" i="25"/>
  <c r="DV139" i="25"/>
  <c r="AW147" i="25"/>
  <c r="BU147" i="25"/>
  <c r="AO154" i="25"/>
  <c r="CC154" i="25"/>
  <c r="BK119" i="25"/>
  <c r="BZ216" i="25"/>
  <c r="BJ229" i="25"/>
  <c r="AM242" i="25"/>
  <c r="EA242" i="25"/>
  <c r="CW249" i="25"/>
  <c r="BR66" i="25"/>
  <c r="AQ139" i="25"/>
  <c r="DC139" i="25"/>
  <c r="DW153" i="25"/>
  <c r="BQ133" i="25"/>
  <c r="BC119" i="25"/>
  <c r="AH222" i="25"/>
  <c r="AH223" i="25"/>
  <c r="CP228" i="25"/>
  <c r="DA235" i="25"/>
  <c r="U248" i="25"/>
  <c r="DR228" i="25"/>
  <c r="DU133" i="25"/>
  <c r="AF254" i="25"/>
  <c r="DV260" i="25"/>
  <c r="CG266" i="25"/>
  <c r="AB133" i="25"/>
  <c r="AE119" i="25"/>
  <c r="DS254" i="25"/>
  <c r="DS235" i="25"/>
  <c r="DT147" i="25"/>
  <c r="DT92" i="25"/>
  <c r="AU204" i="25"/>
  <c r="DG204" i="25"/>
  <c r="AX210" i="25"/>
  <c r="BN210" i="25"/>
  <c r="DJ210" i="25"/>
  <c r="EC210" i="25"/>
  <c r="BQ216" i="25"/>
  <c r="I222" i="25"/>
  <c r="BU223" i="25"/>
  <c r="AK228" i="25"/>
  <c r="CW228" i="25"/>
  <c r="CZ235" i="25"/>
  <c r="BJ242" i="25"/>
  <c r="CX242" i="25"/>
  <c r="DZ242" i="25"/>
  <c r="T248" i="25"/>
  <c r="AR249" i="25"/>
  <c r="DD249" i="25"/>
  <c r="H254" i="25"/>
  <c r="AW254" i="25"/>
  <c r="BU254" i="25"/>
  <c r="DI254" i="25"/>
  <c r="K260" i="25"/>
  <c r="AL266" i="25"/>
  <c r="AL267" i="25"/>
  <c r="CX267" i="25"/>
  <c r="CX266" i="25"/>
  <c r="AU119" i="25"/>
  <c r="CX66" i="25"/>
  <c r="AZ106" i="25"/>
  <c r="BL113" i="25"/>
  <c r="L119" i="25"/>
  <c r="BX119" i="25"/>
  <c r="DN127" i="25"/>
  <c r="X139" i="25"/>
  <c r="BL139" i="25"/>
  <c r="EB139" i="25"/>
  <c r="W147" i="25"/>
  <c r="DG147" i="25"/>
  <c r="BK153" i="25"/>
  <c r="H147" i="25"/>
  <c r="BU80" i="25"/>
  <c r="X73" i="25"/>
  <c r="CJ73" i="25"/>
  <c r="DQ254" i="25"/>
  <c r="DQ228" i="25"/>
  <c r="DQ178" i="25"/>
  <c r="DS113" i="25"/>
  <c r="P159" i="25"/>
  <c r="CB159" i="25"/>
  <c r="AH165" i="25"/>
  <c r="CT165" i="25"/>
  <c r="U172" i="25"/>
  <c r="CG172" i="25"/>
  <c r="BQ178" i="25"/>
  <c r="CO178" i="25"/>
  <c r="AF184" i="25"/>
  <c r="CR184" i="25"/>
  <c r="AJ198" i="25"/>
  <c r="CV198" i="25"/>
  <c r="BE210" i="25"/>
  <c r="DA210" i="25"/>
  <c r="BH216" i="25"/>
  <c r="BL222" i="25"/>
  <c r="EC222" i="25"/>
  <c r="BP228" i="25"/>
  <c r="G236" i="25"/>
  <c r="AE235" i="25"/>
  <c r="BC236" i="25"/>
  <c r="BI242" i="25"/>
  <c r="DY242" i="25"/>
  <c r="S249" i="25"/>
  <c r="G254" i="25"/>
  <c r="BS254" i="25"/>
  <c r="BU260" i="25"/>
  <c r="CK261" i="25"/>
  <c r="L266" i="25"/>
  <c r="BX266" i="25"/>
  <c r="DL266" i="25"/>
  <c r="CS86" i="25"/>
  <c r="DY87" i="25"/>
  <c r="X92" i="25"/>
  <c r="CJ92" i="25"/>
  <c r="BU99" i="25"/>
  <c r="CS100" i="25"/>
  <c r="CE106" i="25"/>
  <c r="AO113" i="25"/>
  <c r="DA113" i="25"/>
  <c r="BA119" i="25"/>
  <c r="DM119" i="25"/>
  <c r="AE127" i="25"/>
  <c r="BC127" i="25"/>
  <c r="DO127" i="25"/>
  <c r="BP133" i="25"/>
  <c r="BE139" i="25"/>
  <c r="EC139" i="25"/>
  <c r="BL153" i="25"/>
  <c r="Q159" i="25"/>
  <c r="CC159" i="25"/>
  <c r="S165" i="25"/>
  <c r="CE165" i="25"/>
  <c r="CH172" i="25"/>
  <c r="BJ178" i="25"/>
  <c r="CH179" i="25"/>
  <c r="CH178" i="25"/>
  <c r="CX179" i="25"/>
  <c r="CX178" i="25"/>
  <c r="Y184" i="25"/>
  <c r="CK184" i="25"/>
  <c r="W192" i="25"/>
  <c r="CI192" i="25"/>
  <c r="AS198" i="25"/>
  <c r="DE198" i="25"/>
  <c r="AR73" i="25"/>
  <c r="DD73" i="25"/>
  <c r="DZ80" i="25"/>
  <c r="BO86" i="25"/>
  <c r="EB92" i="25"/>
  <c r="S99" i="25"/>
  <c r="CE99" i="25"/>
  <c r="M106" i="25"/>
  <c r="AR165" i="25"/>
  <c r="DD165" i="25"/>
  <c r="BK172" i="25"/>
  <c r="AU178" i="25"/>
  <c r="DG178" i="25"/>
  <c r="DJ184" i="25"/>
  <c r="AV192" i="25"/>
  <c r="DH192" i="25"/>
  <c r="EB192" i="25"/>
  <c r="V198" i="25"/>
  <c r="V199" i="25"/>
  <c r="CH199" i="25"/>
  <c r="CH198" i="25"/>
  <c r="DY198" i="25"/>
  <c r="DH66" i="25"/>
  <c r="BQ73" i="25"/>
  <c r="L133" i="25"/>
  <c r="DG119" i="25"/>
  <c r="AC249" i="25"/>
  <c r="CS66" i="25"/>
  <c r="I80" i="25"/>
  <c r="ED153" i="25"/>
  <c r="T133" i="25"/>
  <c r="CE113" i="25"/>
  <c r="Q153" i="25"/>
  <c r="AR133" i="25"/>
  <c r="BM127" i="25"/>
  <c r="F229" i="25"/>
  <c r="CW248" i="25"/>
  <c r="AH86" i="25"/>
  <c r="Y92" i="25"/>
  <c r="CD100" i="25"/>
  <c r="DM106" i="25"/>
  <c r="BO139" i="25"/>
  <c r="DW147" i="25"/>
  <c r="DL106" i="25"/>
  <c r="CK127" i="25"/>
  <c r="CJ204" i="25"/>
  <c r="BW210" i="25"/>
  <c r="DG242" i="25"/>
  <c r="Z86" i="25"/>
  <c r="I92" i="25"/>
  <c r="CL99" i="25"/>
  <c r="DV106" i="25"/>
  <c r="BD254" i="25"/>
  <c r="CR254" i="25"/>
  <c r="DP254" i="25"/>
  <c r="J260" i="25"/>
  <c r="AH260" i="25"/>
  <c r="DE266" i="25"/>
  <c r="BP106" i="25"/>
  <c r="DS228" i="25"/>
  <c r="BV210" i="25"/>
  <c r="CL211" i="25"/>
  <c r="AC216" i="25"/>
  <c r="CO216" i="25"/>
  <c r="Q223" i="25"/>
  <c r="AG223" i="25"/>
  <c r="CS222" i="25"/>
  <c r="BI228" i="25"/>
  <c r="DY228" i="25"/>
  <c r="EB235" i="25"/>
  <c r="AL242" i="25"/>
  <c r="AB249" i="25"/>
  <c r="BP249" i="25"/>
  <c r="CN249" i="25"/>
  <c r="AG254" i="25"/>
  <c r="AI260" i="25"/>
  <c r="DC260" i="25"/>
  <c r="BJ266" i="25"/>
  <c r="DY267" i="25"/>
  <c r="BH106" i="25"/>
  <c r="AW127" i="25"/>
  <c r="AY210" i="25"/>
  <c r="AP222" i="25"/>
  <c r="AP223" i="25"/>
  <c r="AT228" i="25"/>
  <c r="DZ228" i="25"/>
  <c r="DZ249" i="25"/>
  <c r="AX86" i="25"/>
  <c r="BE92" i="25"/>
  <c r="DQ53" i="25"/>
  <c r="DQ58" i="25"/>
  <c r="DQ57" i="25"/>
  <c r="DQ61" i="25"/>
  <c r="DQ54" i="25"/>
  <c r="DS30" i="25"/>
  <c r="DX25" i="25"/>
  <c r="T54" i="25"/>
  <c r="CF54" i="25"/>
  <c r="AJ60" i="25"/>
  <c r="CB60" i="25"/>
  <c r="CR60" i="25"/>
  <c r="CV60" i="25"/>
  <c r="DY60" i="25"/>
  <c r="CB25" i="25"/>
  <c r="DY31" i="25"/>
  <c r="BQ39" i="25"/>
  <c r="DM54" i="25"/>
  <c r="DV54" i="25"/>
  <c r="Y25" i="25"/>
  <c r="AW25" i="25"/>
  <c r="DZ25" i="25"/>
  <c r="BM31" i="25"/>
  <c r="BY31" i="25"/>
  <c r="DR31" i="25"/>
  <c r="J46" i="25"/>
  <c r="Z46" i="25"/>
  <c r="BR46" i="25"/>
  <c r="CH46" i="25"/>
  <c r="CL46" i="25"/>
  <c r="DB46" i="25"/>
  <c r="CP54" i="25"/>
  <c r="BJ59" i="25"/>
  <c r="CP60" i="25"/>
  <c r="DF60" i="25"/>
  <c r="DH31" i="25"/>
  <c r="EA47" i="25"/>
  <c r="F67" i="25"/>
  <c r="AO19" i="25"/>
  <c r="BH25" i="25"/>
  <c r="CF25" i="25"/>
  <c r="CV25" i="25"/>
  <c r="DP24" i="25"/>
  <c r="DY25" i="25"/>
  <c r="EC25" i="25"/>
  <c r="P31" i="25"/>
  <c r="AV31" i="25"/>
  <c r="AZ31" i="25"/>
  <c r="BP31" i="25"/>
  <c r="CB31" i="25"/>
  <c r="CF31" i="25"/>
  <c r="CV31" i="25"/>
  <c r="CZ31" i="25"/>
  <c r="DL31" i="25"/>
  <c r="DP31" i="25"/>
  <c r="DU31" i="25"/>
  <c r="M39" i="25"/>
  <c r="U39" i="25"/>
  <c r="AK39" i="25"/>
  <c r="AS39" i="25"/>
  <c r="BI38" i="25"/>
  <c r="BY38" i="25"/>
  <c r="CW39" i="25"/>
  <c r="M47" i="25"/>
  <c r="AS47" i="25"/>
  <c r="BI47" i="25"/>
  <c r="BU47" i="25"/>
  <c r="BY47" i="25"/>
  <c r="CG47" i="25"/>
  <c r="CK47" i="25"/>
  <c r="DA47" i="25"/>
  <c r="DE47" i="25"/>
  <c r="DZ47" i="25"/>
  <c r="ED46" i="25"/>
  <c r="M54" i="25"/>
  <c r="Q54" i="25"/>
  <c r="U54" i="25"/>
  <c r="AS54" i="25"/>
  <c r="BA54" i="25"/>
  <c r="BM54" i="25"/>
  <c r="BY54" i="25"/>
  <c r="CC54" i="25"/>
  <c r="CO54" i="25"/>
  <c r="DE54" i="25"/>
  <c r="ED54" i="25"/>
  <c r="U60" i="25"/>
  <c r="AG60" i="25"/>
  <c r="AK60" i="25"/>
  <c r="AO60" i="25"/>
  <c r="BA60" i="25"/>
  <c r="BM60" i="25"/>
  <c r="BU60" i="25"/>
  <c r="CS60" i="25"/>
  <c r="DA60" i="25"/>
  <c r="DR60" i="25"/>
  <c r="DZ60" i="25"/>
  <c r="DG19" i="25"/>
  <c r="BI25" i="25"/>
  <c r="DA25" i="25"/>
  <c r="DM25" i="25"/>
  <c r="DV25" i="25"/>
  <c r="ED25" i="25"/>
  <c r="Q31" i="25"/>
  <c r="BA31" i="25"/>
  <c r="CG31" i="25"/>
  <c r="DQ19" i="25"/>
  <c r="Z19" i="25"/>
  <c r="BZ19" i="25"/>
  <c r="X25" i="25"/>
  <c r="AN25" i="25"/>
  <c r="BL25" i="25"/>
  <c r="CB24" i="25"/>
  <c r="CJ25" i="25"/>
  <c r="CZ25" i="25"/>
  <c r="U47" i="25"/>
  <c r="DV59" i="25"/>
  <c r="CS25" i="25"/>
  <c r="M30" i="25"/>
  <c r="DE31" i="25"/>
  <c r="BF46" i="25"/>
  <c r="Y19" i="25"/>
  <c r="DS31" i="25"/>
  <c r="DB30" i="25"/>
  <c r="CW25" i="25"/>
  <c r="R19" i="25"/>
  <c r="AD19" i="25"/>
  <c r="AP19" i="25"/>
  <c r="CP19" i="25"/>
  <c r="T25" i="25"/>
  <c r="BX25" i="25"/>
  <c r="DU25" i="25"/>
  <c r="CG54" i="25"/>
  <c r="DZ54" i="25"/>
  <c r="DX24" i="25"/>
  <c r="CW31" i="25"/>
  <c r="DI30" i="25"/>
  <c r="DV31" i="25"/>
  <c r="DZ31" i="25"/>
  <c r="ED30" i="25"/>
  <c r="N38" i="25"/>
  <c r="V39" i="25"/>
  <c r="AD38" i="25"/>
  <c r="AL39" i="25"/>
  <c r="AT38" i="25"/>
  <c r="BB39" i="25"/>
  <c r="BJ38" i="25"/>
  <c r="BR39" i="25"/>
  <c r="BZ38" i="25"/>
  <c r="CH39" i="25"/>
  <c r="CP38" i="25"/>
  <c r="CX39" i="25"/>
  <c r="DF38" i="25"/>
  <c r="DJ39" i="25"/>
  <c r="DN39" i="25"/>
  <c r="F46" i="25"/>
  <c r="N47" i="25"/>
  <c r="R47" i="25"/>
  <c r="V46" i="25"/>
  <c r="AD47" i="25"/>
  <c r="AH46" i="25"/>
  <c r="AL46" i="25"/>
  <c r="AX46" i="25"/>
  <c r="BJ47" i="25"/>
  <c r="BN46" i="25"/>
  <c r="BZ47" i="25"/>
  <c r="CP47" i="25"/>
  <c r="CT46" i="25"/>
  <c r="CX46" i="25"/>
  <c r="DF47" i="25"/>
  <c r="DJ46" i="25"/>
  <c r="V53" i="25"/>
  <c r="AL53" i="25"/>
  <c r="BB53" i="25"/>
  <c r="BJ54" i="25"/>
  <c r="BR53" i="25"/>
  <c r="CT53" i="25"/>
  <c r="DJ54" i="25"/>
  <c r="DS54" i="25"/>
  <c r="F59" i="25"/>
  <c r="R60" i="25"/>
  <c r="AH59" i="25"/>
  <c r="AL60" i="25"/>
  <c r="AP60" i="25"/>
  <c r="AX60" i="25"/>
  <c r="BB60" i="25"/>
  <c r="BF60" i="25"/>
  <c r="BV60" i="25"/>
  <c r="CX60" i="25"/>
  <c r="DB60" i="25"/>
  <c r="DN59" i="25"/>
  <c r="K19" i="25"/>
  <c r="AT47" i="25"/>
  <c r="AT46" i="25"/>
  <c r="V59" i="25"/>
  <c r="V60" i="25"/>
  <c r="BR59" i="25"/>
  <c r="BR60" i="25"/>
  <c r="CH59" i="25"/>
  <c r="CH60" i="25"/>
  <c r="DI31" i="25"/>
  <c r="R46" i="25"/>
  <c r="P25" i="25"/>
  <c r="P24" i="25"/>
  <c r="AC47" i="25"/>
  <c r="AU19" i="25"/>
  <c r="AC31" i="25"/>
  <c r="DF39" i="25"/>
  <c r="N46" i="25"/>
  <c r="BJ46" i="25"/>
  <c r="DF46" i="25"/>
  <c r="Z54" i="25"/>
  <c r="EA54" i="25"/>
  <c r="J18" i="25"/>
  <c r="BJ18" i="25"/>
  <c r="DF19" i="25"/>
  <c r="H24" i="25"/>
  <c r="AB25" i="25"/>
  <c r="AR25" i="25"/>
  <c r="BD24" i="25"/>
  <c r="BP25" i="25"/>
  <c r="BT24" i="25"/>
  <c r="CN25" i="25"/>
  <c r="DD25" i="25"/>
  <c r="AO25" i="25"/>
  <c r="BA25" i="25"/>
  <c r="BQ25" i="25"/>
  <c r="Q30" i="25"/>
  <c r="BI31" i="25"/>
  <c r="CC31" i="25"/>
  <c r="CS31" i="25"/>
  <c r="K47" i="25"/>
  <c r="AE47" i="25"/>
  <c r="BC47" i="25"/>
  <c r="BO47" i="25"/>
  <c r="CM47" i="25"/>
  <c r="CU47" i="25"/>
  <c r="DT47" i="25"/>
  <c r="EB47" i="25"/>
  <c r="W54" i="25"/>
  <c r="AE54" i="25"/>
  <c r="BC54" i="25"/>
  <c r="BK54" i="25"/>
  <c r="CI54" i="25"/>
  <c r="CU54" i="25"/>
  <c r="DT54" i="25"/>
  <c r="EB54" i="25"/>
  <c r="AE60" i="25"/>
  <c r="BC60" i="25"/>
  <c r="BK60" i="25"/>
  <c r="CE60" i="25"/>
  <c r="CQ60" i="25"/>
  <c r="DK60" i="25"/>
  <c r="DT60" i="25"/>
  <c r="T31" i="25"/>
  <c r="CR31" i="25"/>
  <c r="AH19" i="25"/>
  <c r="AT19" i="25"/>
  <c r="BE39" i="25"/>
  <c r="BQ46" i="25"/>
  <c r="U24" i="25"/>
  <c r="AU18" i="25"/>
  <c r="BO19" i="25"/>
  <c r="DG18" i="25"/>
  <c r="EA19" i="25"/>
  <c r="DR10" i="25"/>
  <c r="AB31" i="25"/>
  <c r="AR31" i="25"/>
  <c r="G19" i="25"/>
  <c r="AE19" i="25"/>
  <c r="AY19" i="25"/>
  <c r="BS19" i="25"/>
  <c r="CQ19" i="25"/>
  <c r="DK19" i="25"/>
  <c r="F18" i="25"/>
  <c r="M25" i="25"/>
  <c r="BZ59" i="25"/>
  <c r="CL59" i="25"/>
  <c r="CX59" i="25"/>
  <c r="DN60" i="25"/>
  <c r="H19" i="25"/>
  <c r="L19" i="25"/>
  <c r="P18" i="25"/>
  <c r="X19" i="25"/>
  <c r="AB19" i="25"/>
  <c r="AF18" i="25"/>
  <c r="AN19" i="25"/>
  <c r="AR19" i="25"/>
  <c r="AV18" i="25"/>
  <c r="BD19" i="25"/>
  <c r="BH19" i="25"/>
  <c r="BL18" i="25"/>
  <c r="BT19" i="25"/>
  <c r="BX19" i="25"/>
  <c r="CB18" i="25"/>
  <c r="CJ19" i="25"/>
  <c r="CN19" i="25"/>
  <c r="CR18" i="25"/>
  <c r="CZ19" i="25"/>
  <c r="DD19" i="25"/>
  <c r="DH18" i="25"/>
  <c r="DP19" i="25"/>
  <c r="DT19" i="25"/>
  <c r="DX18" i="25"/>
  <c r="N25" i="25"/>
  <c r="V24" i="25"/>
  <c r="AD25" i="25"/>
  <c r="BB25" i="25"/>
  <c r="BF25" i="25"/>
  <c r="BR25" i="25"/>
  <c r="BV25" i="25"/>
  <c r="CD24" i="25"/>
  <c r="CH25" i="25"/>
  <c r="CL25" i="25"/>
  <c r="CX25" i="25"/>
  <c r="DN25" i="25"/>
  <c r="DS24" i="25"/>
  <c r="EA25" i="25"/>
  <c r="Q19" i="25"/>
  <c r="AG19" i="25"/>
  <c r="AW19" i="25"/>
  <c r="BI19" i="25"/>
  <c r="BM19" i="25"/>
  <c r="BQ19" i="25"/>
  <c r="BY19" i="25"/>
  <c r="CC19" i="25"/>
  <c r="CG19" i="25"/>
  <c r="CO19" i="25"/>
  <c r="CS19" i="25"/>
  <c r="CW19" i="25"/>
  <c r="DE19" i="25"/>
  <c r="DM19" i="25"/>
  <c r="DU19" i="25"/>
  <c r="DY19" i="25"/>
  <c r="EC19" i="25"/>
  <c r="K25" i="25"/>
  <c r="O25" i="25"/>
  <c r="S25" i="25"/>
  <c r="AA25" i="25"/>
  <c r="AE25" i="25"/>
  <c r="AI25" i="25"/>
  <c r="AQ25" i="25"/>
  <c r="AU25" i="25"/>
  <c r="AY25" i="25"/>
  <c r="BG25" i="25"/>
  <c r="BK25" i="25"/>
  <c r="BO25" i="25"/>
  <c r="BW25" i="25"/>
  <c r="CA25" i="25"/>
  <c r="CE25" i="25"/>
  <c r="CM25" i="25"/>
  <c r="CU25" i="25"/>
  <c r="CY25" i="25"/>
  <c r="DC25" i="25"/>
  <c r="DK25" i="25"/>
  <c r="DO25" i="25"/>
  <c r="DT25" i="25"/>
  <c r="EB25" i="25"/>
  <c r="DT38" i="25"/>
  <c r="AI46" i="25"/>
  <c r="AI53" i="25"/>
  <c r="G31" i="25"/>
  <c r="W30" i="25"/>
  <c r="AQ31" i="25"/>
  <c r="BG31" i="25"/>
  <c r="BW31" i="25"/>
  <c r="CM31" i="25"/>
  <c r="DC31" i="25"/>
  <c r="H39" i="25"/>
  <c r="L39" i="25"/>
  <c r="T39" i="25"/>
  <c r="AB39" i="25"/>
  <c r="AJ39" i="25"/>
  <c r="AN39" i="25"/>
  <c r="AR39" i="25"/>
  <c r="AZ39" i="25"/>
  <c r="BH39" i="25"/>
  <c r="BP39" i="25"/>
  <c r="BT39" i="25"/>
  <c r="BX39" i="25"/>
  <c r="CF39" i="25"/>
  <c r="CN39" i="25"/>
  <c r="CZ38" i="25"/>
  <c r="DD39" i="25"/>
  <c r="DP38" i="25"/>
  <c r="DU39" i="25"/>
  <c r="EC38" i="25"/>
  <c r="H47" i="25"/>
  <c r="L47" i="25"/>
  <c r="X47" i="25"/>
  <c r="AN47" i="25"/>
  <c r="AR47" i="25"/>
  <c r="BD47" i="25"/>
  <c r="BH47" i="25"/>
  <c r="BP46" i="25"/>
  <c r="BT47" i="25"/>
  <c r="BX47" i="25"/>
  <c r="CJ47" i="25"/>
  <c r="CZ47" i="25"/>
  <c r="DD47" i="25"/>
  <c r="DP47" i="25"/>
  <c r="H54" i="25"/>
  <c r="L54" i="25"/>
  <c r="T53" i="25"/>
  <c r="X54" i="25"/>
  <c r="AB54" i="25"/>
  <c r="AN54" i="25"/>
  <c r="BD54" i="25"/>
  <c r="BH54" i="25"/>
  <c r="BT54" i="25"/>
  <c r="BX54" i="25"/>
  <c r="CF53" i="25"/>
  <c r="CJ54" i="25"/>
  <c r="CN54" i="25"/>
  <c r="CZ54" i="25"/>
  <c r="DP54" i="25"/>
  <c r="H60" i="25"/>
  <c r="L60" i="25"/>
  <c r="X60" i="25"/>
  <c r="AB60" i="25"/>
  <c r="AJ59" i="25"/>
  <c r="AN60" i="25"/>
  <c r="AR60" i="25"/>
  <c r="BD60" i="25"/>
  <c r="BT60" i="25"/>
  <c r="BX60" i="25"/>
  <c r="CJ60" i="25"/>
  <c r="CN60" i="25"/>
  <c r="CV59" i="25"/>
  <c r="CZ60" i="25"/>
  <c r="DD60" i="25"/>
  <c r="DP60" i="25"/>
  <c r="DU60" i="25"/>
  <c r="EC60" i="25"/>
  <c r="BN24" i="25"/>
  <c r="BN25" i="25"/>
  <c r="CT24" i="25"/>
  <c r="CT25" i="25"/>
  <c r="M18" i="25"/>
  <c r="M19" i="25"/>
  <c r="U19" i="25"/>
  <c r="U18" i="25"/>
  <c r="AC19" i="25"/>
  <c r="AC18" i="25"/>
  <c r="AK18" i="25"/>
  <c r="AK19" i="25"/>
  <c r="AK24" i="25"/>
  <c r="AK25" i="25"/>
  <c r="BL19" i="25"/>
  <c r="CR19" i="25"/>
  <c r="DX19" i="25"/>
  <c r="Q18" i="25"/>
  <c r="DS25" i="25"/>
  <c r="DI39" i="25"/>
  <c r="DR53" i="25"/>
  <c r="DR54" i="25"/>
  <c r="T30" i="25"/>
  <c r="DL25" i="25"/>
  <c r="DL24" i="25"/>
  <c r="K30" i="25"/>
  <c r="K31" i="25"/>
  <c r="S31" i="25"/>
  <c r="S30" i="25"/>
  <c r="AA31" i="25"/>
  <c r="AA30" i="25"/>
  <c r="AI31" i="25"/>
  <c r="AI30" i="25"/>
  <c r="AY30" i="25"/>
  <c r="AY31" i="25"/>
  <c r="BO30" i="25"/>
  <c r="BO31" i="25"/>
  <c r="CE30" i="25"/>
  <c r="CE31" i="25"/>
  <c r="CU30" i="25"/>
  <c r="CU31" i="25"/>
  <c r="DK30" i="25"/>
  <c r="DK31" i="25"/>
  <c r="EB30" i="25"/>
  <c r="EB31" i="25"/>
  <c r="T46" i="25"/>
  <c r="T47" i="25"/>
  <c r="AJ46" i="25"/>
  <c r="AJ47" i="25"/>
  <c r="AZ46" i="25"/>
  <c r="AZ47" i="25"/>
  <c r="CF46" i="25"/>
  <c r="CF47" i="25"/>
  <c r="CV46" i="25"/>
  <c r="CV47" i="25"/>
  <c r="DL46" i="25"/>
  <c r="DL47" i="25"/>
  <c r="EC46" i="25"/>
  <c r="EC47" i="25"/>
  <c r="AJ53" i="25"/>
  <c r="AJ54" i="25"/>
  <c r="AZ53" i="25"/>
  <c r="AZ54" i="25"/>
  <c r="BP53" i="25"/>
  <c r="BP54" i="25"/>
  <c r="CV53" i="25"/>
  <c r="CV54" i="25"/>
  <c r="DL53" i="25"/>
  <c r="DL54" i="25"/>
  <c r="EC53" i="25"/>
  <c r="EC54" i="25"/>
  <c r="T59" i="25"/>
  <c r="T60" i="25"/>
  <c r="AZ59" i="25"/>
  <c r="AZ60" i="25"/>
  <c r="BP59" i="25"/>
  <c r="BP60" i="25"/>
  <c r="CF59" i="25"/>
  <c r="CF60" i="25"/>
  <c r="DL59" i="25"/>
  <c r="DL60" i="25"/>
  <c r="AL24" i="25"/>
  <c r="AL25" i="25"/>
  <c r="DJ24" i="25"/>
  <c r="DJ25" i="25"/>
  <c r="AS18" i="25"/>
  <c r="AS19" i="25"/>
  <c r="DK46" i="25"/>
  <c r="DK47" i="25"/>
  <c r="BY39" i="25"/>
  <c r="DM47" i="25"/>
  <c r="AO30" i="25"/>
  <c r="AO31" i="25"/>
  <c r="DV18" i="25"/>
  <c r="DV19" i="25"/>
  <c r="AF24" i="25"/>
  <c r="AF25" i="25"/>
  <c r="AV24" i="25"/>
  <c r="AV25" i="25"/>
  <c r="CR24" i="25"/>
  <c r="CR25" i="25"/>
  <c r="DH24" i="25"/>
  <c r="DH25" i="25"/>
  <c r="DA31" i="25"/>
  <c r="DA30" i="25"/>
  <c r="AF19" i="25"/>
  <c r="CD25" i="25"/>
  <c r="P19" i="25"/>
  <c r="AV19" i="25"/>
  <c r="CB19" i="25"/>
  <c r="DH19" i="25"/>
  <c r="DZ46" i="25"/>
  <c r="AU60" i="25"/>
  <c r="CW24" i="25"/>
  <c r="AN31" i="25"/>
  <c r="AZ30" i="25"/>
  <c r="BD31" i="25"/>
  <c r="Y38" i="25"/>
  <c r="O19" i="25"/>
  <c r="S19" i="25"/>
  <c r="AM19" i="25"/>
  <c r="BC19" i="25"/>
  <c r="BK19" i="25"/>
  <c r="CA19" i="25"/>
  <c r="CE19" i="25"/>
  <c r="CY19" i="25"/>
  <c r="DO19" i="25"/>
  <c r="DW19" i="25"/>
  <c r="U25" i="25"/>
  <c r="AC25" i="25"/>
  <c r="AG25" i="25"/>
  <c r="CG24" i="25"/>
  <c r="AH47" i="25"/>
  <c r="AX47" i="25"/>
  <c r="BB46" i="25"/>
  <c r="BN47" i="25"/>
  <c r="CD47" i="25"/>
  <c r="CT47" i="25"/>
  <c r="DJ47" i="25"/>
  <c r="DS47" i="25"/>
  <c r="DW47" i="25"/>
  <c r="J54" i="25"/>
  <c r="AP54" i="25"/>
  <c r="AT54" i="25"/>
  <c r="BV54" i="25"/>
  <c r="BZ54" i="25"/>
  <c r="CH54" i="25"/>
  <c r="CL54" i="25"/>
  <c r="CX54" i="25"/>
  <c r="DB54" i="25"/>
  <c r="DN54" i="25"/>
  <c r="N30" i="25"/>
  <c r="R30" i="25"/>
  <c r="AH30" i="25"/>
  <c r="AT31" i="25"/>
  <c r="AX31" i="25"/>
  <c r="BJ31" i="25"/>
  <c r="BN31" i="25"/>
  <c r="BZ30" i="25"/>
  <c r="CP31" i="25"/>
  <c r="DF31" i="25"/>
  <c r="DJ31" i="25"/>
  <c r="DW31" i="25"/>
  <c r="EA31" i="25"/>
  <c r="O39" i="25"/>
  <c r="S38" i="25"/>
  <c r="AE39" i="25"/>
  <c r="AI38" i="25"/>
  <c r="AU39" i="25"/>
  <c r="AY38" i="25"/>
  <c r="BK39" i="25"/>
  <c r="BO38" i="25"/>
  <c r="CA39" i="25"/>
  <c r="CE38" i="25"/>
  <c r="CQ39" i="25"/>
  <c r="DK39" i="25"/>
  <c r="DX38" i="25"/>
  <c r="S47" i="25"/>
  <c r="W47" i="25"/>
  <c r="AQ47" i="25"/>
  <c r="AY47" i="25"/>
  <c r="BS47" i="25"/>
  <c r="CA47" i="25"/>
  <c r="CY47" i="25"/>
  <c r="DG47" i="25"/>
  <c r="K54" i="25"/>
  <c r="S54" i="25"/>
  <c r="AQ54" i="25"/>
  <c r="AY54" i="25"/>
  <c r="BW54" i="25"/>
  <c r="CY54" i="25"/>
  <c r="DG54" i="25"/>
  <c r="K60" i="25"/>
  <c r="S60" i="25"/>
  <c r="AQ60" i="25"/>
  <c r="AY60" i="25"/>
  <c r="CA60" i="25"/>
  <c r="CI60" i="25"/>
  <c r="DC60" i="25"/>
  <c r="DO60" i="25"/>
  <c r="L25" i="25"/>
  <c r="H31" i="25"/>
  <c r="AF30" i="25"/>
  <c r="BH31" i="25"/>
  <c r="CR30" i="25"/>
  <c r="AW31" i="25"/>
  <c r="BE31" i="25"/>
  <c r="BI30" i="25"/>
  <c r="DH38" i="25"/>
  <c r="AF53" i="25"/>
  <c r="BT31" i="25"/>
  <c r="BX31" i="25"/>
  <c r="CB30" i="25"/>
  <c r="CJ31" i="25"/>
  <c r="CN31" i="25"/>
  <c r="DD30" i="25"/>
  <c r="EC31" i="25"/>
  <c r="AC39" i="25"/>
  <c r="BA39" i="25"/>
  <c r="BQ38" i="25"/>
  <c r="BU39" i="25"/>
  <c r="CG38" i="25"/>
  <c r="CO38" i="25"/>
  <c r="CS39" i="25"/>
  <c r="DA38" i="25"/>
  <c r="DE39" i="25"/>
  <c r="DR38" i="25"/>
  <c r="DZ39" i="25"/>
  <c r="ED39" i="25"/>
  <c r="I47" i="25"/>
  <c r="Q46" i="25"/>
  <c r="Y47" i="25"/>
  <c r="AG46" i="25"/>
  <c r="AK47" i="25"/>
  <c r="AO47" i="25"/>
  <c r="AW46" i="25"/>
  <c r="BE47" i="25"/>
  <c r="BM46" i="25"/>
  <c r="BY46" i="25"/>
  <c r="CC47" i="25"/>
  <c r="CO46" i="25"/>
  <c r="CS47" i="25"/>
  <c r="CW47" i="25"/>
  <c r="DE46" i="25"/>
  <c r="DI47" i="25"/>
  <c r="DR47" i="25"/>
  <c r="DV46" i="25"/>
  <c r="ED47" i="25"/>
  <c r="I54" i="25"/>
  <c r="U53" i="25"/>
  <c r="Y54" i="25"/>
  <c r="AC54" i="25"/>
  <c r="AK53" i="25"/>
  <c r="AO54" i="25"/>
  <c r="BA53" i="25"/>
  <c r="BE54" i="25"/>
  <c r="BI54" i="25"/>
  <c r="BQ53" i="25"/>
  <c r="BU54" i="25"/>
  <c r="CK54" i="25"/>
  <c r="CS53" i="25"/>
  <c r="CW54" i="25"/>
  <c r="DA54" i="25"/>
  <c r="DI54" i="25"/>
  <c r="I59" i="25"/>
  <c r="M60" i="25"/>
  <c r="Q60" i="25"/>
  <c r="Y59" i="25"/>
  <c r="AC60" i="25"/>
  <c r="AO59" i="25"/>
  <c r="AS60" i="25"/>
  <c r="AW60" i="25"/>
  <c r="BE59" i="25"/>
  <c r="BU59" i="25"/>
  <c r="CC60" i="25"/>
  <c r="CK59" i="25"/>
  <c r="DA59" i="25"/>
  <c r="DI60" i="25"/>
  <c r="DV60" i="25"/>
  <c r="BY25" i="25"/>
  <c r="CC25" i="25"/>
  <c r="CK25" i="25"/>
  <c r="DE25" i="25"/>
  <c r="I30" i="25"/>
  <c r="U31" i="25"/>
  <c r="Y31" i="25"/>
  <c r="AG31" i="25"/>
  <c r="AK31" i="25"/>
  <c r="DB39" i="25"/>
  <c r="DS38" i="25"/>
  <c r="EA38" i="25"/>
  <c r="J47" i="25"/>
  <c r="Z47" i="25"/>
  <c r="AP47" i="25"/>
  <c r="BF47" i="25"/>
  <c r="BV47" i="25"/>
  <c r="CL47" i="25"/>
  <c r="DB47" i="25"/>
  <c r="DN47" i="25"/>
  <c r="R54" i="25"/>
  <c r="DF54" i="25"/>
  <c r="DS53" i="25"/>
  <c r="DW54" i="25"/>
  <c r="J59" i="25"/>
  <c r="N59" i="25"/>
  <c r="R59" i="25"/>
  <c r="Z60" i="25"/>
  <c r="AD59" i="25"/>
  <c r="AH60" i="25"/>
  <c r="AP59" i="25"/>
  <c r="AT60" i="25"/>
  <c r="AX59" i="25"/>
  <c r="BF59" i="25"/>
  <c r="BJ60" i="25"/>
  <c r="BN59" i="25"/>
  <c r="BV59" i="25"/>
  <c r="BZ60" i="25"/>
  <c r="CD59" i="25"/>
  <c r="CL60" i="25"/>
  <c r="CP59" i="25"/>
  <c r="CT59" i="25"/>
  <c r="DB59" i="25"/>
  <c r="DF59" i="25"/>
  <c r="DJ59" i="25"/>
  <c r="EA60" i="25"/>
  <c r="AW18" i="25"/>
  <c r="BM18" i="25"/>
  <c r="CC18" i="25"/>
  <c r="CS18" i="25"/>
  <c r="DI18" i="25"/>
  <c r="DY18" i="25"/>
  <c r="O24" i="25"/>
  <c r="AU24" i="25"/>
  <c r="BK24" i="25"/>
  <c r="CA24" i="25"/>
  <c r="CY24" i="25"/>
  <c r="F31" i="25"/>
  <c r="G39" i="25"/>
  <c r="W39" i="25"/>
  <c r="AM39" i="25"/>
  <c r="BC39" i="25"/>
  <c r="BS39" i="25"/>
  <c r="CI39" i="25"/>
  <c r="BL30" i="25"/>
  <c r="BL31" i="25"/>
  <c r="BU24" i="25"/>
  <c r="BU25" i="25"/>
  <c r="CI18" i="25"/>
  <c r="CI19" i="25"/>
  <c r="CU18" i="25"/>
  <c r="CU19" i="25"/>
  <c r="BM24" i="25"/>
  <c r="BM25" i="25"/>
  <c r="AU46" i="25"/>
  <c r="AU47" i="25"/>
  <c r="CE46" i="25"/>
  <c r="CE47" i="25"/>
  <c r="AU53" i="25"/>
  <c r="AU54" i="25"/>
  <c r="CA53" i="25"/>
  <c r="CA54" i="25"/>
  <c r="BW59" i="25"/>
  <c r="BW60" i="25"/>
  <c r="DG59" i="25"/>
  <c r="DG60" i="25"/>
  <c r="DK54" i="25"/>
  <c r="AA18" i="25"/>
  <c r="AA19" i="25"/>
  <c r="DS18" i="25"/>
  <c r="DS19" i="25"/>
  <c r="BF30" i="25"/>
  <c r="BF31" i="25"/>
  <c r="BV30" i="25"/>
  <c r="BV31" i="25"/>
  <c r="CL30" i="25"/>
  <c r="CL31" i="25"/>
  <c r="CU39" i="25"/>
  <c r="CU38" i="25"/>
  <c r="DC38" i="25"/>
  <c r="DC39" i="25"/>
  <c r="EB39" i="25"/>
  <c r="EB38" i="25"/>
  <c r="O46" i="25"/>
  <c r="O47" i="25"/>
  <c r="BK46" i="25"/>
  <c r="BK47" i="25"/>
  <c r="CQ46" i="25"/>
  <c r="CQ47" i="25"/>
  <c r="DX46" i="25"/>
  <c r="DX47" i="25"/>
  <c r="BO53" i="25"/>
  <c r="BO54" i="25"/>
  <c r="CQ53" i="25"/>
  <c r="CQ54" i="25"/>
  <c r="DX53" i="25"/>
  <c r="DX54" i="25"/>
  <c r="AI59" i="25"/>
  <c r="AI60" i="25"/>
  <c r="BO59" i="25"/>
  <c r="BO60" i="25"/>
  <c r="CU59" i="25"/>
  <c r="CU60" i="25"/>
  <c r="W18" i="25"/>
  <c r="W19" i="25"/>
  <c r="BF10" i="25"/>
  <c r="BQ30" i="25"/>
  <c r="BQ31" i="25"/>
  <c r="AI18" i="25"/>
  <c r="AI19" i="25"/>
  <c r="Q24" i="25"/>
  <c r="Q25" i="25"/>
  <c r="AS24" i="25"/>
  <c r="AS25" i="25"/>
  <c r="BE24" i="25"/>
  <c r="BE25" i="25"/>
  <c r="AQ18" i="25"/>
  <c r="AQ19" i="25"/>
  <c r="O53" i="25"/>
  <c r="O54" i="25"/>
  <c r="O59" i="25"/>
  <c r="O60" i="25"/>
  <c r="DR11" i="25"/>
  <c r="DF11" i="25"/>
  <c r="CO24" i="25"/>
  <c r="CO25" i="25"/>
  <c r="DI24" i="25"/>
  <c r="DI25" i="25"/>
  <c r="H25" i="25"/>
  <c r="BD25" i="25"/>
  <c r="BT25" i="25"/>
  <c r="DP25" i="25"/>
  <c r="DA39" i="25"/>
  <c r="CG39" i="25"/>
  <c r="CO47" i="25"/>
  <c r="F39" i="25"/>
  <c r="F38" i="25"/>
  <c r="R18" i="25"/>
  <c r="AD18" i="25"/>
  <c r="AP18" i="25"/>
  <c r="BB19" i="25"/>
  <c r="BB18" i="25"/>
  <c r="CD18" i="25"/>
  <c r="CD19" i="25"/>
  <c r="CP18" i="25"/>
  <c r="DB18" i="25"/>
  <c r="DB19" i="25"/>
  <c r="DN19" i="25"/>
  <c r="DN18" i="25"/>
  <c r="X24" i="25"/>
  <c r="AN24" i="25"/>
  <c r="BL24" i="25"/>
  <c r="CJ24" i="25"/>
  <c r="CZ24" i="25"/>
  <c r="DY24" i="25"/>
  <c r="L30" i="25"/>
  <c r="AB30" i="25"/>
  <c r="AJ31" i="25"/>
  <c r="AR30" i="25"/>
  <c r="BT30" i="25"/>
  <c r="CJ30" i="25"/>
  <c r="CV30" i="25"/>
  <c r="DL30" i="25"/>
  <c r="DU30" i="25"/>
  <c r="EC30" i="25"/>
  <c r="I38" i="25"/>
  <c r="I39" i="25"/>
  <c r="AG38" i="25"/>
  <c r="AG39" i="25"/>
  <c r="AW38" i="25"/>
  <c r="AW39" i="25"/>
  <c r="BM39" i="25"/>
  <c r="CC39" i="25"/>
  <c r="CK39" i="25"/>
  <c r="DE38" i="25"/>
  <c r="DR39" i="25"/>
  <c r="DZ38" i="25"/>
  <c r="I46" i="25"/>
  <c r="Q47" i="25"/>
  <c r="Y46" i="25"/>
  <c r="AG47" i="25"/>
  <c r="AO46" i="25"/>
  <c r="AW47" i="25"/>
  <c r="BE46" i="25"/>
  <c r="BM47" i="25"/>
  <c r="CG46" i="25"/>
  <c r="CW46" i="25"/>
  <c r="DM46" i="25"/>
  <c r="DV47" i="25"/>
  <c r="M53" i="25"/>
  <c r="AC53" i="25"/>
  <c r="AG53" i="25"/>
  <c r="AG54" i="25"/>
  <c r="AS53" i="25"/>
  <c r="AW53" i="25"/>
  <c r="AW54" i="25"/>
  <c r="BI53" i="25"/>
  <c r="BY53" i="25"/>
  <c r="CK53" i="25"/>
  <c r="CS54" i="25"/>
  <c r="DA53" i="25"/>
  <c r="DZ53" i="25"/>
  <c r="Q59" i="25"/>
  <c r="AG59" i="25"/>
  <c r="AW59" i="25"/>
  <c r="BM59" i="25"/>
  <c r="BQ59" i="25"/>
  <c r="BQ60" i="25"/>
  <c r="CC59" i="25"/>
  <c r="CG59" i="25"/>
  <c r="CG60" i="25"/>
  <c r="CS59" i="25"/>
  <c r="CW59" i="25"/>
  <c r="CW60" i="25"/>
  <c r="DI59" i="25"/>
  <c r="DM59" i="25"/>
  <c r="DM60" i="25"/>
  <c r="DR59" i="25"/>
  <c r="DZ59" i="25"/>
  <c r="ED59" i="25"/>
  <c r="ED60" i="25"/>
  <c r="BY30" i="25"/>
  <c r="CK30" i="25"/>
  <c r="CS30" i="25"/>
  <c r="ED31" i="25"/>
  <c r="N39" i="25"/>
  <c r="V38" i="25"/>
  <c r="AD39" i="25"/>
  <c r="AL38" i="25"/>
  <c r="AT39" i="25"/>
  <c r="BB38" i="25"/>
  <c r="BJ39" i="25"/>
  <c r="BR38" i="25"/>
  <c r="BZ39" i="25"/>
  <c r="CH38" i="25"/>
  <c r="CP39" i="25"/>
  <c r="CX38" i="25"/>
  <c r="DN38" i="25"/>
  <c r="V47" i="25"/>
  <c r="AL47" i="25"/>
  <c r="BB47" i="25"/>
  <c r="BR47" i="25"/>
  <c r="CH47" i="25"/>
  <c r="CX47" i="25"/>
  <c r="DW46" i="25"/>
  <c r="V54" i="25"/>
  <c r="AD53" i="25"/>
  <c r="AT53" i="25"/>
  <c r="AX53" i="25"/>
  <c r="AX54" i="25"/>
  <c r="BB54" i="25"/>
  <c r="BJ53" i="25"/>
  <c r="BZ53" i="25"/>
  <c r="CL53" i="25"/>
  <c r="DB53" i="25"/>
  <c r="DS59" i="25"/>
  <c r="DS60" i="25"/>
  <c r="BH30" i="25"/>
  <c r="DQ26" i="25"/>
  <c r="DQ22" i="25"/>
  <c r="DQ23" i="25"/>
  <c r="J19" i="25"/>
  <c r="DD31" i="25"/>
  <c r="DV30" i="25"/>
  <c r="BI39" i="25"/>
  <c r="CO39" i="25"/>
  <c r="BQ47" i="25"/>
  <c r="CD46" i="25"/>
  <c r="DR46" i="25"/>
  <c r="AK54" i="25"/>
  <c r="BQ54" i="25"/>
  <c r="CT54" i="25"/>
  <c r="I60" i="25"/>
  <c r="Y60" i="25"/>
  <c r="BE60" i="25"/>
  <c r="CK60" i="25"/>
  <c r="O18" i="25"/>
  <c r="BC18" i="25"/>
  <c r="BO18" i="25"/>
  <c r="CA18" i="25"/>
  <c r="DO18" i="25"/>
  <c r="EA18" i="25"/>
  <c r="AC24" i="25"/>
  <c r="CC24" i="25"/>
  <c r="DE24" i="25"/>
  <c r="DR24" i="25"/>
  <c r="DR25" i="25"/>
  <c r="DZ24" i="25"/>
  <c r="AW30" i="25"/>
  <c r="V18" i="25"/>
  <c r="V19" i="25"/>
  <c r="AX18" i="25"/>
  <c r="AX19" i="25"/>
  <c r="BV18" i="25"/>
  <c r="BV19" i="25"/>
  <c r="CH19" i="25"/>
  <c r="CH18" i="25"/>
  <c r="DJ18" i="25"/>
  <c r="DJ19" i="25"/>
  <c r="Q38" i="25"/>
  <c r="Q39" i="25"/>
  <c r="AO38" i="25"/>
  <c r="AO39" i="25"/>
  <c r="DM38" i="25"/>
  <c r="DM39" i="25"/>
  <c r="BI59" i="25"/>
  <c r="BI60" i="25"/>
  <c r="BY59" i="25"/>
  <c r="BY60" i="25"/>
  <c r="CO59" i="25"/>
  <c r="CO60" i="25"/>
  <c r="DE59" i="25"/>
  <c r="DE60" i="25"/>
  <c r="DM30" i="25"/>
  <c r="DM31" i="25"/>
  <c r="N53" i="25"/>
  <c r="N54" i="25"/>
  <c r="AP25" i="25"/>
  <c r="AP24" i="25"/>
  <c r="DB24" i="25"/>
  <c r="DB25" i="25"/>
  <c r="CV38" i="25"/>
  <c r="CV39" i="25"/>
  <c r="DL38" i="25"/>
  <c r="DL39" i="25"/>
  <c r="CK38" i="25"/>
  <c r="AW24" i="25"/>
  <c r="AH18" i="25"/>
  <c r="AT18" i="25"/>
  <c r="BF18" i="25"/>
  <c r="BF19" i="25"/>
  <c r="BR19" i="25"/>
  <c r="BR18" i="25"/>
  <c r="CT18" i="25"/>
  <c r="CT19" i="25"/>
  <c r="DF18" i="25"/>
  <c r="DR18" i="25"/>
  <c r="DR19" i="25"/>
  <c r="ED19" i="25"/>
  <c r="ED18" i="25"/>
  <c r="AB24" i="25"/>
  <c r="AR24" i="25"/>
  <c r="BP24" i="25"/>
  <c r="CN24" i="25"/>
  <c r="DD24" i="25"/>
  <c r="EC24" i="25"/>
  <c r="L31" i="25"/>
  <c r="P30" i="25"/>
  <c r="X31" i="25"/>
  <c r="AJ30" i="25"/>
  <c r="AN30" i="25"/>
  <c r="BD30" i="25"/>
  <c r="BP30" i="25"/>
  <c r="CF30" i="25"/>
  <c r="DH30" i="25"/>
  <c r="M38" i="25"/>
  <c r="AK38" i="25"/>
  <c r="BA38" i="25"/>
  <c r="BM38" i="25"/>
  <c r="CC38" i="25"/>
  <c r="CW38" i="25"/>
  <c r="DI38" i="25"/>
  <c r="DV39" i="25"/>
  <c r="ED38" i="25"/>
  <c r="M46" i="25"/>
  <c r="U46" i="25"/>
  <c r="AC46" i="25"/>
  <c r="AS46" i="25"/>
  <c r="BA46" i="25"/>
  <c r="BI46" i="25"/>
  <c r="BU46" i="25"/>
  <c r="CK46" i="25"/>
  <c r="DA46" i="25"/>
  <c r="BM53" i="25"/>
  <c r="CC53" i="25"/>
  <c r="CO53" i="25"/>
  <c r="DE53" i="25"/>
  <c r="DI53" i="25"/>
  <c r="ED53" i="25"/>
  <c r="U59" i="25"/>
  <c r="AK59" i="25"/>
  <c r="BA59" i="25"/>
  <c r="G18" i="25"/>
  <c r="S18" i="25"/>
  <c r="AE18" i="25"/>
  <c r="BS18" i="25"/>
  <c r="CE18" i="25"/>
  <c r="CQ18" i="25"/>
  <c r="M24" i="25"/>
  <c r="Y24" i="25"/>
  <c r="AG24" i="25"/>
  <c r="BA24" i="25"/>
  <c r="BI24" i="25"/>
  <c r="DA24" i="25"/>
  <c r="DV24" i="25"/>
  <c r="M31" i="25"/>
  <c r="Y30" i="25"/>
  <c r="DE30" i="25"/>
  <c r="DZ30" i="25"/>
  <c r="J39" i="25"/>
  <c r="R38" i="25"/>
  <c r="Z39" i="25"/>
  <c r="AH38" i="25"/>
  <c r="AP39" i="25"/>
  <c r="AX38" i="25"/>
  <c r="BF39" i="25"/>
  <c r="BN38" i="25"/>
  <c r="BV39" i="25"/>
  <c r="CD38" i="25"/>
  <c r="CL39" i="25"/>
  <c r="CT38" i="25"/>
  <c r="DJ38" i="25"/>
  <c r="DS39" i="25"/>
  <c r="EA39" i="25"/>
  <c r="F47" i="25"/>
  <c r="DS46" i="25"/>
  <c r="J53" i="25"/>
  <c r="R53" i="25"/>
  <c r="Z53" i="25"/>
  <c r="AP53" i="25"/>
  <c r="BF53" i="25"/>
  <c r="BV53" i="25"/>
  <c r="CH53" i="25"/>
  <c r="CX53" i="25"/>
  <c r="DN53" i="25"/>
  <c r="J60" i="25"/>
  <c r="L18" i="25"/>
  <c r="AB18" i="25"/>
  <c r="AR18" i="25"/>
  <c r="BH18" i="25"/>
  <c r="BX18" i="25"/>
  <c r="CN18" i="25"/>
  <c r="DD18" i="25"/>
  <c r="DT18" i="25"/>
  <c r="F24" i="25"/>
  <c r="J25" i="25"/>
  <c r="Z24" i="25"/>
  <c r="Z25" i="25"/>
  <c r="AH24" i="25"/>
  <c r="AT24" i="25"/>
  <c r="BJ24" i="25"/>
  <c r="BZ24" i="25"/>
  <c r="CP24" i="25"/>
  <c r="DF24" i="25"/>
  <c r="BI18" i="25"/>
  <c r="BY18" i="25"/>
  <c r="CO18" i="25"/>
  <c r="DE18" i="25"/>
  <c r="DU18" i="25"/>
  <c r="K24" i="25"/>
  <c r="AA24" i="25"/>
  <c r="AQ24" i="25"/>
  <c r="BW24" i="25"/>
  <c r="CM24" i="25"/>
  <c r="CU24" i="25"/>
  <c r="DK24" i="25"/>
  <c r="CM18" i="25"/>
  <c r="N31" i="25"/>
  <c r="V31" i="25"/>
  <c r="AD30" i="25"/>
  <c r="AL31" i="25"/>
  <c r="BB30" i="25"/>
  <c r="BR30" i="25"/>
  <c r="CH31" i="25"/>
  <c r="CX30" i="25"/>
  <c r="DN31" i="25"/>
  <c r="O38" i="25"/>
  <c r="AE38" i="25"/>
  <c r="AU38" i="25"/>
  <c r="BK38" i="25"/>
  <c r="CA38" i="25"/>
  <c r="CQ38" i="25"/>
  <c r="CY38" i="25"/>
  <c r="DO38" i="25"/>
  <c r="DX39" i="25"/>
  <c r="G46" i="25"/>
  <c r="AA46" i="25"/>
  <c r="BG46" i="25"/>
  <c r="CI46" i="25"/>
  <c r="DO46" i="25"/>
  <c r="AA53" i="25"/>
  <c r="BG53" i="25"/>
  <c r="CM53" i="25"/>
  <c r="DO53" i="25"/>
  <c r="AA59" i="25"/>
  <c r="BG59" i="25"/>
  <c r="CM59" i="25"/>
  <c r="DX59" i="25"/>
  <c r="G30" i="25"/>
  <c r="AE31" i="25"/>
  <c r="AU30" i="25"/>
  <c r="BK30" i="25"/>
  <c r="CA30" i="25"/>
  <c r="CQ30" i="25"/>
  <c r="DG30" i="25"/>
  <c r="H38" i="25"/>
  <c r="X38" i="25"/>
  <c r="AN38" i="25"/>
  <c r="BD38" i="25"/>
  <c r="BT38" i="25"/>
  <c r="CJ38" i="25"/>
  <c r="DP39" i="25"/>
  <c r="DY38" i="25"/>
  <c r="AF46" i="25"/>
  <c r="AV46" i="25"/>
  <c r="BL46" i="25"/>
  <c r="CB46" i="25"/>
  <c r="CR46" i="25"/>
  <c r="DH46" i="25"/>
  <c r="DY46" i="25"/>
  <c r="P53" i="25"/>
  <c r="AV53" i="25"/>
  <c r="BL53" i="25"/>
  <c r="CB53" i="25"/>
  <c r="CR53" i="25"/>
  <c r="DH53" i="25"/>
  <c r="DY53" i="25"/>
  <c r="P59" i="25"/>
  <c r="AF59" i="25"/>
  <c r="AV59" i="25"/>
  <c r="BL59" i="25"/>
  <c r="CB59" i="25"/>
  <c r="CR59" i="25"/>
  <c r="DH59" i="25"/>
  <c r="DY59" i="25"/>
  <c r="EC59" i="25"/>
  <c r="BW18" i="25"/>
  <c r="AM46" i="25"/>
  <c r="BW46" i="25"/>
  <c r="DC46" i="25"/>
  <c r="G53" i="25"/>
  <c r="AM53" i="25"/>
  <c r="BS53" i="25"/>
  <c r="DC53" i="25"/>
  <c r="G59" i="25"/>
  <c r="AM59" i="25"/>
  <c r="BS59" i="25"/>
  <c r="CY59" i="25"/>
  <c r="EB59" i="25"/>
  <c r="EA53" i="25"/>
  <c r="EA59" i="25"/>
  <c r="H18" i="25"/>
  <c r="X18" i="25"/>
  <c r="AN18" i="25"/>
  <c r="BD18" i="25"/>
  <c r="BT18" i="25"/>
  <c r="CJ18" i="25"/>
  <c r="CZ18" i="25"/>
  <c r="DP18" i="25"/>
  <c r="N24" i="25"/>
  <c r="AD24" i="25"/>
  <c r="BF24" i="25"/>
  <c r="BV24" i="25"/>
  <c r="CL24" i="25"/>
  <c r="EA24" i="25"/>
  <c r="BE18" i="25"/>
  <c r="BU18" i="25"/>
  <c r="CK18" i="25"/>
  <c r="DA18" i="25"/>
  <c r="G24" i="25"/>
  <c r="W24" i="25"/>
  <c r="AE24" i="25"/>
  <c r="AM24" i="25"/>
  <c r="BC24" i="25"/>
  <c r="BS24" i="25"/>
  <c r="CI24" i="25"/>
  <c r="DG24" i="25"/>
  <c r="DO24" i="25"/>
  <c r="EB24" i="25"/>
  <c r="J30" i="25"/>
  <c r="R31" i="25"/>
  <c r="Z30" i="25"/>
  <c r="AH31" i="25"/>
  <c r="AP31" i="25"/>
  <c r="AX30" i="25"/>
  <c r="BN30" i="25"/>
  <c r="CD30" i="25"/>
  <c r="CT30" i="25"/>
  <c r="DJ30" i="25"/>
  <c r="EA30" i="25"/>
  <c r="K38" i="25"/>
  <c r="S39" i="25"/>
  <c r="AA38" i="25"/>
  <c r="AI39" i="25"/>
  <c r="AQ38" i="25"/>
  <c r="AY39" i="25"/>
  <c r="BG38" i="25"/>
  <c r="BO39" i="25"/>
  <c r="BW38" i="25"/>
  <c r="CE39" i="25"/>
  <c r="CM38" i="25"/>
  <c r="DK38" i="25"/>
  <c r="DT39" i="25"/>
  <c r="W46" i="25"/>
  <c r="AY46" i="25"/>
  <c r="CA46" i="25"/>
  <c r="DG46" i="25"/>
  <c r="S53" i="25"/>
  <c r="AY53" i="25"/>
  <c r="CE53" i="25"/>
  <c r="DG53" i="25"/>
  <c r="S59" i="25"/>
  <c r="AY59" i="25"/>
  <c r="CI59" i="25"/>
  <c r="DO59" i="25"/>
  <c r="AQ30" i="25"/>
  <c r="BG30" i="25"/>
  <c r="BW30" i="25"/>
  <c r="CM30" i="25"/>
  <c r="DC30" i="25"/>
  <c r="DT30" i="25"/>
  <c r="T38" i="25"/>
  <c r="AB38" i="25"/>
  <c r="AJ38" i="25"/>
  <c r="AZ38" i="25"/>
  <c r="BH38" i="25"/>
  <c r="BP38" i="25"/>
  <c r="CF38" i="25"/>
  <c r="CN38" i="25"/>
  <c r="DU38" i="25"/>
  <c r="EC39" i="25"/>
  <c r="L46" i="25"/>
  <c r="AB46" i="25"/>
  <c r="AR46" i="25"/>
  <c r="BH46" i="25"/>
  <c r="BX46" i="25"/>
  <c r="CN46" i="25"/>
  <c r="DD46" i="25"/>
  <c r="DU46" i="25"/>
  <c r="L53" i="25"/>
  <c r="AB53" i="25"/>
  <c r="AR53" i="25"/>
  <c r="BH53" i="25"/>
  <c r="BX53" i="25"/>
  <c r="CN53" i="25"/>
  <c r="DD53" i="25"/>
  <c r="DU53" i="25"/>
  <c r="L59" i="25"/>
  <c r="AB59" i="25"/>
  <c r="AR59" i="25"/>
  <c r="BH59" i="25"/>
  <c r="BX59" i="25"/>
  <c r="CN59" i="25"/>
  <c r="DD59" i="25"/>
  <c r="DC18" i="25"/>
  <c r="AE46" i="25"/>
  <c r="BO46" i="25"/>
  <c r="CU46" i="25"/>
  <c r="EB46" i="25"/>
  <c r="AE53" i="25"/>
  <c r="BK53" i="25"/>
  <c r="CU53" i="25"/>
  <c r="EB53" i="25"/>
  <c r="AE59" i="25"/>
  <c r="BK59" i="25"/>
  <c r="CQ59" i="25"/>
  <c r="DT59" i="25"/>
  <c r="CC30" i="25"/>
  <c r="N18" i="25"/>
  <c r="Z18" i="25"/>
  <c r="AL18" i="25"/>
  <c r="AL19" i="25"/>
  <c r="BN18" i="25"/>
  <c r="BN19" i="25"/>
  <c r="BZ18" i="25"/>
  <c r="CL18" i="25"/>
  <c r="CL19" i="25"/>
  <c r="CX19" i="25"/>
  <c r="CX18" i="25"/>
  <c r="DZ18" i="25"/>
  <c r="DZ19" i="25"/>
  <c r="L24" i="25"/>
  <c r="T24" i="25"/>
  <c r="AJ24" i="25"/>
  <c r="BH24" i="25"/>
  <c r="BX24" i="25"/>
  <c r="CF24" i="25"/>
  <c r="CV24" i="25"/>
  <c r="DU24" i="25"/>
  <c r="H30" i="25"/>
  <c r="X30" i="25"/>
  <c r="AF31" i="25"/>
  <c r="AV30" i="25"/>
  <c r="BX30" i="25"/>
  <c r="CN30" i="25"/>
  <c r="CZ30" i="25"/>
  <c r="DP30" i="25"/>
  <c r="DY30" i="25"/>
  <c r="U38" i="25"/>
  <c r="AC38" i="25"/>
  <c r="AS38" i="25"/>
  <c r="BE38" i="25"/>
  <c r="BU38" i="25"/>
  <c r="CS38" i="25"/>
  <c r="DV38" i="25"/>
  <c r="AK46" i="25"/>
  <c r="CC46" i="25"/>
  <c r="CS46" i="25"/>
  <c r="DI46" i="25"/>
  <c r="I53" i="25"/>
  <c r="Q53" i="25"/>
  <c r="Y53" i="25"/>
  <c r="AO53" i="25"/>
  <c r="BE53" i="25"/>
  <c r="BU53" i="25"/>
  <c r="CG53" i="25"/>
  <c r="CW53" i="25"/>
  <c r="DM53" i="25"/>
  <c r="DV53" i="25"/>
  <c r="M59" i="25"/>
  <c r="AC59" i="25"/>
  <c r="AS59" i="25"/>
  <c r="BA30" i="25"/>
  <c r="AM18" i="25"/>
  <c r="AY18" i="25"/>
  <c r="BK18" i="25"/>
  <c r="CY18" i="25"/>
  <c r="DK18" i="25"/>
  <c r="DW18" i="25"/>
  <c r="F19" i="25"/>
  <c r="AO24" i="25"/>
  <c r="BQ24" i="25"/>
  <c r="BY24" i="25"/>
  <c r="CK24" i="25"/>
  <c r="CS24" i="25"/>
  <c r="DM24" i="25"/>
  <c r="ED24" i="25"/>
  <c r="I31" i="25"/>
  <c r="U30" i="25"/>
  <c r="AC30" i="25"/>
  <c r="AG30" i="25"/>
  <c r="AK30" i="25"/>
  <c r="AS30" i="25"/>
  <c r="BE30" i="25"/>
  <c r="BM30" i="25"/>
  <c r="CG30" i="25"/>
  <c r="CO30" i="25"/>
  <c r="CW30" i="25"/>
  <c r="DR30" i="25"/>
  <c r="J38" i="25"/>
  <c r="R39" i="25"/>
  <c r="Z38" i="25"/>
  <c r="AH39" i="25"/>
  <c r="AP38" i="25"/>
  <c r="AX39" i="25"/>
  <c r="BF38" i="25"/>
  <c r="BN39" i="25"/>
  <c r="BV38" i="25"/>
  <c r="CD39" i="25"/>
  <c r="CL38" i="25"/>
  <c r="CT39" i="25"/>
  <c r="DB38" i="25"/>
  <c r="EA46" i="25"/>
  <c r="AH53" i="25"/>
  <c r="BN53" i="25"/>
  <c r="CD53" i="25"/>
  <c r="CP53" i="25"/>
  <c r="DF53" i="25"/>
  <c r="DJ53" i="25"/>
  <c r="DW53" i="25"/>
  <c r="F60" i="25"/>
  <c r="DW59" i="25"/>
  <c r="T18" i="25"/>
  <c r="AJ18" i="25"/>
  <c r="AZ18" i="25"/>
  <c r="BP18" i="25"/>
  <c r="CF18" i="25"/>
  <c r="CV18" i="25"/>
  <c r="DL18" i="25"/>
  <c r="EB18" i="25"/>
  <c r="J24" i="25"/>
  <c r="R24" i="25"/>
  <c r="BB24" i="25"/>
  <c r="BR24" i="25"/>
  <c r="CH24" i="25"/>
  <c r="CX24" i="25"/>
  <c r="DN24" i="25"/>
  <c r="DW24" i="25"/>
  <c r="BA18" i="25"/>
  <c r="BQ18" i="25"/>
  <c r="CG18" i="25"/>
  <c r="CW18" i="25"/>
  <c r="DM18" i="25"/>
  <c r="DQ18" i="25"/>
  <c r="EC18" i="25"/>
  <c r="S24" i="25"/>
  <c r="AI24" i="25"/>
  <c r="AY24" i="25"/>
  <c r="BG24" i="25"/>
  <c r="BO24" i="25"/>
  <c r="CE24" i="25"/>
  <c r="DC24" i="25"/>
  <c r="DT24" i="25"/>
  <c r="BG18" i="25"/>
  <c r="V30" i="25"/>
  <c r="AD31" i="25"/>
  <c r="AL30" i="25"/>
  <c r="AT30" i="25"/>
  <c r="BJ30" i="25"/>
  <c r="BZ31" i="25"/>
  <c r="CP30" i="25"/>
  <c r="DF30" i="25"/>
  <c r="DW30" i="25"/>
  <c r="G38" i="25"/>
  <c r="W38" i="25"/>
  <c r="AM38" i="25"/>
  <c r="BC38" i="25"/>
  <c r="BS38" i="25"/>
  <c r="CI38" i="25"/>
  <c r="DG38" i="25"/>
  <c r="S46" i="25"/>
  <c r="AQ46" i="25"/>
  <c r="BS46" i="25"/>
  <c r="CY46" i="25"/>
  <c r="K53" i="25"/>
  <c r="AQ53" i="25"/>
  <c r="BW53" i="25"/>
  <c r="CY53" i="25"/>
  <c r="K59" i="25"/>
  <c r="AQ59" i="25"/>
  <c r="CA59" i="25"/>
  <c r="DC59" i="25"/>
  <c r="O30" i="25"/>
  <c r="W31" i="25"/>
  <c r="AM30" i="25"/>
  <c r="BC30" i="25"/>
  <c r="BS30" i="25"/>
  <c r="CI30" i="25"/>
  <c r="CY30" i="25"/>
  <c r="DO30" i="25"/>
  <c r="DX30" i="25"/>
  <c r="L38" i="25"/>
  <c r="P38" i="25"/>
  <c r="AF38" i="25"/>
  <c r="AR38" i="25"/>
  <c r="AV38" i="25"/>
  <c r="BL38" i="25"/>
  <c r="BX38" i="25"/>
  <c r="CB38" i="25"/>
  <c r="CR38" i="25"/>
  <c r="DD38" i="25"/>
  <c r="DY39" i="25"/>
  <c r="H46" i="25"/>
  <c r="X46" i="25"/>
  <c r="AN46" i="25"/>
  <c r="BD46" i="25"/>
  <c r="BT46" i="25"/>
  <c r="CJ46" i="25"/>
  <c r="CZ46" i="25"/>
  <c r="DP46" i="25"/>
  <c r="H53" i="25"/>
  <c r="X53" i="25"/>
  <c r="AN53" i="25"/>
  <c r="BD53" i="25"/>
  <c r="BT53" i="25"/>
  <c r="CJ53" i="25"/>
  <c r="CZ53" i="25"/>
  <c r="DP53" i="25"/>
  <c r="H59" i="25"/>
  <c r="X59" i="25"/>
  <c r="AN59" i="25"/>
  <c r="BD59" i="25"/>
  <c r="BT59" i="25"/>
  <c r="CJ59" i="25"/>
  <c r="CZ59" i="25"/>
  <c r="DP59" i="25"/>
  <c r="DU59" i="25"/>
  <c r="K18" i="25"/>
  <c r="K46" i="25"/>
  <c r="BC46" i="25"/>
  <c r="CM46" i="25"/>
  <c r="DT46" i="25"/>
  <c r="W53" i="25"/>
  <c r="BC53" i="25"/>
  <c r="CI53" i="25"/>
  <c r="DT53" i="25"/>
  <c r="BC59" i="25"/>
  <c r="CE59" i="25"/>
  <c r="DK59" i="25"/>
  <c r="F25" i="25"/>
  <c r="Z11" i="25"/>
  <c r="CL10" i="25"/>
  <c r="K11" i="25"/>
  <c r="ED10" i="25"/>
  <c r="J10" i="25"/>
  <c r="BV11" i="25"/>
  <c r="AB11" i="25"/>
  <c r="BH11" i="25"/>
  <c r="M11" i="25"/>
  <c r="CO11" i="25"/>
  <c r="DE11" i="25"/>
  <c r="AL10" i="25"/>
  <c r="CH10" i="25"/>
  <c r="AD10" i="25"/>
  <c r="CP10" i="25"/>
  <c r="BF11" i="25"/>
  <c r="V10" i="25"/>
  <c r="AX11" i="25"/>
  <c r="DJ10" i="25"/>
  <c r="BI11" i="25"/>
  <c r="AT11" i="25"/>
  <c r="DF10" i="25"/>
  <c r="DD11" i="25"/>
  <c r="CH11" i="25"/>
  <c r="ED11" i="25"/>
  <c r="AT10" i="25"/>
  <c r="CR10" i="25"/>
  <c r="DH11" i="25"/>
  <c r="DX10" i="25"/>
  <c r="BY11" i="25"/>
  <c r="DQ10" i="25"/>
  <c r="N11" i="25"/>
  <c r="BZ11" i="25"/>
  <c r="AQ11" i="25"/>
  <c r="CM11" i="25"/>
  <c r="DS11" i="25"/>
  <c r="CT10" i="25"/>
  <c r="AH10" i="25"/>
  <c r="BB11" i="25"/>
  <c r="BJ11" i="25"/>
  <c r="AR11" i="25"/>
  <c r="AX10" i="25"/>
  <c r="CP11" i="25"/>
  <c r="AD11" i="25"/>
  <c r="V11" i="25"/>
  <c r="L11" i="25"/>
  <c r="BX11" i="25"/>
  <c r="CN11" i="25"/>
  <c r="DT11" i="25"/>
  <c r="AC11" i="25"/>
  <c r="DU11" i="25"/>
  <c r="CM10" i="25"/>
  <c r="DS10" i="25"/>
  <c r="DE10" i="25"/>
  <c r="DY11" i="25"/>
  <c r="BR11" i="25"/>
  <c r="DZ10" i="25"/>
  <c r="AL11" i="25"/>
  <c r="BB10" i="25"/>
  <c r="DJ11" i="25"/>
  <c r="DX11" i="25"/>
  <c r="BZ10" i="25"/>
  <c r="DB10" i="25"/>
  <c r="BG11" i="25"/>
  <c r="CQ11" i="25"/>
  <c r="DW11" i="25"/>
  <c r="DC11" i="25"/>
  <c r="DM11" i="25"/>
  <c r="K10" i="25"/>
  <c r="AQ10" i="25"/>
  <c r="BO10" i="25"/>
  <c r="R10" i="25"/>
  <c r="CD10" i="25"/>
  <c r="DV10" i="25"/>
  <c r="DV11" i="25"/>
  <c r="BK11" i="25"/>
  <c r="BN11" i="25"/>
  <c r="BN10" i="25"/>
  <c r="CZ10" i="25"/>
  <c r="DA10" i="25"/>
  <c r="EC10" i="25"/>
  <c r="BW11" i="25"/>
  <c r="DZ11" i="25"/>
  <c r="BJ10" i="25"/>
  <c r="AS11" i="25"/>
  <c r="DM10" i="25"/>
  <c r="CX10" i="25"/>
  <c r="CX11" i="25"/>
  <c r="DN11" i="25"/>
  <c r="DN10" i="25"/>
  <c r="AP10" i="25"/>
  <c r="AP11" i="25"/>
  <c r="DP10" i="25"/>
  <c r="AE11" i="25"/>
  <c r="CQ10" i="25"/>
  <c r="DG10" i="25"/>
  <c r="CR11" i="25"/>
  <c r="BR10" i="25"/>
  <c r="DW10" i="25"/>
  <c r="CE11" i="25"/>
  <c r="DK11" i="25"/>
  <c r="AA11" i="25"/>
  <c r="N10" i="25"/>
  <c r="H10" i="25"/>
  <c r="P11" i="25"/>
  <c r="X10" i="25"/>
  <c r="AF11" i="25"/>
  <c r="AN10" i="25"/>
  <c r="BD10" i="25"/>
  <c r="BL11" i="25"/>
  <c r="BT10" i="25"/>
  <c r="CB11" i="25"/>
  <c r="CJ10" i="25"/>
  <c r="CN10" i="25"/>
  <c r="CV10" i="25"/>
  <c r="DL11" i="25"/>
  <c r="EB10" i="25"/>
  <c r="U10" i="25"/>
  <c r="BA10" i="25"/>
  <c r="BQ11" i="25"/>
  <c r="CK10" i="25"/>
  <c r="DI11" i="25"/>
  <c r="G10" i="25"/>
  <c r="W11" i="25"/>
  <c r="AM10" i="25"/>
  <c r="AU11" i="25"/>
  <c r="CA10" i="25"/>
  <c r="Q11" i="25"/>
  <c r="AG10" i="25"/>
  <c r="AW11" i="25"/>
  <c r="BM10" i="25"/>
  <c r="CC11" i="25"/>
  <c r="AI10" i="25"/>
  <c r="AY11" i="25"/>
  <c r="BK10" i="25"/>
  <c r="BO11" i="25"/>
  <c r="BS11" i="25"/>
  <c r="F10" i="25"/>
  <c r="CW10" i="25"/>
  <c r="O11" i="25"/>
  <c r="BC11" i="25"/>
  <c r="CU11" i="25"/>
  <c r="EA11" i="25"/>
  <c r="DG11" i="25"/>
  <c r="CW11" i="25"/>
  <c r="H11" i="25"/>
  <c r="T10" i="25"/>
  <c r="X11" i="25"/>
  <c r="AJ10" i="25"/>
  <c r="AN11" i="25"/>
  <c r="AZ10" i="25"/>
  <c r="BD11" i="25"/>
  <c r="BP10" i="25"/>
  <c r="BT11" i="25"/>
  <c r="CF10" i="25"/>
  <c r="CJ11" i="25"/>
  <c r="CZ11" i="25"/>
  <c r="DH10" i="25"/>
  <c r="DP11" i="25"/>
  <c r="I10" i="25"/>
  <c r="U11" i="25"/>
  <c r="AS10" i="25"/>
  <c r="BA11" i="25"/>
  <c r="BY10" i="25"/>
  <c r="CK11" i="25"/>
  <c r="DA11" i="25"/>
  <c r="DQ11" i="25"/>
  <c r="EC11" i="25"/>
  <c r="G11" i="25"/>
  <c r="S11" i="25"/>
  <c r="AE10" i="25"/>
  <c r="AM11" i="25"/>
  <c r="BW10" i="25"/>
  <c r="CI11" i="25"/>
  <c r="CY10" i="25"/>
  <c r="DO11" i="25"/>
  <c r="Y10" i="25"/>
  <c r="AO11" i="25"/>
  <c r="BE10" i="25"/>
  <c r="BU11" i="25"/>
  <c r="CG10" i="25"/>
  <c r="CO10" i="25"/>
  <c r="DY10" i="25"/>
  <c r="DI10" i="25"/>
  <c r="DD10" i="25"/>
  <c r="CA11" i="25"/>
  <c r="AV11" i="25"/>
  <c r="BM11" i="25"/>
  <c r="CS11" i="25"/>
  <c r="CU10" i="25"/>
  <c r="DL10" i="25"/>
  <c r="AI11" i="25"/>
  <c r="T11" i="25"/>
  <c r="AJ11" i="25"/>
  <c r="AZ11" i="25"/>
  <c r="BP11" i="25"/>
  <c r="CF11" i="25"/>
  <c r="CV11" i="25"/>
  <c r="EB11" i="25"/>
  <c r="AK11" i="25"/>
  <c r="CG11" i="25"/>
  <c r="J11" i="25"/>
  <c r="R11" i="25"/>
  <c r="Z10" i="25"/>
  <c r="AH11" i="25"/>
  <c r="BV10" i="25"/>
  <c r="CD11" i="25"/>
  <c r="CL11" i="25"/>
  <c r="CT11" i="25"/>
  <c r="P10" i="25"/>
  <c r="AF10" i="25"/>
  <c r="AV10" i="25"/>
  <c r="BL10" i="25"/>
  <c r="CB10" i="25"/>
  <c r="AK10" i="25"/>
  <c r="BQ10" i="25"/>
  <c r="W10" i="25"/>
  <c r="BG10" i="25"/>
  <c r="DC10" i="25"/>
  <c r="F11" i="25"/>
  <c r="Q10" i="25"/>
  <c r="AW10" i="25"/>
  <c r="CC10" i="25"/>
  <c r="CS10" i="25"/>
  <c r="DU10" i="25"/>
  <c r="AA10" i="25"/>
  <c r="BC10" i="25"/>
  <c r="CE10" i="25"/>
  <c r="DT10" i="25"/>
  <c r="DO10" i="25"/>
  <c r="AG11" i="25"/>
  <c r="EA10" i="25"/>
  <c r="CY11" i="25"/>
  <c r="I11" i="25"/>
  <c r="Y11" i="25"/>
  <c r="BE11" i="25"/>
  <c r="L10" i="25"/>
  <c r="AB10" i="25"/>
  <c r="AR10" i="25"/>
  <c r="BH10" i="25"/>
  <c r="BX10" i="25"/>
  <c r="AC10" i="25"/>
  <c r="BI10" i="25"/>
  <c r="S10" i="25"/>
  <c r="AU10" i="25"/>
  <c r="CI10" i="25"/>
  <c r="DK10" i="25"/>
  <c r="M10" i="25"/>
  <c r="AO10" i="25"/>
  <c r="BU10" i="25"/>
  <c r="O10" i="25"/>
  <c r="AY10" i="25"/>
  <c r="BS10" i="25"/>
  <c r="DQ59" i="25" l="1"/>
  <c r="DQ60" i="25"/>
  <c r="DQ25" i="25"/>
  <c r="DQ24" i="25"/>
  <c r="DQ64" i="25" l="1"/>
  <c r="DQ68" i="25"/>
  <c r="DQ65" i="25"/>
  <c r="DQ32" i="25"/>
  <c r="DQ28" i="25"/>
  <c r="DQ29" i="25"/>
  <c r="DQ66" i="25" l="1"/>
  <c r="DQ67" i="25"/>
  <c r="DQ31" i="25"/>
  <c r="DQ30" i="25"/>
  <c r="DQ40" i="25" l="1"/>
  <c r="DQ37" i="25"/>
  <c r="DQ36" i="25"/>
  <c r="DQ38" i="25" l="1"/>
  <c r="DQ39" i="25"/>
  <c r="F236" i="25" l="1"/>
  <c r="F243" i="25" l="1"/>
  <c r="F242" i="25"/>
  <c r="BB117" i="20" l="1"/>
  <c r="BB120" i="20" s="1"/>
  <c r="BA117" i="20"/>
  <c r="BA120" i="20" s="1"/>
  <c r="AZ117" i="20"/>
  <c r="AZ120" i="20" s="1"/>
  <c r="AY117" i="20"/>
  <c r="AY120" i="20" s="1"/>
  <c r="AX117" i="20"/>
  <c r="AX120" i="20" s="1"/>
  <c r="AW117" i="20"/>
  <c r="AW120" i="20" s="1"/>
  <c r="AV117" i="20"/>
  <c r="AV120" i="20" s="1"/>
  <c r="AU117" i="20"/>
  <c r="AU120" i="20" s="1"/>
  <c r="AT117" i="20"/>
  <c r="AT120" i="20" s="1"/>
  <c r="AS117" i="20"/>
  <c r="AS120" i="20" s="1"/>
  <c r="AR117" i="20"/>
  <c r="AR120" i="20" s="1"/>
  <c r="AQ117" i="20"/>
  <c r="AQ120" i="20" s="1"/>
  <c r="AP117" i="20"/>
  <c r="AP120" i="20" s="1"/>
  <c r="AO117" i="20"/>
  <c r="AO120" i="20" s="1"/>
  <c r="AN117" i="20"/>
  <c r="AN120" i="20" s="1"/>
  <c r="AM117" i="20"/>
  <c r="AM120" i="20" s="1"/>
  <c r="AL117" i="20"/>
  <c r="AL120" i="20" s="1"/>
  <c r="AK117" i="20"/>
  <c r="AK120" i="20" s="1"/>
  <c r="AJ117" i="20"/>
  <c r="AJ120" i="20" s="1"/>
  <c r="AI117" i="20"/>
  <c r="AI120" i="20" s="1"/>
  <c r="AH117" i="20"/>
  <c r="AH120" i="20" s="1"/>
  <c r="AG117" i="20"/>
  <c r="AG120" i="20" s="1"/>
  <c r="AF117" i="20"/>
  <c r="AF120" i="20" s="1"/>
  <c r="AE117" i="20"/>
  <c r="AE120" i="20" s="1"/>
  <c r="AD117" i="20"/>
  <c r="AD120" i="20" s="1"/>
  <c r="AC117" i="20"/>
  <c r="AC120" i="20" s="1"/>
  <c r="AB117" i="20"/>
  <c r="AB120" i="20" s="1"/>
  <c r="AA117" i="20"/>
  <c r="AA120" i="20" s="1"/>
  <c r="Z117" i="20"/>
  <c r="Z120" i="20" s="1"/>
  <c r="Y117" i="20"/>
  <c r="Y120" i="20" s="1"/>
  <c r="X117" i="20"/>
  <c r="X120" i="20" s="1"/>
  <c r="W117" i="20"/>
  <c r="W120" i="20" s="1"/>
  <c r="V117" i="20"/>
  <c r="V120" i="20" s="1"/>
  <c r="U117" i="20"/>
  <c r="U120" i="20" s="1"/>
  <c r="T117" i="20"/>
  <c r="T120" i="20" s="1"/>
  <c r="S117" i="20"/>
  <c r="S120" i="20" s="1"/>
  <c r="R117" i="20"/>
  <c r="R120" i="20" s="1"/>
  <c r="Q117" i="20"/>
  <c r="Q120" i="20" s="1"/>
  <c r="P117" i="20"/>
  <c r="P120" i="20" s="1"/>
  <c r="O117" i="20"/>
  <c r="O120" i="20" s="1"/>
  <c r="N117" i="20"/>
  <c r="N120" i="20" s="1"/>
  <c r="M117" i="20"/>
  <c r="M120" i="20" s="1"/>
  <c r="L117" i="20"/>
  <c r="L120" i="20" s="1"/>
  <c r="K117" i="20"/>
  <c r="K120" i="20" s="1"/>
  <c r="I117" i="20"/>
  <c r="I120" i="20" s="1"/>
  <c r="H117" i="20"/>
  <c r="H120" i="20" s="1"/>
  <c r="G117" i="20"/>
  <c r="G120" i="20" s="1"/>
  <c r="F117" i="20"/>
  <c r="F120" i="20" s="1"/>
  <c r="E117" i="20"/>
  <c r="E120" i="20" s="1"/>
  <c r="D117" i="20"/>
  <c r="D120" i="20" s="1"/>
  <c r="BB116" i="20"/>
  <c r="AD116" i="20"/>
  <c r="V116" i="20"/>
  <c r="AW115" i="20"/>
  <c r="AO115" i="20"/>
  <c r="Y115" i="20"/>
  <c r="Q115" i="20"/>
  <c r="BB114" i="20"/>
  <c r="BA114" i="20"/>
  <c r="AZ114" i="20"/>
  <c r="AZ116" i="20" s="1"/>
  <c r="AY114" i="20"/>
  <c r="AX114" i="20"/>
  <c r="AW114" i="20"/>
  <c r="AV114" i="20"/>
  <c r="AV116" i="20" s="1"/>
  <c r="AU114" i="20"/>
  <c r="AT114" i="20"/>
  <c r="AS114" i="20"/>
  <c r="AR114" i="20"/>
  <c r="AR116" i="20" s="1"/>
  <c r="AQ114" i="20"/>
  <c r="AP114" i="20"/>
  <c r="AO114" i="20"/>
  <c r="AN114" i="20"/>
  <c r="AN116" i="20" s="1"/>
  <c r="AM114" i="20"/>
  <c r="AL114" i="20"/>
  <c r="AK114" i="20"/>
  <c r="AJ114" i="20"/>
  <c r="AJ116" i="20" s="1"/>
  <c r="AI114" i="20"/>
  <c r="AH114" i="20"/>
  <c r="AH116" i="20" s="1"/>
  <c r="AG114" i="20"/>
  <c r="AF114" i="20"/>
  <c r="AF116" i="20" s="1"/>
  <c r="AE114" i="20"/>
  <c r="AD114" i="20"/>
  <c r="AC114" i="20"/>
  <c r="AB114" i="20"/>
  <c r="AB116" i="20" s="1"/>
  <c r="AA114" i="20"/>
  <c r="Z114" i="20"/>
  <c r="Y114" i="20"/>
  <c r="X114" i="20"/>
  <c r="X116" i="20" s="1"/>
  <c r="W114" i="20"/>
  <c r="V114" i="20"/>
  <c r="U114" i="20"/>
  <c r="T114" i="20"/>
  <c r="T116" i="20" s="1"/>
  <c r="S114" i="20"/>
  <c r="R114" i="20"/>
  <c r="Q114" i="20"/>
  <c r="P114" i="20"/>
  <c r="P116" i="20" s="1"/>
  <c r="O114" i="20"/>
  <c r="N114" i="20"/>
  <c r="M114" i="20"/>
  <c r="L114" i="20"/>
  <c r="L116" i="20" s="1"/>
  <c r="K114" i="20"/>
  <c r="J114" i="20"/>
  <c r="I114" i="20"/>
  <c r="I115" i="20" s="1"/>
  <c r="H114" i="20"/>
  <c r="H116" i="20" s="1"/>
  <c r="G114" i="20"/>
  <c r="F114" i="20"/>
  <c r="E114" i="20"/>
  <c r="D114" i="20"/>
  <c r="D116" i="20" s="1"/>
  <c r="BB113" i="20"/>
  <c r="BB115" i="20" s="1"/>
  <c r="BA113" i="20"/>
  <c r="BA116" i="20" s="1"/>
  <c r="AZ113" i="20"/>
  <c r="AY113" i="20"/>
  <c r="AY115" i="20" s="1"/>
  <c r="AX113" i="20"/>
  <c r="AX116" i="20" s="1"/>
  <c r="AW113" i="20"/>
  <c r="AV113" i="20"/>
  <c r="AU113" i="20"/>
  <c r="AU115" i="20" s="1"/>
  <c r="AT113" i="20"/>
  <c r="AT115" i="20" s="1"/>
  <c r="AS113" i="20"/>
  <c r="AS116" i="20" s="1"/>
  <c r="AR113" i="20"/>
  <c r="AQ113" i="20"/>
  <c r="AQ115" i="20" s="1"/>
  <c r="AP113" i="20"/>
  <c r="AP116" i="20" s="1"/>
  <c r="AO113" i="20"/>
  <c r="AN113" i="20"/>
  <c r="AM113" i="20"/>
  <c r="AL113" i="20"/>
  <c r="AL115" i="20" s="1"/>
  <c r="AK113" i="20"/>
  <c r="AK116" i="20" s="1"/>
  <c r="AJ113" i="20"/>
  <c r="AI113" i="20"/>
  <c r="AI115" i="20" s="1"/>
  <c r="AH113" i="20"/>
  <c r="AG113" i="20"/>
  <c r="AF113" i="20"/>
  <c r="AE113" i="20"/>
  <c r="AD113" i="20"/>
  <c r="AD115" i="20" s="1"/>
  <c r="AC113" i="20"/>
  <c r="AC116" i="20" s="1"/>
  <c r="AB113" i="20"/>
  <c r="AA113" i="20"/>
  <c r="AA115" i="20" s="1"/>
  <c r="Z113" i="20"/>
  <c r="Y113" i="20"/>
  <c r="X113" i="20"/>
  <c r="W113" i="20"/>
  <c r="V113" i="20"/>
  <c r="V115" i="20" s="1"/>
  <c r="U113" i="20"/>
  <c r="U116" i="20" s="1"/>
  <c r="T113" i="20"/>
  <c r="S113" i="20"/>
  <c r="S115" i="20" s="1"/>
  <c r="R113" i="20"/>
  <c r="R116" i="20" s="1"/>
  <c r="Q113" i="20"/>
  <c r="P113" i="20"/>
  <c r="O113" i="20"/>
  <c r="N113" i="20"/>
  <c r="N115" i="20" s="1"/>
  <c r="M113" i="20"/>
  <c r="M116" i="20" s="1"/>
  <c r="L113" i="20"/>
  <c r="K113" i="20"/>
  <c r="K115" i="20" s="1"/>
  <c r="J113" i="20"/>
  <c r="J116" i="20" s="1"/>
  <c r="I113" i="20"/>
  <c r="H113" i="20"/>
  <c r="G113" i="20"/>
  <c r="G115" i="20" s="1"/>
  <c r="F113" i="20"/>
  <c r="E113" i="20"/>
  <c r="E116" i="20" s="1"/>
  <c r="D113" i="20"/>
  <c r="AH105" i="19"/>
  <c r="AH108" i="19" s="1"/>
  <c r="AG105" i="19"/>
  <c r="AG108" i="19" s="1"/>
  <c r="AF105" i="19"/>
  <c r="AF108" i="19" s="1"/>
  <c r="AE105" i="19"/>
  <c r="AE108" i="19" s="1"/>
  <c r="AD105" i="19"/>
  <c r="AD108" i="19" s="1"/>
  <c r="AC105" i="19"/>
  <c r="AC108" i="19" s="1"/>
  <c r="AB105" i="19"/>
  <c r="AB108" i="19" s="1"/>
  <c r="AA105" i="19"/>
  <c r="AA108" i="19" s="1"/>
  <c r="Z105" i="19"/>
  <c r="Z108" i="19" s="1"/>
  <c r="Y105" i="19"/>
  <c r="Y108" i="19" s="1"/>
  <c r="X105" i="19"/>
  <c r="X108" i="19" s="1"/>
  <c r="W105" i="19"/>
  <c r="W108" i="19" s="1"/>
  <c r="U105" i="19"/>
  <c r="U108" i="19" s="1"/>
  <c r="T105" i="19"/>
  <c r="T108" i="19" s="1"/>
  <c r="S105" i="19"/>
  <c r="S108" i="19" s="1"/>
  <c r="R105" i="19"/>
  <c r="R108" i="19" s="1"/>
  <c r="Q105" i="19"/>
  <c r="Q108" i="19" s="1"/>
  <c r="P105" i="19"/>
  <c r="P108" i="19" s="1"/>
  <c r="O105" i="19"/>
  <c r="O108" i="19" s="1"/>
  <c r="N105" i="19"/>
  <c r="N108" i="19" s="1"/>
  <c r="M105" i="19"/>
  <c r="M108" i="19" s="1"/>
  <c r="L105" i="19"/>
  <c r="L108" i="19" s="1"/>
  <c r="K105" i="19"/>
  <c r="K108" i="19" s="1"/>
  <c r="J105" i="19"/>
  <c r="J108" i="19" s="1"/>
  <c r="I105" i="19"/>
  <c r="I108" i="19" s="1"/>
  <c r="H105" i="19"/>
  <c r="H108" i="19" s="1"/>
  <c r="G105" i="19"/>
  <c r="G108" i="19" s="1"/>
  <c r="F108" i="19"/>
  <c r="AH102" i="19"/>
  <c r="AG102" i="19"/>
  <c r="AF102" i="19"/>
  <c r="AE102" i="19"/>
  <c r="AD102" i="19"/>
  <c r="AC102" i="19"/>
  <c r="AB102" i="19"/>
  <c r="AA102" i="19"/>
  <c r="Z102" i="19"/>
  <c r="Y102" i="19"/>
  <c r="X102" i="19"/>
  <c r="W102" i="19"/>
  <c r="U102" i="19"/>
  <c r="T102" i="19"/>
  <c r="T104" i="19" s="1"/>
  <c r="S102" i="19"/>
  <c r="R102" i="19"/>
  <c r="Q102" i="19"/>
  <c r="P102" i="19"/>
  <c r="O102" i="19"/>
  <c r="N102" i="19"/>
  <c r="M102" i="19"/>
  <c r="L102" i="19"/>
  <c r="J102" i="19"/>
  <c r="I102" i="19"/>
  <c r="H102" i="19"/>
  <c r="G102" i="19"/>
  <c r="F102" i="19"/>
  <c r="AH101" i="19"/>
  <c r="AG101" i="19"/>
  <c r="AF101" i="19"/>
  <c r="AE101" i="19"/>
  <c r="AD101" i="19"/>
  <c r="AC101" i="19"/>
  <c r="AB101" i="19"/>
  <c r="AA101" i="19"/>
  <c r="AA104" i="19" s="1"/>
  <c r="Z101" i="19"/>
  <c r="Y101" i="19"/>
  <c r="X101" i="19"/>
  <c r="W101" i="19"/>
  <c r="U101" i="19"/>
  <c r="S101" i="19"/>
  <c r="R101" i="19"/>
  <c r="Q101" i="19"/>
  <c r="Q104" i="19" s="1"/>
  <c r="P101" i="19"/>
  <c r="O101" i="19"/>
  <c r="N101" i="19"/>
  <c r="N104" i="19" s="1"/>
  <c r="M101" i="19"/>
  <c r="L101" i="19"/>
  <c r="K101" i="19"/>
  <c r="J101" i="19"/>
  <c r="I101" i="19"/>
  <c r="I104" i="19" s="1"/>
  <c r="H101" i="19"/>
  <c r="G101" i="19"/>
  <c r="F101" i="19"/>
  <c r="J104" i="19" l="1"/>
  <c r="R104" i="19"/>
  <c r="F115" i="20"/>
  <c r="U115" i="20"/>
  <c r="BA115" i="20"/>
  <c r="AL116" i="20"/>
  <c r="K103" i="19"/>
  <c r="O115" i="20"/>
  <c r="AE115" i="20"/>
  <c r="F116" i="20"/>
  <c r="W115" i="20"/>
  <c r="AM115" i="20"/>
  <c r="U104" i="19"/>
  <c r="AD104" i="19"/>
  <c r="H115" i="20"/>
  <c r="P115" i="20"/>
  <c r="X115" i="20"/>
  <c r="AF115" i="20"/>
  <c r="AN115" i="20"/>
  <c r="AV115" i="20"/>
  <c r="AC115" i="20"/>
  <c r="AT116" i="20"/>
  <c r="M104" i="19"/>
  <c r="W104" i="19"/>
  <c r="AE104" i="19"/>
  <c r="I116" i="20"/>
  <c r="Q116" i="20"/>
  <c r="Y116" i="20"/>
  <c r="AG116" i="20"/>
  <c r="AO116" i="20"/>
  <c r="AW116" i="20"/>
  <c r="N116" i="20"/>
  <c r="AG115" i="20"/>
  <c r="F104" i="19"/>
  <c r="J115" i="20"/>
  <c r="R115" i="20"/>
  <c r="Z115" i="20"/>
  <c r="AH115" i="20"/>
  <c r="AP115" i="20"/>
  <c r="AX115" i="20"/>
  <c r="E115" i="20"/>
  <c r="AK115" i="20"/>
  <c r="Z116" i="20"/>
  <c r="Z104" i="19"/>
  <c r="AH104" i="19"/>
  <c r="D115" i="20"/>
  <c r="L115" i="20"/>
  <c r="T115" i="20"/>
  <c r="AB115" i="20"/>
  <c r="AJ115" i="20"/>
  <c r="AR115" i="20"/>
  <c r="AZ115" i="20"/>
  <c r="M115" i="20"/>
  <c r="AS115" i="20"/>
  <c r="K104" i="19"/>
  <c r="O104" i="19"/>
  <c r="S104" i="19"/>
  <c r="X104" i="19"/>
  <c r="AB104" i="19"/>
  <c r="AF104" i="19"/>
  <c r="G104" i="19"/>
  <c r="H104" i="19"/>
  <c r="L104" i="19"/>
  <c r="P104" i="19"/>
  <c r="Y104" i="19"/>
  <c r="AC104" i="19"/>
  <c r="AG104" i="19"/>
  <c r="G116" i="20"/>
  <c r="K116" i="20"/>
  <c r="O116" i="20"/>
  <c r="S116" i="20"/>
  <c r="W116" i="20"/>
  <c r="AA116" i="20"/>
  <c r="AE116" i="20"/>
  <c r="AI116" i="20"/>
  <c r="AM116" i="20"/>
  <c r="AQ116" i="20"/>
  <c r="AU116" i="20"/>
  <c r="AY116" i="20"/>
  <c r="J103" i="19"/>
  <c r="G103" i="19"/>
  <c r="O103" i="19"/>
  <c r="S103" i="19"/>
  <c r="X103" i="19"/>
  <c r="AB103" i="19"/>
  <c r="AF103" i="19"/>
  <c r="H103" i="19"/>
  <c r="L103" i="19"/>
  <c r="P103" i="19"/>
  <c r="T103" i="19"/>
  <c r="Y103" i="19"/>
  <c r="AC103" i="19"/>
  <c r="AG103" i="19"/>
  <c r="F103" i="19"/>
  <c r="N103" i="19"/>
  <c r="R103" i="19"/>
  <c r="W103" i="19"/>
  <c r="AA103" i="19"/>
  <c r="AE103" i="19"/>
  <c r="I103" i="19"/>
  <c r="M103" i="19"/>
  <c r="Q103" i="19"/>
  <c r="U103" i="19"/>
  <c r="Z103" i="19"/>
  <c r="AD103" i="19"/>
  <c r="AH103" i="19"/>
  <c r="ED73" i="18" l="1"/>
  <c r="EC73" i="18"/>
  <c r="EB73" i="18"/>
  <c r="EA73" i="18"/>
  <c r="DZ73" i="18"/>
  <c r="DY73" i="18"/>
  <c r="DX73" i="18"/>
  <c r="DW73" i="18"/>
  <c r="DV73" i="18"/>
  <c r="DU73" i="18"/>
  <c r="DT73" i="18"/>
  <c r="DS73" i="18"/>
  <c r="DR73" i="18"/>
  <c r="DQ73" i="18"/>
  <c r="DP73" i="18"/>
  <c r="DO73" i="18"/>
  <c r="DN73" i="18"/>
  <c r="DM73" i="18"/>
  <c r="DL73" i="18"/>
  <c r="DK73" i="18"/>
  <c r="DJ73" i="18"/>
  <c r="DI73" i="18"/>
  <c r="DH73" i="18"/>
  <c r="DG73" i="18"/>
  <c r="DF73" i="18"/>
  <c r="DE73" i="18"/>
  <c r="DD73" i="18"/>
  <c r="DC73" i="18"/>
  <c r="DB73" i="18"/>
  <c r="DA73" i="18"/>
  <c r="CZ73" i="18"/>
  <c r="CY73" i="18"/>
  <c r="CX73" i="18"/>
  <c r="CW73" i="18"/>
  <c r="CV73" i="18"/>
  <c r="CU73" i="18"/>
  <c r="CT73" i="18"/>
  <c r="CS73" i="18"/>
  <c r="CR73" i="18"/>
  <c r="CQ73" i="18"/>
  <c r="CP73" i="18"/>
  <c r="CO73" i="18"/>
  <c r="CN73" i="18"/>
  <c r="CM73" i="18"/>
  <c r="CL73" i="18"/>
  <c r="CK73" i="18"/>
  <c r="CJ73" i="18"/>
  <c r="CI73" i="18"/>
  <c r="CH73" i="18"/>
  <c r="CG73" i="18"/>
  <c r="CF73" i="18"/>
  <c r="CE73" i="18"/>
  <c r="CD73" i="18"/>
  <c r="CC73" i="18"/>
  <c r="CB73" i="18"/>
  <c r="CA73" i="18"/>
  <c r="BZ73" i="18"/>
  <c r="BY73" i="18"/>
  <c r="BX73" i="18"/>
  <c r="BW73" i="18"/>
  <c r="BV73" i="18"/>
  <c r="BU73" i="18"/>
  <c r="BT73" i="18"/>
  <c r="BS73" i="18"/>
  <c r="BR73" i="18"/>
  <c r="BQ73" i="18"/>
  <c r="BP73" i="18"/>
  <c r="BO73" i="18"/>
  <c r="BN73" i="18"/>
  <c r="BM73" i="18"/>
  <c r="BL73" i="18"/>
  <c r="BK73" i="18"/>
  <c r="BJ73" i="18"/>
  <c r="BI73" i="18"/>
  <c r="BH73" i="18"/>
  <c r="BG73" i="18"/>
  <c r="BF73" i="18"/>
  <c r="BE73" i="18"/>
  <c r="BC73" i="18"/>
  <c r="BB73" i="18"/>
  <c r="BA73" i="18"/>
  <c r="AZ73" i="18"/>
  <c r="AW73" i="18"/>
  <c r="AV73" i="18"/>
  <c r="AU73" i="18"/>
  <c r="AT73" i="18"/>
  <c r="AS73" i="18"/>
  <c r="AR73" i="18"/>
  <c r="AQ73" i="18"/>
  <c r="AP73" i="18"/>
  <c r="AO73" i="18"/>
  <c r="AN73" i="18"/>
  <c r="AM73" i="18"/>
  <c r="AL73" i="18"/>
  <c r="AK73" i="18"/>
  <c r="AJ73" i="18"/>
  <c r="AI73" i="18"/>
  <c r="AH73" i="18"/>
  <c r="AF73" i="18"/>
  <c r="AA73" i="18"/>
  <c r="Z73" i="18"/>
  <c r="Y73" i="18"/>
  <c r="V73" i="18"/>
  <c r="U73" i="18"/>
  <c r="T73" i="18"/>
  <c r="R73" i="18"/>
  <c r="O73" i="18"/>
  <c r="N73" i="18"/>
  <c r="M73" i="18"/>
  <c r="L73" i="18"/>
  <c r="K73" i="18"/>
  <c r="H73" i="18"/>
  <c r="G73" i="18"/>
  <c r="ED70" i="18"/>
  <c r="EC70" i="18"/>
  <c r="EB70" i="18"/>
  <c r="EA70" i="18"/>
  <c r="DZ70" i="18"/>
  <c r="DY70" i="18"/>
  <c r="DX70" i="18"/>
  <c r="DW70" i="18"/>
  <c r="DV70" i="18"/>
  <c r="DU70" i="18"/>
  <c r="DT70" i="18"/>
  <c r="DS70" i="18"/>
  <c r="DR70" i="18"/>
  <c r="DQ70" i="18"/>
  <c r="DP70" i="18"/>
  <c r="DO70" i="18"/>
  <c r="DN70" i="18"/>
  <c r="DM70" i="18"/>
  <c r="DL70" i="18"/>
  <c r="DK70" i="18"/>
  <c r="DJ70" i="18"/>
  <c r="DI70" i="18"/>
  <c r="DH70" i="18"/>
  <c r="DG70" i="18"/>
  <c r="DF70" i="18"/>
  <c r="DE70" i="18"/>
  <c r="DD70" i="18"/>
  <c r="DC70" i="18"/>
  <c r="DB70" i="18"/>
  <c r="DA70" i="18"/>
  <c r="CZ70" i="18"/>
  <c r="CY70" i="18"/>
  <c r="CX70" i="18"/>
  <c r="CW70" i="18"/>
  <c r="CV70" i="18"/>
  <c r="CU70" i="18"/>
  <c r="CT70" i="18"/>
  <c r="CS70" i="18"/>
  <c r="CR70" i="18"/>
  <c r="CQ70" i="18"/>
  <c r="CP70" i="18"/>
  <c r="CO70" i="18"/>
  <c r="CN70" i="18"/>
  <c r="CM70" i="18"/>
  <c r="CL70" i="18"/>
  <c r="CK70" i="18"/>
  <c r="CJ70" i="18"/>
  <c r="CI70" i="18"/>
  <c r="CH70" i="18"/>
  <c r="CG70" i="18"/>
  <c r="CF70" i="18"/>
  <c r="CE70" i="18"/>
  <c r="CD70" i="18"/>
  <c r="CC70" i="18"/>
  <c r="CB70" i="18"/>
  <c r="CA70" i="18"/>
  <c r="BZ70" i="18"/>
  <c r="BY70" i="18"/>
  <c r="BY71" i="18" s="1"/>
  <c r="BX70" i="18"/>
  <c r="BW70" i="18"/>
  <c r="BV70" i="18"/>
  <c r="BU70" i="18"/>
  <c r="BT70" i="18"/>
  <c r="BS70" i="18"/>
  <c r="BR70" i="18"/>
  <c r="BQ70" i="18"/>
  <c r="BP70" i="18"/>
  <c r="BO70" i="18"/>
  <c r="BN70" i="18"/>
  <c r="BM70" i="18"/>
  <c r="BL70" i="18"/>
  <c r="BK70" i="18"/>
  <c r="BJ70" i="18"/>
  <c r="BI70" i="18"/>
  <c r="BH70" i="18"/>
  <c r="BG70" i="18"/>
  <c r="BF70" i="18"/>
  <c r="BE70" i="18"/>
  <c r="BC70" i="18"/>
  <c r="BB70" i="18"/>
  <c r="BA70" i="18"/>
  <c r="AZ70" i="18"/>
  <c r="AW70" i="18"/>
  <c r="AV70" i="18"/>
  <c r="AU70" i="18"/>
  <c r="AT70" i="18"/>
  <c r="AS70" i="18"/>
  <c r="AR70" i="18"/>
  <c r="AQ70" i="18"/>
  <c r="AP70" i="18"/>
  <c r="AO70" i="18"/>
  <c r="AN70" i="18"/>
  <c r="AM70" i="18"/>
  <c r="AL70" i="18"/>
  <c r="AK70" i="18"/>
  <c r="AJ70" i="18"/>
  <c r="AI70" i="18"/>
  <c r="AH70" i="18"/>
  <c r="AF70" i="18"/>
  <c r="AA70" i="18"/>
  <c r="Z70" i="18"/>
  <c r="Y70" i="18"/>
  <c r="V70" i="18"/>
  <c r="U70" i="18"/>
  <c r="T70" i="18"/>
  <c r="R70" i="18"/>
  <c r="O70" i="18"/>
  <c r="N70" i="18"/>
  <c r="M70" i="18"/>
  <c r="L70" i="18"/>
  <c r="K70" i="18"/>
  <c r="H70" i="18"/>
  <c r="G70" i="18"/>
  <c r="F70" i="18"/>
  <c r="ED69" i="18"/>
  <c r="EC69" i="18"/>
  <c r="EB69" i="18"/>
  <c r="EA69" i="18"/>
  <c r="EA72" i="18" s="1"/>
  <c r="DZ69" i="18"/>
  <c r="DZ72" i="18" s="1"/>
  <c r="DY69" i="18"/>
  <c r="DX69" i="18"/>
  <c r="DW69" i="18"/>
  <c r="DV69" i="18"/>
  <c r="DU69" i="18"/>
  <c r="DT69" i="18"/>
  <c r="DS69" i="18"/>
  <c r="DS72" i="18" s="1"/>
  <c r="DR69" i="18"/>
  <c r="DR72" i="18" s="1"/>
  <c r="DQ69" i="18"/>
  <c r="DP69" i="18"/>
  <c r="DO69" i="18"/>
  <c r="DN69" i="18"/>
  <c r="DM69" i="18"/>
  <c r="DL69" i="18"/>
  <c r="DK69" i="18"/>
  <c r="DK72" i="18" s="1"/>
  <c r="DJ69" i="18"/>
  <c r="DJ72" i="18" s="1"/>
  <c r="DI69" i="18"/>
  <c r="DH69" i="18"/>
  <c r="DG69" i="18"/>
  <c r="DG72" i="18" s="1"/>
  <c r="DF69" i="18"/>
  <c r="DE69" i="18"/>
  <c r="DD69" i="18"/>
  <c r="DC69" i="18"/>
  <c r="DC72" i="18" s="1"/>
  <c r="DB69" i="18"/>
  <c r="DB72" i="18" s="1"/>
  <c r="DA69" i="18"/>
  <c r="CZ69" i="18"/>
  <c r="CY69" i="18"/>
  <c r="CY72" i="18" s="1"/>
  <c r="CX69" i="18"/>
  <c r="CW69" i="18"/>
  <c r="CV69" i="18"/>
  <c r="CU69" i="18"/>
  <c r="CU72" i="18" s="1"/>
  <c r="CT69" i="18"/>
  <c r="CT72" i="18" s="1"/>
  <c r="CS69" i="18"/>
  <c r="CR69" i="18"/>
  <c r="CQ69" i="18"/>
  <c r="CQ72" i="18" s="1"/>
  <c r="CP69" i="18"/>
  <c r="CO69" i="18"/>
  <c r="CN69" i="18"/>
  <c r="CM69" i="18"/>
  <c r="CM72" i="18" s="1"/>
  <c r="CL69" i="18"/>
  <c r="CL72" i="18" s="1"/>
  <c r="CK69" i="18"/>
  <c r="CJ69" i="18"/>
  <c r="CI69" i="18"/>
  <c r="CI72" i="18" s="1"/>
  <c r="CH69" i="18"/>
  <c r="CG69" i="18"/>
  <c r="CF69" i="18"/>
  <c r="CF72" i="18" s="1"/>
  <c r="CE69" i="18"/>
  <c r="CE72" i="18" s="1"/>
  <c r="CD69" i="18"/>
  <c r="CD72" i="18" s="1"/>
  <c r="CC69" i="18"/>
  <c r="CB69" i="18"/>
  <c r="CA69" i="18"/>
  <c r="CA72" i="18" s="1"/>
  <c r="BZ69" i="18"/>
  <c r="BY69" i="18"/>
  <c r="BX69" i="18"/>
  <c r="BW69" i="18"/>
  <c r="BW72" i="18" s="1"/>
  <c r="BV69" i="18"/>
  <c r="BV72" i="18" s="1"/>
  <c r="BU69" i="18"/>
  <c r="BT69" i="18"/>
  <c r="BS69" i="18"/>
  <c r="BS72" i="18" s="1"/>
  <c r="BR69" i="18"/>
  <c r="BQ69" i="18"/>
  <c r="BP69" i="18"/>
  <c r="BP72" i="18" s="1"/>
  <c r="BO69" i="18"/>
  <c r="BO72" i="18" s="1"/>
  <c r="BN69" i="18"/>
  <c r="BN72" i="18" s="1"/>
  <c r="BM69" i="18"/>
  <c r="BL69" i="18"/>
  <c r="BK69" i="18"/>
  <c r="BK72" i="18" s="1"/>
  <c r="BJ69" i="18"/>
  <c r="BI69" i="18"/>
  <c r="BH69" i="18"/>
  <c r="BG69" i="18"/>
  <c r="BG72" i="18" s="1"/>
  <c r="BF69" i="18"/>
  <c r="BF72" i="18" s="1"/>
  <c r="BE69" i="18"/>
  <c r="BC69" i="18"/>
  <c r="BB69" i="18"/>
  <c r="BB72" i="18" s="1"/>
  <c r="BA69" i="18"/>
  <c r="AZ69" i="18"/>
  <c r="AW69" i="18"/>
  <c r="AW72" i="18" s="1"/>
  <c r="AV69" i="18"/>
  <c r="AV71" i="18" s="1"/>
  <c r="AU69" i="18"/>
  <c r="AT69" i="18"/>
  <c r="AS69" i="18"/>
  <c r="AR69" i="18"/>
  <c r="AR71" i="18" s="1"/>
  <c r="AQ69" i="18"/>
  <c r="AP69" i="18"/>
  <c r="AO69" i="18"/>
  <c r="AO72" i="18" s="1"/>
  <c r="AN69" i="18"/>
  <c r="AN71" i="18" s="1"/>
  <c r="AM69" i="18"/>
  <c r="AL69" i="18"/>
  <c r="AK69" i="18"/>
  <c r="AJ69" i="18"/>
  <c r="AJ71" i="18" s="1"/>
  <c r="AI69" i="18"/>
  <c r="AH69" i="18"/>
  <c r="AF69" i="18"/>
  <c r="AF71" i="18" s="1"/>
  <c r="AA69" i="18"/>
  <c r="AA72" i="18" s="1"/>
  <c r="Z69" i="18"/>
  <c r="Z72" i="18" s="1"/>
  <c r="Y69" i="18"/>
  <c r="V69" i="18"/>
  <c r="U69" i="18"/>
  <c r="U72" i="18" s="1"/>
  <c r="T69" i="18"/>
  <c r="R69" i="18"/>
  <c r="O69" i="18"/>
  <c r="O72" i="18" s="1"/>
  <c r="N69" i="18"/>
  <c r="N72" i="18" s="1"/>
  <c r="M69" i="18"/>
  <c r="L69" i="18"/>
  <c r="K69" i="18"/>
  <c r="H69" i="18"/>
  <c r="H71" i="18" s="1"/>
  <c r="G69" i="18"/>
  <c r="AY67" i="18"/>
  <c r="AX67" i="18"/>
  <c r="AX257" i="25" s="1"/>
  <c r="J66" i="18"/>
  <c r="J251" i="25" s="1"/>
  <c r="I66" i="18"/>
  <c r="I251" i="25" s="1"/>
  <c r="X56" i="18"/>
  <c r="S56" i="18"/>
  <c r="Q56" i="18"/>
  <c r="W41" i="18"/>
  <c r="W136" i="25" s="1"/>
  <c r="J41" i="18"/>
  <c r="J136" i="25" s="1"/>
  <c r="I41" i="18"/>
  <c r="W36" i="18"/>
  <c r="W116" i="25" s="1"/>
  <c r="BD33" i="18"/>
  <c r="BD103" i="25" s="1"/>
  <c r="BD32" i="18"/>
  <c r="BD102" i="25" s="1"/>
  <c r="P25" i="18"/>
  <c r="P70" i="25" s="1"/>
  <c r="P24" i="18"/>
  <c r="P69" i="25" s="1"/>
  <c r="BD23" i="18"/>
  <c r="BD63" i="25" s="1"/>
  <c r="AG23" i="18"/>
  <c r="AG63" i="25" s="1"/>
  <c r="AE23" i="18"/>
  <c r="AE63" i="25" s="1"/>
  <c r="AD23" i="18"/>
  <c r="AD63" i="25" s="1"/>
  <c r="AC23" i="18"/>
  <c r="AC63" i="25" s="1"/>
  <c r="AB23" i="18"/>
  <c r="AB63" i="25" s="1"/>
  <c r="W23" i="18"/>
  <c r="W63" i="25" s="1"/>
  <c r="BD22" i="18"/>
  <c r="BD62" i="25" s="1"/>
  <c r="AG22" i="18"/>
  <c r="AG62" i="25" s="1"/>
  <c r="AE22" i="18"/>
  <c r="AE62" i="25" s="1"/>
  <c r="AD22" i="18"/>
  <c r="AC22" i="18"/>
  <c r="AB22" i="18"/>
  <c r="AB62" i="25" s="1"/>
  <c r="W22" i="18"/>
  <c r="W62" i="25" s="1"/>
  <c r="W21" i="18"/>
  <c r="P18" i="18"/>
  <c r="P43" i="25" s="1"/>
  <c r="P17" i="18"/>
  <c r="P42" i="25" s="1"/>
  <c r="P16" i="18"/>
  <c r="P41" i="25" s="1"/>
  <c r="AX11" i="18"/>
  <c r="AB65" i="25" l="1"/>
  <c r="AB64" i="25"/>
  <c r="AB68" i="25"/>
  <c r="AB66" i="25" s="1"/>
  <c r="AC70" i="18"/>
  <c r="AC62" i="25"/>
  <c r="L72" i="18"/>
  <c r="BM71" i="18"/>
  <c r="CC71" i="18"/>
  <c r="CS71" i="18"/>
  <c r="DI71" i="18"/>
  <c r="DY71" i="18"/>
  <c r="AX262" i="25"/>
  <c r="AX259" i="25"/>
  <c r="AX258" i="25"/>
  <c r="J252" i="25"/>
  <c r="J256" i="25"/>
  <c r="J253" i="25"/>
  <c r="AD73" i="18"/>
  <c r="AD62" i="25"/>
  <c r="I70" i="18"/>
  <c r="I136" i="25"/>
  <c r="P44" i="25"/>
  <c r="P45" i="25"/>
  <c r="P48" i="25"/>
  <c r="P47" i="25" s="1"/>
  <c r="AE68" i="25"/>
  <c r="AE65" i="25"/>
  <c r="AE64" i="25"/>
  <c r="AE67" i="25" s="1"/>
  <c r="J137" i="25"/>
  <c r="J138" i="25"/>
  <c r="J141" i="25"/>
  <c r="AY70" i="18"/>
  <c r="AY257" i="25"/>
  <c r="I256" i="25"/>
  <c r="I252" i="25"/>
  <c r="I253" i="25"/>
  <c r="W117" i="25"/>
  <c r="W118" i="25"/>
  <c r="W121" i="25"/>
  <c r="W119" i="25" s="1"/>
  <c r="AX73" i="18"/>
  <c r="AX21" i="25"/>
  <c r="AG68" i="25"/>
  <c r="AG65" i="25"/>
  <c r="AG64" i="25"/>
  <c r="AG67" i="25" s="1"/>
  <c r="W137" i="25"/>
  <c r="W138" i="25"/>
  <c r="W141" i="25"/>
  <c r="W139" i="25" s="1"/>
  <c r="T71" i="18"/>
  <c r="BA72" i="18"/>
  <c r="BJ72" i="18"/>
  <c r="BR72" i="18"/>
  <c r="BZ72" i="18"/>
  <c r="CH72" i="18"/>
  <c r="CP72" i="18"/>
  <c r="CX72" i="18"/>
  <c r="DF72" i="18"/>
  <c r="DN72" i="18"/>
  <c r="DV72" i="18"/>
  <c r="ED72" i="18"/>
  <c r="DO72" i="18"/>
  <c r="DW72" i="18"/>
  <c r="P71" i="25"/>
  <c r="P72" i="25"/>
  <c r="P75" i="25"/>
  <c r="S70" i="18"/>
  <c r="S201" i="25"/>
  <c r="V72" i="18"/>
  <c r="AS72" i="18"/>
  <c r="BD68" i="25"/>
  <c r="BD65" i="25"/>
  <c r="BD64" i="25"/>
  <c r="BD67" i="25" s="1"/>
  <c r="Q70" i="18"/>
  <c r="Q201" i="25"/>
  <c r="W70" i="18"/>
  <c r="W56" i="25"/>
  <c r="K72" i="18"/>
  <c r="AK72" i="18"/>
  <c r="W68" i="25"/>
  <c r="W65" i="25"/>
  <c r="W64" i="25"/>
  <c r="BD104" i="25"/>
  <c r="BD107" i="25" s="1"/>
  <c r="BD105" i="25"/>
  <c r="BD108" i="25"/>
  <c r="X70" i="18"/>
  <c r="X201" i="25"/>
  <c r="J73" i="18"/>
  <c r="BI71" i="18"/>
  <c r="CO71" i="18"/>
  <c r="DE71" i="18"/>
  <c r="DU71" i="18"/>
  <c r="AR72" i="18"/>
  <c r="Y72" i="18"/>
  <c r="U71" i="18"/>
  <c r="AN72" i="18"/>
  <c r="BH72" i="18"/>
  <c r="BX72" i="18"/>
  <c r="CN72" i="18"/>
  <c r="DD72" i="18"/>
  <c r="DT72" i="18"/>
  <c r="AS71" i="18"/>
  <c r="P70" i="18"/>
  <c r="AL72" i="18"/>
  <c r="AT72" i="18"/>
  <c r="BC72" i="18"/>
  <c r="BL71" i="18"/>
  <c r="BT71" i="18"/>
  <c r="CB71" i="18"/>
  <c r="CJ71" i="18"/>
  <c r="CN71" i="18"/>
  <c r="CV71" i="18"/>
  <c r="DD71" i="18"/>
  <c r="DL71" i="18"/>
  <c r="DT71" i="18"/>
  <c r="EB71" i="18"/>
  <c r="Y71" i="18"/>
  <c r="T72" i="18"/>
  <c r="CB72" i="18"/>
  <c r="AY73" i="18"/>
  <c r="P69" i="18"/>
  <c r="AB70" i="18"/>
  <c r="AG70" i="18"/>
  <c r="F72" i="18"/>
  <c r="L71" i="18"/>
  <c r="R72" i="18"/>
  <c r="AI72" i="18"/>
  <c r="AM72" i="18"/>
  <c r="AQ72" i="18"/>
  <c r="AU72" i="18"/>
  <c r="AZ71" i="18"/>
  <c r="BE72" i="18"/>
  <c r="BI72" i="18"/>
  <c r="BM72" i="18"/>
  <c r="BQ72" i="18"/>
  <c r="BU72" i="18"/>
  <c r="BY72" i="18"/>
  <c r="CC72" i="18"/>
  <c r="CG72" i="18"/>
  <c r="CK72" i="18"/>
  <c r="CO72" i="18"/>
  <c r="CS72" i="18"/>
  <c r="CW72" i="18"/>
  <c r="DA72" i="18"/>
  <c r="DE72" i="18"/>
  <c r="DI72" i="18"/>
  <c r="DM72" i="18"/>
  <c r="DQ72" i="18"/>
  <c r="DU72" i="18"/>
  <c r="DY72" i="18"/>
  <c r="EC72" i="18"/>
  <c r="AK71" i="18"/>
  <c r="BA71" i="18"/>
  <c r="BQ71" i="18"/>
  <c r="CG71" i="18"/>
  <c r="CW71" i="18"/>
  <c r="DM71" i="18"/>
  <c r="EC71" i="18"/>
  <c r="AF72" i="18"/>
  <c r="AV72" i="18"/>
  <c r="CV72" i="18"/>
  <c r="DL72" i="18"/>
  <c r="EB72" i="18"/>
  <c r="AX70" i="18"/>
  <c r="S73" i="18"/>
  <c r="AE70" i="18"/>
  <c r="AE72" i="18" s="1"/>
  <c r="AH72" i="18"/>
  <c r="AP72" i="18"/>
  <c r="AY69" i="18"/>
  <c r="BH71" i="18"/>
  <c r="BP71" i="18"/>
  <c r="BX71" i="18"/>
  <c r="CF71" i="18"/>
  <c r="CR71" i="18"/>
  <c r="CZ71" i="18"/>
  <c r="DH71" i="18"/>
  <c r="DP71" i="18"/>
  <c r="DX71" i="18"/>
  <c r="AW71" i="18"/>
  <c r="BL72" i="18"/>
  <c r="CR72" i="18"/>
  <c r="DH72" i="18"/>
  <c r="DX72" i="18"/>
  <c r="BD70" i="18"/>
  <c r="AD70" i="18"/>
  <c r="W73" i="18"/>
  <c r="J69" i="18"/>
  <c r="G72" i="18"/>
  <c r="M72" i="18"/>
  <c r="S69" i="18"/>
  <c r="X69" i="18"/>
  <c r="AE69" i="18"/>
  <c r="M71" i="18"/>
  <c r="AO71" i="18"/>
  <c r="BE71" i="18"/>
  <c r="BU71" i="18"/>
  <c r="CK71" i="18"/>
  <c r="DA71" i="18"/>
  <c r="DQ71" i="18"/>
  <c r="H72" i="18"/>
  <c r="AJ72" i="18"/>
  <c r="AZ72" i="18"/>
  <c r="BT72" i="18"/>
  <c r="CJ72" i="18"/>
  <c r="CZ72" i="18"/>
  <c r="DP72" i="18"/>
  <c r="AE73" i="18"/>
  <c r="AB69" i="18"/>
  <c r="BD69" i="18"/>
  <c r="F71" i="18"/>
  <c r="N71" i="18"/>
  <c r="R71" i="18"/>
  <c r="V71" i="18"/>
  <c r="Z71" i="18"/>
  <c r="AH71" i="18"/>
  <c r="AL71" i="18"/>
  <c r="AP71" i="18"/>
  <c r="AT71" i="18"/>
  <c r="BB71" i="18"/>
  <c r="BF71" i="18"/>
  <c r="BJ71" i="18"/>
  <c r="BN71" i="18"/>
  <c r="BR71" i="18"/>
  <c r="BV71" i="18"/>
  <c r="BZ71" i="18"/>
  <c r="CD71" i="18"/>
  <c r="CH71" i="18"/>
  <c r="CL71" i="18"/>
  <c r="CP71" i="18"/>
  <c r="CT71" i="18"/>
  <c r="CX71" i="18"/>
  <c r="DB71" i="18"/>
  <c r="DF71" i="18"/>
  <c r="DJ71" i="18"/>
  <c r="DN71" i="18"/>
  <c r="DR71" i="18"/>
  <c r="DV71" i="18"/>
  <c r="DZ71" i="18"/>
  <c r="ED71" i="18"/>
  <c r="P73" i="18"/>
  <c r="X73" i="18"/>
  <c r="AB73" i="18"/>
  <c r="BD73" i="18"/>
  <c r="W69" i="18"/>
  <c r="J70" i="18"/>
  <c r="I69" i="18"/>
  <c r="Q69" i="18"/>
  <c r="AC69" i="18"/>
  <c r="AG69" i="18"/>
  <c r="G71" i="18"/>
  <c r="K71" i="18"/>
  <c r="O71" i="18"/>
  <c r="AA71" i="18"/>
  <c r="AI71" i="18"/>
  <c r="AM71" i="18"/>
  <c r="AQ71" i="18"/>
  <c r="AU71" i="18"/>
  <c r="BC71" i="18"/>
  <c r="BG71" i="18"/>
  <c r="BK71" i="18"/>
  <c r="BO71" i="18"/>
  <c r="BS71" i="18"/>
  <c r="BW71" i="18"/>
  <c r="CA71" i="18"/>
  <c r="CE71" i="18"/>
  <c r="CI71" i="18"/>
  <c r="CM71" i="18"/>
  <c r="CQ71" i="18"/>
  <c r="CU71" i="18"/>
  <c r="CY71" i="18"/>
  <c r="DC71" i="18"/>
  <c r="DG71" i="18"/>
  <c r="DK71" i="18"/>
  <c r="DO71" i="18"/>
  <c r="DS71" i="18"/>
  <c r="DW71" i="18"/>
  <c r="EA71" i="18"/>
  <c r="I73" i="18"/>
  <c r="Q73" i="18"/>
  <c r="AC73" i="18"/>
  <c r="AG73" i="18"/>
  <c r="AD69" i="18"/>
  <c r="AX69" i="18"/>
  <c r="Q203" i="25" l="1"/>
  <c r="Q202" i="25"/>
  <c r="Q206" i="25"/>
  <c r="Q204" i="25" s="1"/>
  <c r="AX22" i="25"/>
  <c r="AX23" i="25"/>
  <c r="AX26" i="25"/>
  <c r="AY258" i="25"/>
  <c r="AY261" i="25" s="1"/>
  <c r="AY259" i="25"/>
  <c r="AY262" i="25"/>
  <c r="W67" i="25"/>
  <c r="P73" i="25"/>
  <c r="J255" i="25"/>
  <c r="J254" i="25"/>
  <c r="P46" i="25"/>
  <c r="AX261" i="25"/>
  <c r="AX260" i="25"/>
  <c r="AE71" i="18"/>
  <c r="AY71" i="18"/>
  <c r="W66" i="25"/>
  <c r="P74" i="25"/>
  <c r="I137" i="25"/>
  <c r="I138" i="25"/>
  <c r="I141" i="25"/>
  <c r="I139" i="25" s="1"/>
  <c r="AC65" i="25"/>
  <c r="AC64" i="25"/>
  <c r="AC68" i="25"/>
  <c r="AC66" i="25" s="1"/>
  <c r="X202" i="25"/>
  <c r="X205" i="25" s="1"/>
  <c r="X203" i="25"/>
  <c r="X206" i="25"/>
  <c r="BD66" i="25"/>
  <c r="W140" i="25"/>
  <c r="W120" i="25"/>
  <c r="J139" i="25"/>
  <c r="J140" i="25"/>
  <c r="BD106" i="25"/>
  <c r="W57" i="25"/>
  <c r="W58" i="25"/>
  <c r="W61" i="25"/>
  <c r="I255" i="25"/>
  <c r="AB67" i="25"/>
  <c r="AD68" i="25"/>
  <c r="AD65" i="25"/>
  <c r="AD64" i="25"/>
  <c r="AD67" i="25" s="1"/>
  <c r="S203" i="25"/>
  <c r="S202" i="25"/>
  <c r="S206" i="25"/>
  <c r="S204" i="25" s="1"/>
  <c r="AG66" i="25"/>
  <c r="I254" i="25"/>
  <c r="AE66" i="25"/>
  <c r="J72" i="18"/>
  <c r="X72" i="18"/>
  <c r="P71" i="18"/>
  <c r="AY72" i="18"/>
  <c r="S72" i="18"/>
  <c r="X71" i="18"/>
  <c r="P72" i="18"/>
  <c r="S71" i="18"/>
  <c r="I71" i="18"/>
  <c r="I72" i="18"/>
  <c r="AD72" i="18"/>
  <c r="AD71" i="18"/>
  <c r="AG71" i="18"/>
  <c r="AG72" i="18"/>
  <c r="BD71" i="18"/>
  <c r="BD72" i="18"/>
  <c r="AX72" i="18"/>
  <c r="AX71" i="18"/>
  <c r="AC71" i="18"/>
  <c r="AC72" i="18"/>
  <c r="W72" i="18"/>
  <c r="W71" i="18"/>
  <c r="AB71" i="18"/>
  <c r="AB72" i="18"/>
  <c r="J71" i="18"/>
  <c r="Q72" i="18"/>
  <c r="Q71" i="18"/>
  <c r="Q205" i="25" l="1"/>
  <c r="AD66" i="25"/>
  <c r="AC67" i="25"/>
  <c r="AY260" i="25"/>
  <c r="S205" i="25"/>
  <c r="X204" i="25"/>
  <c r="I140" i="25"/>
  <c r="W59" i="25"/>
  <c r="W60" i="25"/>
  <c r="AX24" i="25"/>
  <c r="AX25" i="25"/>
  <c r="H15" i="15"/>
  <c r="H14" i="15"/>
  <c r="H13" i="15"/>
  <c r="H49" i="14"/>
  <c r="H48" i="14"/>
  <c r="H47" i="14"/>
  <c r="H48" i="13"/>
  <c r="H47" i="13"/>
  <c r="H46" i="13"/>
  <c r="G189" i="12"/>
  <c r="G188" i="12"/>
  <c r="G187" i="12"/>
  <c r="G190" i="12" l="1"/>
  <c r="H51" i="14"/>
  <c r="H50" i="13"/>
  <c r="H17" i="15"/>
  <c r="H16" i="15"/>
  <c r="H50" i="14"/>
  <c r="H49" i="13"/>
  <c r="G191" i="12"/>
  <c r="BT61" i="8" l="1"/>
  <c r="BT64" i="8" s="1"/>
  <c r="BS61" i="8"/>
  <c r="BS64" i="8" s="1"/>
  <c r="BR61" i="8"/>
  <c r="BR64" i="8" s="1"/>
  <c r="BQ61" i="8"/>
  <c r="BQ64" i="8" s="1"/>
  <c r="BP61" i="8"/>
  <c r="BP64" i="8" s="1"/>
  <c r="BO61" i="8"/>
  <c r="BO64" i="8" s="1"/>
  <c r="BN61" i="8"/>
  <c r="BN64" i="8" s="1"/>
  <c r="BM61" i="8"/>
  <c r="BM64" i="8" s="1"/>
  <c r="BL61" i="8"/>
  <c r="BL64" i="8" s="1"/>
  <c r="BK61" i="8"/>
  <c r="BK64" i="8" s="1"/>
  <c r="BJ61" i="8"/>
  <c r="BJ64" i="8" s="1"/>
  <c r="BI61" i="8"/>
  <c r="BI64" i="8" s="1"/>
  <c r="BH61" i="8"/>
  <c r="BH64" i="8" s="1"/>
  <c r="BG61" i="8"/>
  <c r="BG64" i="8" s="1"/>
  <c r="BF61" i="8"/>
  <c r="BF64" i="8" s="1"/>
  <c r="BC61" i="8"/>
  <c r="BC64" i="8" s="1"/>
  <c r="BA61" i="8"/>
  <c r="BA64" i="8" s="1"/>
  <c r="AZ61" i="8"/>
  <c r="AZ64" i="8" s="1"/>
  <c r="AY61" i="8"/>
  <c r="AY64" i="8" s="1"/>
  <c r="AE61" i="8"/>
  <c r="AE64" i="8" s="1"/>
  <c r="AC61" i="8"/>
  <c r="AC64" i="8" s="1"/>
  <c r="AA61" i="8"/>
  <c r="AA64" i="8" s="1"/>
  <c r="H61" i="8"/>
  <c r="H64" i="8" s="1"/>
  <c r="BT58" i="8"/>
  <c r="BS58" i="8"/>
  <c r="BR58" i="8"/>
  <c r="BQ58" i="8"/>
  <c r="BP58" i="8"/>
  <c r="BO58" i="8"/>
  <c r="BN58" i="8"/>
  <c r="BM58" i="8"/>
  <c r="BL58" i="8"/>
  <c r="BK58" i="8"/>
  <c r="BJ58" i="8"/>
  <c r="BI58" i="8"/>
  <c r="BH58" i="8"/>
  <c r="BG58" i="8"/>
  <c r="BF58" i="8"/>
  <c r="BC58" i="8"/>
  <c r="BA58" i="8"/>
  <c r="AZ58" i="8"/>
  <c r="AY58" i="8"/>
  <c r="AE58" i="8"/>
  <c r="AC58" i="8"/>
  <c r="AA58" i="8"/>
  <c r="H58" i="8"/>
  <c r="BT57" i="8"/>
  <c r="BS57" i="8"/>
  <c r="BR57" i="8"/>
  <c r="BQ57" i="8"/>
  <c r="BP57" i="8"/>
  <c r="BO57" i="8"/>
  <c r="BN57" i="8"/>
  <c r="BM57" i="8"/>
  <c r="BL57" i="8"/>
  <c r="BK57" i="8"/>
  <c r="BJ57" i="8"/>
  <c r="BI57" i="8"/>
  <c r="BH57" i="8"/>
  <c r="BG57" i="8"/>
  <c r="BF57" i="8"/>
  <c r="BC57" i="8"/>
  <c r="BA57" i="8"/>
  <c r="AZ57" i="8"/>
  <c r="AY57" i="8"/>
  <c r="AE57" i="8"/>
  <c r="AC57" i="8"/>
  <c r="AA57" i="8"/>
  <c r="H57" i="8"/>
  <c r="AS38" i="8"/>
  <c r="AR38" i="8"/>
  <c r="AP38" i="8"/>
  <c r="AS37" i="8"/>
  <c r="AR37" i="8"/>
  <c r="AP37" i="8"/>
  <c r="AS36" i="8"/>
  <c r="AR36" i="8"/>
  <c r="AP36" i="8"/>
  <c r="AS35" i="8"/>
  <c r="AR35" i="8"/>
  <c r="AP35" i="8"/>
  <c r="AS34" i="8"/>
  <c r="AR34" i="8"/>
  <c r="AP34" i="8"/>
  <c r="AS33" i="8"/>
  <c r="AR33" i="8"/>
  <c r="AP33" i="8"/>
  <c r="BB32" i="8"/>
  <c r="AX32" i="8"/>
  <c r="AT32" i="8"/>
  <c r="AS32" i="8"/>
  <c r="AQ32" i="8"/>
  <c r="AP32" i="8"/>
  <c r="BB31" i="8"/>
  <c r="AX31" i="8"/>
  <c r="AU31" i="8"/>
  <c r="AT31" i="8"/>
  <c r="AS31" i="8"/>
  <c r="AQ31" i="8"/>
  <c r="AP31" i="8"/>
  <c r="F31" i="8"/>
  <c r="BB30" i="8"/>
  <c r="AX30" i="8"/>
  <c r="AU30" i="8"/>
  <c r="AT30" i="8"/>
  <c r="AS30" i="8"/>
  <c r="AQ30" i="8"/>
  <c r="AP30" i="8"/>
  <c r="F30" i="8"/>
  <c r="BB29" i="8"/>
  <c r="AX29" i="8"/>
  <c r="AU29" i="8"/>
  <c r="AU63" i="8" s="1"/>
  <c r="AT29" i="8"/>
  <c r="AS29" i="8"/>
  <c r="AQ29" i="8"/>
  <c r="AP29" i="8"/>
  <c r="F29" i="8"/>
  <c r="BB28" i="8"/>
  <c r="AX28" i="8"/>
  <c r="AT28" i="8"/>
  <c r="AS28" i="8"/>
  <c r="AR28" i="8"/>
  <c r="AQ28" i="8"/>
  <c r="AP28" i="8"/>
  <c r="F28" i="8"/>
  <c r="BB27" i="8"/>
  <c r="AX27" i="8"/>
  <c r="AT27" i="8"/>
  <c r="AS27" i="8"/>
  <c r="AQ27" i="8"/>
  <c r="AQ63" i="8" s="1"/>
  <c r="AP27" i="8"/>
  <c r="F27" i="8"/>
  <c r="BB26" i="8"/>
  <c r="AX26" i="8"/>
  <c r="AT26" i="8"/>
  <c r="AS26" i="8"/>
  <c r="AG26" i="8"/>
  <c r="F26" i="8"/>
  <c r="BB25" i="8"/>
  <c r="AX25" i="8"/>
  <c r="AS25" i="8"/>
  <c r="AG25" i="8"/>
  <c r="F25" i="8"/>
  <c r="BB24" i="8"/>
  <c r="AX24" i="8"/>
  <c r="AW24" i="8"/>
  <c r="AS24" i="8"/>
  <c r="AG24" i="8"/>
  <c r="F24" i="8"/>
  <c r="BB23" i="8"/>
  <c r="AX23" i="8"/>
  <c r="AT23" i="8"/>
  <c r="AS23" i="8"/>
  <c r="AG23" i="8"/>
  <c r="F23" i="8"/>
  <c r="BB22" i="8"/>
  <c r="AX22" i="8"/>
  <c r="AS22" i="8"/>
  <c r="AG22" i="8"/>
  <c r="F22" i="8"/>
  <c r="F63" i="8" s="1"/>
  <c r="Z21" i="8"/>
  <c r="Y21" i="8"/>
  <c r="X21" i="8"/>
  <c r="W21" i="8"/>
  <c r="V21" i="8"/>
  <c r="U21" i="8"/>
  <c r="AX20" i="8"/>
  <c r="AT20" i="8"/>
  <c r="AS20" i="8"/>
  <c r="AJ20" i="8"/>
  <c r="AI20" i="8"/>
  <c r="X20" i="8"/>
  <c r="V20" i="8"/>
  <c r="P20" i="8"/>
  <c r="M20" i="8"/>
  <c r="L20" i="8"/>
  <c r="AX19" i="8"/>
  <c r="AT19" i="8"/>
  <c r="AS19" i="8"/>
  <c r="AI19" i="8"/>
  <c r="X19" i="8"/>
  <c r="S19" i="8"/>
  <c r="P19" i="8"/>
  <c r="M19" i="8"/>
  <c r="L19" i="8"/>
  <c r="BD18" i="8"/>
  <c r="AX18" i="8"/>
  <c r="AV18" i="8"/>
  <c r="AU18" i="8"/>
  <c r="AT18" i="8"/>
  <c r="AS18" i="8"/>
  <c r="AR18" i="8"/>
  <c r="AI18" i="8"/>
  <c r="AF18" i="8"/>
  <c r="AB18" i="8"/>
  <c r="Z18" i="8"/>
  <c r="Y18" i="8"/>
  <c r="X18" i="8"/>
  <c r="W18" i="8"/>
  <c r="V18" i="8"/>
  <c r="U18" i="8"/>
  <c r="T18" i="8"/>
  <c r="S18" i="8"/>
  <c r="Q18" i="8"/>
  <c r="M18" i="8"/>
  <c r="L18" i="8"/>
  <c r="AF17" i="8"/>
  <c r="AB17" i="8"/>
  <c r="AB63" i="8" s="1"/>
  <c r="Z17" i="8"/>
  <c r="Y17" i="8"/>
  <c r="X17" i="8"/>
  <c r="W17" i="8"/>
  <c r="V17" i="8"/>
  <c r="U17" i="8"/>
  <c r="T17" i="8"/>
  <c r="S17" i="8"/>
  <c r="S63" i="8" s="1"/>
  <c r="R17" i="8"/>
  <c r="Q17" i="8"/>
  <c r="P17" i="8"/>
  <c r="L17" i="8"/>
  <c r="J17" i="8"/>
  <c r="I17" i="8"/>
  <c r="AX16" i="8"/>
  <c r="AV16" i="8"/>
  <c r="AU16" i="8"/>
  <c r="AT16" i="8"/>
  <c r="AS16" i="8"/>
  <c r="V16" i="8"/>
  <c r="U16" i="8"/>
  <c r="L16" i="8"/>
  <c r="AX15" i="8"/>
  <c r="AS15" i="8"/>
  <c r="Z15" i="8"/>
  <c r="Y15" i="8"/>
  <c r="X15" i="8"/>
  <c r="V15" i="8"/>
  <c r="AX14" i="8"/>
  <c r="AS14" i="8"/>
  <c r="AO14" i="8"/>
  <c r="AN14" i="8"/>
  <c r="AM14" i="8"/>
  <c r="AL14" i="8"/>
  <c r="AK14" i="8"/>
  <c r="AJ14" i="8"/>
  <c r="AH14" i="8"/>
  <c r="AB14" i="8"/>
  <c r="Z14" i="8"/>
  <c r="X14" i="8"/>
  <c r="W14" i="8"/>
  <c r="V14" i="8"/>
  <c r="U14" i="8"/>
  <c r="T14" i="8"/>
  <c r="S14" i="8"/>
  <c r="P14" i="8"/>
  <c r="O14" i="8"/>
  <c r="N14" i="8"/>
  <c r="L14" i="8"/>
  <c r="AX13" i="8"/>
  <c r="AT13" i="8"/>
  <c r="AS13" i="8"/>
  <c r="AR13" i="8"/>
  <c r="AO13" i="8"/>
  <c r="AO63" i="8" s="1"/>
  <c r="AN13" i="8"/>
  <c r="AM13" i="8"/>
  <c r="AM63" i="8" s="1"/>
  <c r="AL13" i="8"/>
  <c r="AK13" i="8"/>
  <c r="AJ13" i="8"/>
  <c r="AF13" i="8"/>
  <c r="AD13" i="8"/>
  <c r="AB13" i="8"/>
  <c r="Z13" i="8"/>
  <c r="Y13" i="8"/>
  <c r="X13" i="8"/>
  <c r="W13" i="8"/>
  <c r="V13" i="8"/>
  <c r="U13" i="8"/>
  <c r="T13" i="8"/>
  <c r="S13" i="8"/>
  <c r="Q13" i="8"/>
  <c r="P13" i="8"/>
  <c r="O13" i="8"/>
  <c r="N13" i="8"/>
  <c r="M13" i="8"/>
  <c r="L13" i="8"/>
  <c r="K13" i="8"/>
  <c r="AX12" i="8"/>
  <c r="AS12" i="8"/>
  <c r="AR12" i="8"/>
  <c r="AK12" i="8"/>
  <c r="AJ12" i="8"/>
  <c r="Z12" i="8"/>
  <c r="Y12" i="8"/>
  <c r="X12" i="8"/>
  <c r="W12" i="8"/>
  <c r="V12" i="8"/>
  <c r="U12" i="8"/>
  <c r="S12" i="8"/>
  <c r="P12" i="8"/>
  <c r="O12" i="8"/>
  <c r="N12" i="8"/>
  <c r="L12" i="8"/>
  <c r="AX11" i="8"/>
  <c r="AT11" i="8"/>
  <c r="AS11" i="8"/>
  <c r="AR11" i="8"/>
  <c r="AF11" i="8"/>
  <c r="AD11" i="8"/>
  <c r="AB11" i="8"/>
  <c r="Z11" i="8"/>
  <c r="Y11" i="8"/>
  <c r="X11" i="8"/>
  <c r="W11" i="8"/>
  <c r="V11" i="8"/>
  <c r="U11" i="8"/>
  <c r="T11" i="8"/>
  <c r="S11" i="8"/>
  <c r="Q11" i="8"/>
  <c r="P11" i="8"/>
  <c r="O11" i="8"/>
  <c r="N11" i="8"/>
  <c r="M11" i="8"/>
  <c r="L11" i="8"/>
  <c r="K11" i="8"/>
  <c r="AX10" i="8"/>
  <c r="AS10" i="8"/>
  <c r="AR10" i="8"/>
  <c r="AF10" i="8"/>
  <c r="AD10" i="8"/>
  <c r="AB10" i="8"/>
  <c r="Z10" i="8"/>
  <c r="Y10" i="8"/>
  <c r="X10" i="8"/>
  <c r="W10" i="8"/>
  <c r="V10" i="8"/>
  <c r="U10" i="8"/>
  <c r="T10" i="8"/>
  <c r="S10" i="8"/>
  <c r="Q10" i="8"/>
  <c r="P10" i="8"/>
  <c r="O10" i="8"/>
  <c r="O63" i="8" s="1"/>
  <c r="N10" i="8"/>
  <c r="M10" i="8"/>
  <c r="L10" i="8"/>
  <c r="K10" i="8"/>
  <c r="K57" i="8" s="1"/>
  <c r="G10" i="8"/>
  <c r="BE9" i="8"/>
  <c r="AX9" i="8"/>
  <c r="AW9" i="8"/>
  <c r="AV9" i="8"/>
  <c r="AT9" i="8"/>
  <c r="AS9" i="8"/>
  <c r="AR9" i="8"/>
  <c r="Z9" i="8"/>
  <c r="Y9" i="8"/>
  <c r="X9" i="8"/>
  <c r="W9" i="8"/>
  <c r="V9" i="8"/>
  <c r="U9" i="8"/>
  <c r="J9" i="8"/>
  <c r="AX8" i="8"/>
  <c r="AV8" i="8"/>
  <c r="AS8" i="8"/>
  <c r="Z8" i="8"/>
  <c r="Y8" i="8"/>
  <c r="X8" i="8"/>
  <c r="W8" i="8"/>
  <c r="V8" i="8"/>
  <c r="U8" i="8"/>
  <c r="S8" i="8"/>
  <c r="J8" i="8"/>
  <c r="BE7" i="8"/>
  <c r="AX7" i="8"/>
  <c r="AV7" i="8"/>
  <c r="AT7" i="8"/>
  <c r="AS7" i="8"/>
  <c r="AR7" i="8"/>
  <c r="Z7" i="8"/>
  <c r="X7" i="8"/>
  <c r="V7" i="8"/>
  <c r="BE6" i="8"/>
  <c r="AX6" i="8"/>
  <c r="AV6" i="8"/>
  <c r="AS6" i="8"/>
  <c r="AR6" i="8"/>
  <c r="Z6" i="8"/>
  <c r="Y6" i="8"/>
  <c r="X6" i="8"/>
  <c r="W6" i="8"/>
  <c r="V6" i="8"/>
  <c r="U6" i="8"/>
  <c r="AN63" i="8" l="1"/>
  <c r="T63" i="8"/>
  <c r="AF63" i="8"/>
  <c r="P63" i="8"/>
  <c r="AG63" i="8"/>
  <c r="AT63" i="8"/>
  <c r="AT64" i="8" s="1"/>
  <c r="AO64" i="8"/>
  <c r="L63" i="8"/>
  <c r="I58" i="8"/>
  <c r="I63" i="8"/>
  <c r="U63" i="8"/>
  <c r="AS63" i="8"/>
  <c r="AR63" i="8"/>
  <c r="AR64" i="8" s="1"/>
  <c r="AX57" i="8"/>
  <c r="N63" i="8"/>
  <c r="K63" i="8"/>
  <c r="AD63" i="8"/>
  <c r="AD64" i="8" s="1"/>
  <c r="AH61" i="8"/>
  <c r="AH63" i="8"/>
  <c r="AH64" i="8" s="1"/>
  <c r="J63" i="8"/>
  <c r="M63" i="8"/>
  <c r="V63" i="8"/>
  <c r="AX63" i="8"/>
  <c r="AX64" i="8" s="1"/>
  <c r="O64" i="8"/>
  <c r="AV63" i="8"/>
  <c r="W63" i="8"/>
  <c r="BB63" i="8"/>
  <c r="X63" i="8"/>
  <c r="AP63" i="8"/>
  <c r="BE63" i="8"/>
  <c r="BE64" i="8" s="1"/>
  <c r="Q63" i="8"/>
  <c r="BD61" i="8"/>
  <c r="BD63" i="8"/>
  <c r="AJ63" i="8"/>
  <c r="Y63" i="8"/>
  <c r="AW63" i="8"/>
  <c r="G61" i="8"/>
  <c r="G63" i="8"/>
  <c r="AK63" i="8"/>
  <c r="AL63" i="8"/>
  <c r="R61" i="8"/>
  <c r="R63" i="8"/>
  <c r="AI63" i="8"/>
  <c r="Z63" i="8"/>
  <c r="AE59" i="8"/>
  <c r="AL58" i="8"/>
  <c r="AZ59" i="8"/>
  <c r="H60" i="8"/>
  <c r="BF60" i="8"/>
  <c r="BI60" i="8"/>
  <c r="BL60" i="8"/>
  <c r="BP60" i="8"/>
  <c r="BA59" i="8"/>
  <c r="AU58" i="8"/>
  <c r="AI61" i="8"/>
  <c r="AJ58" i="8"/>
  <c r="AO58" i="8"/>
  <c r="AR57" i="8"/>
  <c r="AY60" i="8"/>
  <c r="BC59" i="8"/>
  <c r="BK60" i="8"/>
  <c r="BO60" i="8"/>
  <c r="BR60" i="8"/>
  <c r="X57" i="8"/>
  <c r="AC60" i="8"/>
  <c r="R58" i="8"/>
  <c r="AH58" i="8"/>
  <c r="U58" i="8"/>
  <c r="Y58" i="8"/>
  <c r="AV61" i="8"/>
  <c r="AT58" i="8"/>
  <c r="J61" i="8"/>
  <c r="W58" i="8"/>
  <c r="M58" i="8"/>
  <c r="Q58" i="8"/>
  <c r="S58" i="8"/>
  <c r="AK57" i="8"/>
  <c r="BB57" i="8"/>
  <c r="AQ61" i="8"/>
  <c r="AQ64" i="8" s="1"/>
  <c r="AX58" i="8"/>
  <c r="AK58" i="8"/>
  <c r="AU57" i="8"/>
  <c r="BH59" i="8"/>
  <c r="BJ59" i="8"/>
  <c r="BN59" i="8"/>
  <c r="BT59" i="8"/>
  <c r="BC60" i="8"/>
  <c r="Z61" i="8"/>
  <c r="S61" i="8"/>
  <c r="S64" i="8" s="1"/>
  <c r="AB58" i="8"/>
  <c r="AL61" i="8"/>
  <c r="AM61" i="8"/>
  <c r="AM64" i="8" s="1"/>
  <c r="G58" i="8"/>
  <c r="AZ60" i="8"/>
  <c r="AV58" i="8"/>
  <c r="V61" i="8"/>
  <c r="W61" i="8"/>
  <c r="AR58" i="8"/>
  <c r="AW61" i="8"/>
  <c r="X58" i="8"/>
  <c r="V58" i="8"/>
  <c r="BE61" i="8"/>
  <c r="Z58" i="8"/>
  <c r="J58" i="8"/>
  <c r="AX61" i="8"/>
  <c r="L58" i="8"/>
  <c r="P58" i="8"/>
  <c r="AF58" i="8"/>
  <c r="K58" i="8"/>
  <c r="O58" i="8"/>
  <c r="T57" i="8"/>
  <c r="AD58" i="8"/>
  <c r="AT61" i="8"/>
  <c r="AJ57" i="8"/>
  <c r="AB57" i="8"/>
  <c r="F58" i="8"/>
  <c r="AP58" i="8"/>
  <c r="AR61" i="8"/>
  <c r="AA59" i="8"/>
  <c r="BG60" i="8"/>
  <c r="BM60" i="8"/>
  <c r="BQ60" i="8"/>
  <c r="BS60" i="8"/>
  <c r="L61" i="8"/>
  <c r="AF61" i="8"/>
  <c r="BE58" i="8"/>
  <c r="K61" i="8"/>
  <c r="O61" i="8"/>
  <c r="T58" i="8"/>
  <c r="AD61" i="8"/>
  <c r="F61" i="8"/>
  <c r="F64" i="8" s="1"/>
  <c r="BB58" i="8"/>
  <c r="L57" i="8"/>
  <c r="AF57" i="8"/>
  <c r="BG59" i="8"/>
  <c r="BM59" i="8"/>
  <c r="BQ59" i="8"/>
  <c r="BS59" i="8"/>
  <c r="BK59" i="8"/>
  <c r="P61" i="8"/>
  <c r="AB61" i="8"/>
  <c r="AB64" i="8" s="1"/>
  <c r="AJ61" i="8"/>
  <c r="N61" i="8"/>
  <c r="N57" i="8"/>
  <c r="AS61" i="8"/>
  <c r="AS57" i="8"/>
  <c r="AN61" i="8"/>
  <c r="AN58" i="8"/>
  <c r="AG58" i="8"/>
  <c r="AG57" i="8"/>
  <c r="AG61" i="8"/>
  <c r="AP61" i="8"/>
  <c r="AP57" i="8"/>
  <c r="P57" i="8"/>
  <c r="H59" i="8"/>
  <c r="BO59" i="8"/>
  <c r="T61" i="8"/>
  <c r="AN57" i="8"/>
  <c r="AT57" i="8"/>
  <c r="BE57" i="8"/>
  <c r="N58" i="8"/>
  <c r="AS58" i="8"/>
  <c r="AR59" i="8"/>
  <c r="BR59" i="8"/>
  <c r="X61" i="8"/>
  <c r="AI58" i="8"/>
  <c r="AM58" i="8"/>
  <c r="AQ58" i="8"/>
  <c r="AW58" i="8"/>
  <c r="BD58" i="8"/>
  <c r="AC59" i="8"/>
  <c r="AY59" i="8"/>
  <c r="BF59" i="8"/>
  <c r="BI59" i="8"/>
  <c r="BL59" i="8"/>
  <c r="BP59" i="8"/>
  <c r="AA60" i="8"/>
  <c r="AE60" i="8"/>
  <c r="BA60" i="8"/>
  <c r="BH60" i="8"/>
  <c r="BJ60" i="8"/>
  <c r="BN60" i="8"/>
  <c r="BT60" i="8"/>
  <c r="I61" i="8"/>
  <c r="M61" i="8"/>
  <c r="Q61" i="8"/>
  <c r="U61" i="8"/>
  <c r="Y61" i="8"/>
  <c r="AK61" i="8"/>
  <c r="AK60" i="8" s="1"/>
  <c r="AO61" i="8"/>
  <c r="AU61" i="8"/>
  <c r="AU64" i="8" s="1"/>
  <c r="BB61" i="8"/>
  <c r="F57" i="8"/>
  <c r="J57" i="8"/>
  <c r="R57" i="8"/>
  <c r="V57" i="8"/>
  <c r="Z57" i="8"/>
  <c r="AD57" i="8"/>
  <c r="AH57" i="8"/>
  <c r="AL57" i="8"/>
  <c r="AV57" i="8"/>
  <c r="I57" i="8"/>
  <c r="M57" i="8"/>
  <c r="Q57" i="8"/>
  <c r="U57" i="8"/>
  <c r="Y57" i="8"/>
  <c r="AO57" i="8"/>
  <c r="G57" i="8"/>
  <c r="O57" i="8"/>
  <c r="S57" i="8"/>
  <c r="W57" i="8"/>
  <c r="AI57" i="8"/>
  <c r="AM57" i="8"/>
  <c r="AQ57" i="8"/>
  <c r="AW57" i="8"/>
  <c r="BD57" i="8"/>
  <c r="AI64" i="8" l="1"/>
  <c r="X64" i="8"/>
  <c r="M64" i="8"/>
  <c r="R64" i="8"/>
  <c r="Y64" i="8"/>
  <c r="BB64" i="8"/>
  <c r="J64" i="8"/>
  <c r="AS64" i="8"/>
  <c r="AG64" i="8"/>
  <c r="AJ64" i="8"/>
  <c r="W64" i="8"/>
  <c r="U64" i="8"/>
  <c r="P64" i="8"/>
  <c r="AL64" i="8"/>
  <c r="BD64" i="8"/>
  <c r="AV64" i="8"/>
  <c r="I64" i="8"/>
  <c r="AF64" i="8"/>
  <c r="AK64" i="8"/>
  <c r="T64" i="8"/>
  <c r="G64" i="8"/>
  <c r="Q64" i="8"/>
  <c r="K64" i="8"/>
  <c r="L64" i="8"/>
  <c r="AN64" i="8"/>
  <c r="N64" i="8"/>
  <c r="Z64" i="8"/>
  <c r="AP64" i="8"/>
  <c r="V64" i="8"/>
  <c r="AW64" i="8"/>
  <c r="AJ59" i="8"/>
  <c r="X60" i="8"/>
  <c r="AR60" i="8"/>
  <c r="AU59" i="8"/>
  <c r="AB60" i="8"/>
  <c r="BB60" i="8"/>
  <c r="AK59" i="8"/>
  <c r="T60" i="8"/>
  <c r="Y60" i="8"/>
  <c r="Y59" i="8"/>
  <c r="AT60" i="8"/>
  <c r="AT59" i="8"/>
  <c r="BD59" i="8"/>
  <c r="BD60" i="8"/>
  <c r="AI59" i="8"/>
  <c r="AI60" i="8"/>
  <c r="K59" i="8"/>
  <c r="K60" i="8"/>
  <c r="U60" i="8"/>
  <c r="U59" i="8"/>
  <c r="AV59" i="8"/>
  <c r="AV60" i="8"/>
  <c r="Z59" i="8"/>
  <c r="Z60" i="8"/>
  <c r="F59" i="8"/>
  <c r="F60" i="8"/>
  <c r="AN60" i="8"/>
  <c r="AN59" i="8"/>
  <c r="X59" i="8"/>
  <c r="AU60" i="8"/>
  <c r="AX60" i="8"/>
  <c r="AX59" i="8"/>
  <c r="AJ60" i="8"/>
  <c r="AM59" i="8"/>
  <c r="AM60" i="8"/>
  <c r="I60" i="8"/>
  <c r="I59" i="8"/>
  <c r="AP59" i="8"/>
  <c r="AP60" i="8"/>
  <c r="AW59" i="8"/>
  <c r="AW60" i="8"/>
  <c r="W59" i="8"/>
  <c r="W60" i="8"/>
  <c r="G59" i="8"/>
  <c r="G60" i="8"/>
  <c r="Q60" i="8"/>
  <c r="Q59" i="8"/>
  <c r="AL59" i="8"/>
  <c r="AL60" i="8"/>
  <c r="V59" i="8"/>
  <c r="V60" i="8"/>
  <c r="BB59" i="8"/>
  <c r="N59" i="8"/>
  <c r="N60" i="8"/>
  <c r="AF60" i="8"/>
  <c r="AF59" i="8"/>
  <c r="AB59" i="8"/>
  <c r="T59" i="8"/>
  <c r="O59" i="8"/>
  <c r="O60" i="8"/>
  <c r="AD59" i="8"/>
  <c r="AD60" i="8"/>
  <c r="J59" i="8"/>
  <c r="J60" i="8"/>
  <c r="AQ59" i="8"/>
  <c r="AQ60" i="8"/>
  <c r="S59" i="8"/>
  <c r="S60" i="8"/>
  <c r="AO60" i="8"/>
  <c r="AO59" i="8"/>
  <c r="M60" i="8"/>
  <c r="M59" i="8"/>
  <c r="AH59" i="8"/>
  <c r="AH60" i="8"/>
  <c r="R59" i="8"/>
  <c r="R60" i="8"/>
  <c r="BE60" i="8"/>
  <c r="BE59" i="8"/>
  <c r="P60" i="8"/>
  <c r="P59" i="8"/>
  <c r="AG60" i="8"/>
  <c r="AG59" i="8"/>
  <c r="AS59" i="8"/>
  <c r="AS60" i="8"/>
  <c r="L60" i="8"/>
  <c r="L59" i="8"/>
  <c r="AH90" i="3" l="1"/>
  <c r="R74" i="2" l="1"/>
  <c r="AY94" i="3" l="1"/>
  <c r="AY98" i="3" s="1"/>
  <c r="AX94" i="3"/>
  <c r="AX98" i="3" s="1"/>
  <c r="AV94" i="3"/>
  <c r="AV98" i="3" s="1"/>
  <c r="AU94" i="3"/>
  <c r="AU98" i="3" s="1"/>
  <c r="AS94" i="3"/>
  <c r="AS98" i="3" s="1"/>
  <c r="AQ94" i="3"/>
  <c r="AQ98" i="3" s="1"/>
  <c r="AO94" i="3"/>
  <c r="AO98" i="3" s="1"/>
  <c r="AM94" i="3"/>
  <c r="AM98" i="3" s="1"/>
  <c r="AL94" i="3"/>
  <c r="AL98" i="3" s="1"/>
  <c r="AK94" i="3"/>
  <c r="AK98" i="3" s="1"/>
  <c r="AI94" i="3"/>
  <c r="AI98" i="3" s="1"/>
  <c r="AH94" i="3"/>
  <c r="AH98" i="3" s="1"/>
  <c r="AG94" i="3"/>
  <c r="AG98" i="3" s="1"/>
  <c r="AF94" i="3"/>
  <c r="AF98" i="3" s="1"/>
  <c r="AE94" i="3"/>
  <c r="AE98" i="3" s="1"/>
  <c r="AC94" i="3"/>
  <c r="AC98" i="3" s="1"/>
  <c r="AB94" i="3"/>
  <c r="AB98" i="3" s="1"/>
  <c r="AA94" i="3"/>
  <c r="AA98" i="3" s="1"/>
  <c r="Z94" i="3"/>
  <c r="Z98" i="3" s="1"/>
  <c r="Y94" i="3"/>
  <c r="Y98" i="3" s="1"/>
  <c r="U94" i="3"/>
  <c r="U98" i="3" s="1"/>
  <c r="S94" i="3"/>
  <c r="S98" i="3" s="1"/>
  <c r="Q94" i="3"/>
  <c r="Q98" i="3" s="1"/>
  <c r="P94" i="3"/>
  <c r="P98" i="3" s="1"/>
  <c r="N94" i="3"/>
  <c r="N98" i="3" s="1"/>
  <c r="L94" i="3"/>
  <c r="L98" i="3" s="1"/>
  <c r="K94" i="3"/>
  <c r="K98" i="3" s="1"/>
  <c r="H94" i="3"/>
  <c r="H98" i="3" s="1"/>
  <c r="G94" i="3"/>
  <c r="G98" i="3" s="1"/>
  <c r="F94" i="3"/>
  <c r="F98" i="3" s="1"/>
  <c r="E94" i="3"/>
  <c r="E98" i="3" s="1"/>
  <c r="D94" i="3"/>
  <c r="D98" i="3" s="1"/>
  <c r="AY91" i="3"/>
  <c r="AX91" i="3"/>
  <c r="AV91" i="3"/>
  <c r="AU91" i="3"/>
  <c r="AS91" i="3"/>
  <c r="AQ91" i="3"/>
  <c r="AO91" i="3"/>
  <c r="AM91" i="3"/>
  <c r="AL91" i="3"/>
  <c r="AK91" i="3"/>
  <c r="AI91" i="3"/>
  <c r="AH91" i="3"/>
  <c r="AG91" i="3"/>
  <c r="AF91" i="3"/>
  <c r="AE91" i="3"/>
  <c r="AC91" i="3"/>
  <c r="AB91" i="3"/>
  <c r="AA91" i="3"/>
  <c r="Z91" i="3"/>
  <c r="Y91" i="3"/>
  <c r="U91" i="3"/>
  <c r="S91" i="3"/>
  <c r="Q91" i="3"/>
  <c r="P91" i="3"/>
  <c r="N91" i="3"/>
  <c r="L91" i="3"/>
  <c r="K91" i="3"/>
  <c r="J91" i="3"/>
  <c r="H91" i="3"/>
  <c r="G91" i="3"/>
  <c r="F91" i="3"/>
  <c r="E91" i="3"/>
  <c r="D91" i="3"/>
  <c r="AY90" i="3"/>
  <c r="AX90" i="3"/>
  <c r="AV90" i="3"/>
  <c r="AU90" i="3"/>
  <c r="AS90" i="3"/>
  <c r="AQ90" i="3"/>
  <c r="AO90" i="3"/>
  <c r="AM90" i="3"/>
  <c r="AL90" i="3"/>
  <c r="AK90" i="3"/>
  <c r="AI90" i="3"/>
  <c r="AG90" i="3"/>
  <c r="AG93" i="3" s="1"/>
  <c r="AF90" i="3"/>
  <c r="AE90" i="3"/>
  <c r="AC90" i="3"/>
  <c r="AB90" i="3"/>
  <c r="AB93" i="3" s="1"/>
  <c r="AA90" i="3"/>
  <c r="Z90" i="3"/>
  <c r="Y90" i="3"/>
  <c r="U90" i="3"/>
  <c r="S90" i="3"/>
  <c r="Q90" i="3"/>
  <c r="P90" i="3"/>
  <c r="N90" i="3"/>
  <c r="L90" i="3"/>
  <c r="K90" i="3"/>
  <c r="J90" i="3"/>
  <c r="H90" i="3"/>
  <c r="G90" i="3"/>
  <c r="F90" i="3"/>
  <c r="E90" i="3"/>
  <c r="D90" i="3"/>
  <c r="I87" i="3"/>
  <c r="I97" i="3" s="1"/>
  <c r="AT86" i="3"/>
  <c r="AR86" i="3"/>
  <c r="AP86" i="3"/>
  <c r="AN86" i="3"/>
  <c r="O86" i="3"/>
  <c r="AT85" i="3"/>
  <c r="O85" i="3"/>
  <c r="AW84" i="3"/>
  <c r="AT84" i="3"/>
  <c r="AR84" i="3"/>
  <c r="AP84" i="3"/>
  <c r="AN84" i="3"/>
  <c r="O84" i="3"/>
  <c r="AW83" i="3"/>
  <c r="AT83" i="3"/>
  <c r="AR83" i="3"/>
  <c r="AP83" i="3"/>
  <c r="AN83" i="3"/>
  <c r="AW82" i="3"/>
  <c r="AW97" i="3" s="1"/>
  <c r="AT82" i="3"/>
  <c r="AR82" i="3"/>
  <c r="AP82" i="3"/>
  <c r="AN82" i="3"/>
  <c r="O82" i="3"/>
  <c r="AR81" i="3"/>
  <c r="AP81" i="3"/>
  <c r="AN81" i="3"/>
  <c r="AT80" i="3"/>
  <c r="AR80" i="3"/>
  <c r="O80" i="3"/>
  <c r="AW79" i="3"/>
  <c r="AT79" i="3"/>
  <c r="AR79" i="3"/>
  <c r="AP79" i="3"/>
  <c r="AN79" i="3"/>
  <c r="O79" i="3"/>
  <c r="AT56" i="3"/>
  <c r="AD56" i="3"/>
  <c r="X56" i="3"/>
  <c r="T56" i="3"/>
  <c r="M56" i="3"/>
  <c r="AT55" i="3"/>
  <c r="AD55" i="3"/>
  <c r="X55" i="3"/>
  <c r="T55" i="3"/>
  <c r="M55" i="3"/>
  <c r="AT54" i="3"/>
  <c r="AD54" i="3"/>
  <c r="M54" i="3"/>
  <c r="X53" i="3"/>
  <c r="T53" i="3"/>
  <c r="AT52" i="3"/>
  <c r="X52" i="3"/>
  <c r="M52" i="3"/>
  <c r="AT51" i="3"/>
  <c r="X51" i="3"/>
  <c r="T51" i="3"/>
  <c r="O51" i="3"/>
  <c r="M51" i="3"/>
  <c r="AT50" i="3"/>
  <c r="AD50" i="3"/>
  <c r="X50" i="3"/>
  <c r="T50" i="3"/>
  <c r="M50" i="3"/>
  <c r="AT49" i="3"/>
  <c r="AD49" i="3"/>
  <c r="X49" i="3"/>
  <c r="T49" i="3"/>
  <c r="M49" i="3"/>
  <c r="AT48" i="3"/>
  <c r="AD48" i="3"/>
  <c r="X48" i="3"/>
  <c r="T48" i="3"/>
  <c r="M48" i="3"/>
  <c r="AT47" i="3"/>
  <c r="X47" i="3"/>
  <c r="T47" i="3"/>
  <c r="O47" i="3"/>
  <c r="M47" i="3"/>
  <c r="AT46" i="3"/>
  <c r="X46" i="3"/>
  <c r="O46" i="3"/>
  <c r="M46" i="3"/>
  <c r="AT45" i="3"/>
  <c r="T45" i="3"/>
  <c r="O45" i="3"/>
  <c r="M45" i="3"/>
  <c r="AT44" i="3"/>
  <c r="X44" i="3"/>
  <c r="O44" i="3"/>
  <c r="X43" i="3"/>
  <c r="T43" i="3"/>
  <c r="AT42" i="3"/>
  <c r="T42" i="3"/>
  <c r="O42" i="3"/>
  <c r="AT41" i="3"/>
  <c r="X41" i="3"/>
  <c r="O41" i="3"/>
  <c r="AT40" i="3"/>
  <c r="X40" i="3"/>
  <c r="O40" i="3"/>
  <c r="X39" i="3"/>
  <c r="AT22" i="3"/>
  <c r="AR22" i="3"/>
  <c r="AP22" i="3"/>
  <c r="AN22" i="3"/>
  <c r="T22" i="3"/>
  <c r="AT21" i="3"/>
  <c r="W21" i="3"/>
  <c r="T21" i="3"/>
  <c r="R21" i="3"/>
  <c r="AT20" i="3"/>
  <c r="AR20" i="3"/>
  <c r="AP20" i="3"/>
  <c r="AN20" i="3"/>
  <c r="AJ20" i="3"/>
  <c r="AJ97" i="3" s="1"/>
  <c r="W20" i="3"/>
  <c r="W97" i="3" s="1"/>
  <c r="V20" i="3"/>
  <c r="V97" i="3" s="1"/>
  <c r="R20" i="3"/>
  <c r="AT19" i="3"/>
  <c r="AR19" i="3"/>
  <c r="AP19" i="3"/>
  <c r="AN19" i="3"/>
  <c r="T19" i="3"/>
  <c r="R19" i="3"/>
  <c r="R97" i="3" s="1"/>
  <c r="AT18" i="3"/>
  <c r="AR18" i="3"/>
  <c r="AP18" i="3"/>
  <c r="AN18" i="3"/>
  <c r="AJ18" i="3"/>
  <c r="V18" i="3"/>
  <c r="T18" i="3"/>
  <c r="AR17" i="3"/>
  <c r="AP17" i="3"/>
  <c r="AN17" i="3"/>
  <c r="R17" i="3"/>
  <c r="AT16" i="3"/>
  <c r="AR16" i="3"/>
  <c r="T16" i="3"/>
  <c r="R16" i="3"/>
  <c r="AT15" i="3"/>
  <c r="AR15" i="3"/>
  <c r="AP15" i="3"/>
  <c r="AN15" i="3"/>
  <c r="W15" i="3"/>
  <c r="T15" i="3"/>
  <c r="V98" i="3" l="1"/>
  <c r="T97" i="3"/>
  <c r="O97" i="3"/>
  <c r="R98" i="3"/>
  <c r="X97" i="3"/>
  <c r="X98" i="3" s="1"/>
  <c r="AT97" i="3"/>
  <c r="AN97" i="3"/>
  <c r="AN98" i="3" s="1"/>
  <c r="AP97" i="3"/>
  <c r="AR97" i="3"/>
  <c r="W94" i="3"/>
  <c r="W98" i="3" s="1"/>
  <c r="M97" i="3"/>
  <c r="M98" i="3" s="1"/>
  <c r="AD97" i="3"/>
  <c r="AJ94" i="3"/>
  <c r="AJ98" i="3" s="1"/>
  <c r="J93" i="3"/>
  <c r="P93" i="3"/>
  <c r="W90" i="3"/>
  <c r="W92" i="3" s="1"/>
  <c r="R90" i="3"/>
  <c r="R94" i="3"/>
  <c r="AK93" i="3"/>
  <c r="AQ92" i="3"/>
  <c r="AX93" i="3"/>
  <c r="AP94" i="3"/>
  <c r="V94" i="3"/>
  <c r="M94" i="3"/>
  <c r="AD94" i="3"/>
  <c r="AW94" i="3"/>
  <c r="AW98" i="3" s="1"/>
  <c r="D93" i="3"/>
  <c r="H93" i="3"/>
  <c r="N93" i="3"/>
  <c r="U93" i="3"/>
  <c r="AA93" i="3"/>
  <c r="AF93" i="3"/>
  <c r="AL93" i="3"/>
  <c r="AS93" i="3"/>
  <c r="AY93" i="3"/>
  <c r="E93" i="3"/>
  <c r="T94" i="3"/>
  <c r="AT94" i="3"/>
  <c r="AN94" i="3"/>
  <c r="I90" i="3"/>
  <c r="I91" i="3"/>
  <c r="I94" i="3"/>
  <c r="I98" i="3" s="1"/>
  <c r="G93" i="3"/>
  <c r="L93" i="3"/>
  <c r="S92" i="3"/>
  <c r="Z93" i="3"/>
  <c r="AE92" i="3"/>
  <c r="AI92" i="3"/>
  <c r="AO93" i="3"/>
  <c r="AV93" i="3"/>
  <c r="W91" i="3"/>
  <c r="W93" i="3" s="1"/>
  <c r="AR94" i="3"/>
  <c r="X94" i="3"/>
  <c r="O90" i="3"/>
  <c r="F93" i="3"/>
  <c r="K92" i="3"/>
  <c r="Q93" i="3"/>
  <c r="Y93" i="3"/>
  <c r="AC93" i="3"/>
  <c r="AH93" i="3"/>
  <c r="AM93" i="3"/>
  <c r="AU92" i="3"/>
  <c r="O91" i="3"/>
  <c r="G92" i="3"/>
  <c r="AA92" i="3"/>
  <c r="AM92" i="3"/>
  <c r="AY92" i="3"/>
  <c r="S93" i="3"/>
  <c r="AE93" i="3"/>
  <c r="AI93" i="3"/>
  <c r="AQ93" i="3"/>
  <c r="AU93" i="3"/>
  <c r="O94" i="3"/>
  <c r="T90" i="3"/>
  <c r="X90" i="3"/>
  <c r="AJ90" i="3"/>
  <c r="AN90" i="3"/>
  <c r="AR90" i="3"/>
  <c r="T91" i="3"/>
  <c r="X91" i="3"/>
  <c r="AJ91" i="3"/>
  <c r="AN91" i="3"/>
  <c r="AR91" i="3"/>
  <c r="D92" i="3"/>
  <c r="H92" i="3"/>
  <c r="L92" i="3"/>
  <c r="P92" i="3"/>
  <c r="AB92" i="3"/>
  <c r="AF92" i="3"/>
  <c r="AV92" i="3"/>
  <c r="K93" i="3"/>
  <c r="M90" i="3"/>
  <c r="AW90" i="3"/>
  <c r="M91" i="3"/>
  <c r="AW91" i="3"/>
  <c r="E92" i="3"/>
  <c r="Q92" i="3"/>
  <c r="U92" i="3"/>
  <c r="Y92" i="3"/>
  <c r="AC92" i="3"/>
  <c r="AG92" i="3"/>
  <c r="AK92" i="3"/>
  <c r="AO92" i="3"/>
  <c r="AS92" i="3"/>
  <c r="V90" i="3"/>
  <c r="AD90" i="3"/>
  <c r="AP90" i="3"/>
  <c r="AT90" i="3"/>
  <c r="R91" i="3"/>
  <c r="V91" i="3"/>
  <c r="AD91" i="3"/>
  <c r="AP91" i="3"/>
  <c r="AT91" i="3"/>
  <c r="F92" i="3"/>
  <c r="J92" i="3"/>
  <c r="N92" i="3"/>
  <c r="Z92" i="3"/>
  <c r="AH92" i="3"/>
  <c r="AL92" i="3"/>
  <c r="AX92" i="3"/>
  <c r="AT98" i="3" l="1"/>
  <c r="AD98" i="3"/>
  <c r="O98" i="3"/>
  <c r="AR98" i="3"/>
  <c r="T98" i="3"/>
  <c r="AP98" i="3"/>
  <c r="O92" i="3"/>
  <c r="I93" i="3"/>
  <c r="I92" i="3"/>
  <c r="O93" i="3"/>
  <c r="AT93" i="3"/>
  <c r="AT92" i="3"/>
  <c r="R93" i="3"/>
  <c r="R92" i="3"/>
  <c r="X93" i="3"/>
  <c r="X92" i="3"/>
  <c r="AP93" i="3"/>
  <c r="AP92" i="3"/>
  <c r="AW93" i="3"/>
  <c r="AW92" i="3"/>
  <c r="AR93" i="3"/>
  <c r="AR92" i="3"/>
  <c r="T93" i="3"/>
  <c r="T92" i="3"/>
  <c r="AD93" i="3"/>
  <c r="AD92" i="3"/>
  <c r="M93" i="3"/>
  <c r="M92" i="3"/>
  <c r="AN93" i="3"/>
  <c r="AN92" i="3"/>
  <c r="V93" i="3"/>
  <c r="V92" i="3"/>
  <c r="AJ93" i="3"/>
  <c r="AJ92" i="3"/>
  <c r="AE77" i="2" l="1"/>
  <c r="AE81" i="2" s="1"/>
  <c r="AC77" i="2"/>
  <c r="AC81" i="2" s="1"/>
  <c r="AA77" i="2"/>
  <c r="AA81" i="2" s="1"/>
  <c r="W77" i="2"/>
  <c r="W81" i="2" s="1"/>
  <c r="T77" i="2"/>
  <c r="T81" i="2" s="1"/>
  <c r="R77" i="2"/>
  <c r="R81" i="2" s="1"/>
  <c r="O77" i="2"/>
  <c r="O81" i="2" s="1"/>
  <c r="L77" i="2"/>
  <c r="L81" i="2" s="1"/>
  <c r="I77" i="2"/>
  <c r="I81" i="2" s="1"/>
  <c r="H77" i="2"/>
  <c r="H81" i="2" s="1"/>
  <c r="AE74" i="2"/>
  <c r="AC74" i="2"/>
  <c r="AA74" i="2"/>
  <c r="W74" i="2"/>
  <c r="T74" i="2"/>
  <c r="O74" i="2"/>
  <c r="L74" i="2"/>
  <c r="I74" i="2"/>
  <c r="H74" i="2"/>
  <c r="AE73" i="2"/>
  <c r="AC73" i="2"/>
  <c r="AA73" i="2"/>
  <c r="W73" i="2"/>
  <c r="T73" i="2"/>
  <c r="R73" i="2"/>
  <c r="O73" i="2"/>
  <c r="L73" i="2"/>
  <c r="I73" i="2"/>
  <c r="H73" i="2"/>
  <c r="S71" i="2"/>
  <c r="AF70" i="2"/>
  <c r="S70" i="2"/>
  <c r="P70" i="2"/>
  <c r="N70" i="2"/>
  <c r="M70" i="2"/>
  <c r="S69" i="2"/>
  <c r="Y68" i="2"/>
  <c r="Y67" i="2"/>
  <c r="G67" i="2"/>
  <c r="F67" i="2"/>
  <c r="Y66" i="2"/>
  <c r="X66" i="2"/>
  <c r="G66" i="2"/>
  <c r="F66" i="2"/>
  <c r="Y65" i="2"/>
  <c r="X65" i="2"/>
  <c r="G65" i="2"/>
  <c r="F65" i="2"/>
  <c r="Y64" i="2"/>
  <c r="S64" i="2"/>
  <c r="Y63" i="2"/>
  <c r="X63" i="2"/>
  <c r="F63" i="2"/>
  <c r="Y62" i="2"/>
  <c r="X62" i="2"/>
  <c r="M62" i="2"/>
  <c r="G62" i="2"/>
  <c r="F62" i="2"/>
  <c r="AB59" i="2"/>
  <c r="Z58" i="2"/>
  <c r="Y58" i="2"/>
  <c r="U58" i="2"/>
  <c r="G58" i="2"/>
  <c r="F58" i="2"/>
  <c r="AB57" i="2"/>
  <c r="Z57" i="2"/>
  <c r="Y57" i="2"/>
  <c r="X57" i="2"/>
  <c r="U57" i="2"/>
  <c r="S57" i="2"/>
  <c r="N57" i="2"/>
  <c r="M57" i="2"/>
  <c r="G57" i="2"/>
  <c r="F57" i="2"/>
  <c r="AB56" i="2"/>
  <c r="Z56" i="2"/>
  <c r="U56" i="2"/>
  <c r="F56" i="2"/>
  <c r="AB55" i="2"/>
  <c r="Z55" i="2"/>
  <c r="Y55" i="2"/>
  <c r="X55" i="2"/>
  <c r="U55" i="2"/>
  <c r="S55" i="2"/>
  <c r="G55" i="2"/>
  <c r="F55" i="2"/>
  <c r="AB54" i="2"/>
  <c r="AB80" i="2" s="1"/>
  <c r="X54" i="2"/>
  <c r="U54" i="2"/>
  <c r="N54" i="2"/>
  <c r="X44" i="2"/>
  <c r="V44" i="2"/>
  <c r="D26" i="2"/>
  <c r="Y25" i="2"/>
  <c r="K25" i="2"/>
  <c r="Y24" i="2"/>
  <c r="Y23" i="2"/>
  <c r="Y21" i="2"/>
  <c r="E21" i="2"/>
  <c r="E20" i="2"/>
  <c r="E80" i="2" s="1"/>
  <c r="AD6" i="2"/>
  <c r="U6" i="2"/>
  <c r="Q6" i="2"/>
  <c r="K6" i="2"/>
  <c r="AD5" i="2"/>
  <c r="U5" i="2"/>
  <c r="Q5" i="2"/>
  <c r="J5" i="2"/>
  <c r="Z4" i="2"/>
  <c r="U4" i="2"/>
  <c r="Q4" i="2"/>
  <c r="J4" i="2"/>
  <c r="AD3" i="2"/>
  <c r="Z3" i="2"/>
  <c r="U3" i="2"/>
  <c r="Q3" i="2"/>
  <c r="M3" i="2"/>
  <c r="K3" i="2"/>
  <c r="J3" i="2"/>
  <c r="F80" i="2" l="1"/>
  <c r="J80" i="2"/>
  <c r="M80" i="2"/>
  <c r="K80" i="2"/>
  <c r="D73" i="2"/>
  <c r="D80" i="2"/>
  <c r="D77" i="2"/>
  <c r="Q80" i="2"/>
  <c r="V73" i="2"/>
  <c r="V80" i="2"/>
  <c r="U80" i="2"/>
  <c r="X80" i="2"/>
  <c r="G80" i="2"/>
  <c r="S80" i="2"/>
  <c r="N80" i="2"/>
  <c r="AF73" i="2"/>
  <c r="AF80" i="2"/>
  <c r="Z80" i="2"/>
  <c r="Y80" i="2"/>
  <c r="AD73" i="2"/>
  <c r="AD80" i="2"/>
  <c r="P73" i="2"/>
  <c r="P80" i="2"/>
  <c r="AE76" i="2"/>
  <c r="M73" i="2"/>
  <c r="AB74" i="2"/>
  <c r="R76" i="2"/>
  <c r="W75" i="2"/>
  <c r="AF74" i="2"/>
  <c r="G77" i="2"/>
  <c r="AA76" i="2"/>
  <c r="Q73" i="2"/>
  <c r="E73" i="2"/>
  <c r="H76" i="2"/>
  <c r="K77" i="2"/>
  <c r="S73" i="2"/>
  <c r="T76" i="2"/>
  <c r="N77" i="2"/>
  <c r="AD74" i="2"/>
  <c r="AE75" i="2"/>
  <c r="Y73" i="2"/>
  <c r="Z77" i="2"/>
  <c r="M77" i="2"/>
  <c r="F73" i="2"/>
  <c r="I75" i="2"/>
  <c r="J77" i="2"/>
  <c r="U77" i="2"/>
  <c r="X73" i="2"/>
  <c r="AB73" i="2"/>
  <c r="G73" i="2"/>
  <c r="O76" i="2"/>
  <c r="D74" i="2"/>
  <c r="O75" i="2"/>
  <c r="P77" i="2"/>
  <c r="K73" i="2"/>
  <c r="Z73" i="2"/>
  <c r="Y77" i="2"/>
  <c r="N73" i="2"/>
  <c r="F77" i="2"/>
  <c r="L75" i="2"/>
  <c r="AC76" i="2"/>
  <c r="P74" i="2"/>
  <c r="R75" i="2"/>
  <c r="AB77" i="2"/>
  <c r="AB81" i="2" s="1"/>
  <c r="AD77" i="2"/>
  <c r="AF77" i="2"/>
  <c r="AF75" i="2" s="1"/>
  <c r="M74" i="2"/>
  <c r="S74" i="2"/>
  <c r="Z74" i="2"/>
  <c r="I76" i="2"/>
  <c r="L76" i="2"/>
  <c r="W76" i="2"/>
  <c r="S77" i="2"/>
  <c r="J73" i="2"/>
  <c r="K74" i="2"/>
  <c r="V74" i="2"/>
  <c r="X77" i="2"/>
  <c r="F74" i="2"/>
  <c r="Y74" i="2"/>
  <c r="H75" i="2"/>
  <c r="T75" i="2"/>
  <c r="AA75" i="2"/>
  <c r="AC75" i="2"/>
  <c r="U73" i="2"/>
  <c r="E74" i="2"/>
  <c r="N74" i="2"/>
  <c r="Q74" i="2"/>
  <c r="X74" i="2"/>
  <c r="E77" i="2"/>
  <c r="E81" i="2" s="1"/>
  <c r="Q77" i="2"/>
  <c r="V77" i="2"/>
  <c r="G74" i="2"/>
  <c r="J74" i="2"/>
  <c r="U74" i="2"/>
  <c r="N81" i="2" l="1"/>
  <c r="AD81" i="2"/>
  <c r="S81" i="2"/>
  <c r="D81" i="2"/>
  <c r="G81" i="2"/>
  <c r="Y81" i="2"/>
  <c r="X81" i="2"/>
  <c r="K81" i="2"/>
  <c r="Z81" i="2"/>
  <c r="U81" i="2"/>
  <c r="V81" i="2"/>
  <c r="M81" i="2"/>
  <c r="AF81" i="2"/>
  <c r="J81" i="2"/>
  <c r="P81" i="2"/>
  <c r="Q81" i="2"/>
  <c r="F81" i="2"/>
  <c r="D76" i="2"/>
  <c r="AD75" i="2"/>
  <c r="M76" i="2"/>
  <c r="Q76" i="2"/>
  <c r="X76" i="2"/>
  <c r="G75" i="2"/>
  <c r="K76" i="2"/>
  <c r="AD76" i="2"/>
  <c r="AB75" i="2"/>
  <c r="Q75" i="2"/>
  <c r="Y76" i="2"/>
  <c r="D75" i="2"/>
  <c r="N76" i="2"/>
  <c r="Y75" i="2"/>
  <c r="AF76" i="2"/>
  <c r="P75" i="2"/>
  <c r="F75" i="2"/>
  <c r="S76" i="2"/>
  <c r="AB76" i="2"/>
  <c r="K75" i="2"/>
  <c r="E76" i="2"/>
  <c r="X75" i="2"/>
  <c r="V76" i="2"/>
  <c r="G76" i="2"/>
  <c r="P76" i="2"/>
  <c r="M75" i="2"/>
  <c r="Z75" i="2"/>
  <c r="S75" i="2"/>
  <c r="F76" i="2"/>
  <c r="V75" i="2"/>
  <c r="E75" i="2"/>
  <c r="N75" i="2"/>
  <c r="Z76" i="2"/>
  <c r="J76" i="2"/>
  <c r="J75" i="2"/>
  <c r="U76" i="2"/>
  <c r="U7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Erik Ytreberg</author>
  </authors>
  <commentList>
    <comment ref="BD27" authorId="0" shapeId="0" xr:uid="{0FFB9806-E4C1-42D1-A3C9-453948A6AB1B}">
      <text>
        <r>
          <rPr>
            <b/>
            <sz val="9"/>
            <color indexed="81"/>
            <rFont val="Tahoma"/>
            <family val="2"/>
          </rPr>
          <t>Erik Ytreberg:</t>
        </r>
        <r>
          <rPr>
            <sz val="9"/>
            <color indexed="81"/>
            <rFont val="Tahoma"/>
            <family val="2"/>
          </rPr>
          <t xml:space="preserve">
kolla upp högt värde</t>
        </r>
      </text>
    </comment>
    <comment ref="BD32" authorId="0" shapeId="0" xr:uid="{D6BC7796-75BC-483B-A235-B1B9C715B3F1}">
      <text>
        <r>
          <rPr>
            <b/>
            <sz val="9"/>
            <color indexed="81"/>
            <rFont val="Tahoma"/>
            <family val="2"/>
          </rPr>
          <t>Erik Ytreberg:</t>
        </r>
        <r>
          <rPr>
            <sz val="9"/>
            <color indexed="81"/>
            <rFont val="Tahoma"/>
            <family val="2"/>
          </rPr>
          <t xml:space="preserve">
kolla upp, högt värdr</t>
        </r>
      </text>
    </comment>
    <comment ref="BD33" authorId="0" shapeId="0" xr:uid="{9F503987-D6F7-4EA0-B9DF-81203080F8CA}">
      <text>
        <r>
          <rPr>
            <b/>
            <sz val="9"/>
            <color indexed="81"/>
            <rFont val="Tahoma"/>
            <family val="2"/>
          </rPr>
          <t>Erik Ytreberg:</t>
        </r>
        <r>
          <rPr>
            <sz val="9"/>
            <color indexed="81"/>
            <rFont val="Tahoma"/>
            <family val="2"/>
          </rPr>
          <t xml:space="preserve">
kolla upp, högt värde
</t>
        </r>
      </text>
    </comment>
    <comment ref="BD40" authorId="0" shapeId="0" xr:uid="{2EBB5523-1E91-48CC-BCAC-C1CB34AE0C24}">
      <text>
        <r>
          <rPr>
            <b/>
            <sz val="9"/>
            <color indexed="81"/>
            <rFont val="Tahoma"/>
            <family val="2"/>
          </rPr>
          <t>Erik Ytreberg:</t>
        </r>
        <r>
          <rPr>
            <sz val="9"/>
            <color indexed="81"/>
            <rFont val="Tahoma"/>
            <family val="2"/>
          </rPr>
          <t xml:space="preserve">
kolla upp högt värdr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Erik Ytreberg</author>
  </authors>
  <commentList>
    <comment ref="BD77" authorId="0" shapeId="0" xr:uid="{EDBED6CA-0FCB-4BF0-80AC-F89AD83EF0E7}">
      <text>
        <r>
          <rPr>
            <b/>
            <sz val="9"/>
            <color indexed="81"/>
            <rFont val="Tahoma"/>
            <family val="2"/>
          </rPr>
          <t>Erik Ytreberg:</t>
        </r>
        <r>
          <rPr>
            <sz val="9"/>
            <color indexed="81"/>
            <rFont val="Tahoma"/>
            <family val="2"/>
          </rPr>
          <t xml:space="preserve">
kolla upp högt värde</t>
        </r>
      </text>
    </comment>
    <comment ref="BD102" authorId="0" shapeId="0" xr:uid="{70725404-A6B2-46D7-8F60-4BCE4C190332}">
      <text>
        <r>
          <rPr>
            <b/>
            <sz val="9"/>
            <color indexed="81"/>
            <rFont val="Tahoma"/>
            <family val="2"/>
          </rPr>
          <t>Erik Ytreberg:</t>
        </r>
        <r>
          <rPr>
            <sz val="9"/>
            <color indexed="81"/>
            <rFont val="Tahoma"/>
            <family val="2"/>
          </rPr>
          <t xml:space="preserve">
kolla upp, högt värdr</t>
        </r>
      </text>
    </comment>
    <comment ref="BD103" authorId="0" shapeId="0" xr:uid="{4397549D-CE55-4CBD-930A-31E81554FA52}">
      <text>
        <r>
          <rPr>
            <b/>
            <sz val="9"/>
            <color indexed="81"/>
            <rFont val="Tahoma"/>
            <family val="2"/>
          </rPr>
          <t>Erik Ytreberg:</t>
        </r>
        <r>
          <rPr>
            <sz val="9"/>
            <color indexed="81"/>
            <rFont val="Tahoma"/>
            <family val="2"/>
          </rPr>
          <t xml:space="preserve">
kolla upp, högt värde
</t>
        </r>
      </text>
    </comment>
    <comment ref="BD130" authorId="0" shapeId="0" xr:uid="{4388FD2C-3412-4B01-A6CB-6FBED9B42FD4}">
      <text>
        <r>
          <rPr>
            <b/>
            <sz val="9"/>
            <color indexed="81"/>
            <rFont val="Tahoma"/>
            <family val="2"/>
          </rPr>
          <t>Erik Ytreberg:</t>
        </r>
        <r>
          <rPr>
            <sz val="9"/>
            <color indexed="81"/>
            <rFont val="Tahoma"/>
            <family val="2"/>
          </rPr>
          <t xml:space="preserve">
kolla upp högt värdr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B1" authorId="0" shapeId="0" xr:uid="{7B1AE268-551E-40BE-BF4E-B5CC6FF51813}">
      <text>
        <r>
          <rPr>
            <sz val="10"/>
            <color rgb="FF000000"/>
            <rFont val="Calibri"/>
            <family val="2"/>
            <scheme val="minor"/>
          </rPr>
          <t>Data is only in the file Kemdata_bilge_water_från_ZEB.xlsx (not in the article)</t>
        </r>
        <r>
          <rPr>
            <sz val="10"/>
            <color rgb="FF000000"/>
            <rFont val="Calibri"/>
            <family val="2"/>
            <scheme val="minor"/>
          </rPr>
          <t xml:space="preserve"> </t>
        </r>
      </text>
    </comment>
    <comment ref="AC1" authorId="0" shapeId="0" xr:uid="{8D0C32E6-09E4-447C-BBF3-92A7CA931261}">
      <text>
        <r>
          <rPr>
            <sz val="10"/>
            <color rgb="FF000000"/>
            <rFont val="Calibri"/>
            <family val="2"/>
            <scheme val="minor"/>
          </rPr>
          <t>Data is only in the file Kemdata_bilge_water_från_ZEB.xlsx (not in the article)</t>
        </r>
        <r>
          <rPr>
            <sz val="10"/>
            <color rgb="FF000000"/>
            <rFont val="Calibri"/>
            <family val="2"/>
            <scheme val="minor"/>
          </rPr>
          <t xml:space="preserve"> </t>
        </r>
      </text>
    </comment>
    <comment ref="AJ1" authorId="0" shapeId="0" xr:uid="{CA03BE87-CC6A-42FA-AD7E-B86F1CC67D8F}">
      <text>
        <r>
          <rPr>
            <sz val="10"/>
            <color rgb="FF000000"/>
            <rFont val="Tahoma"/>
            <family val="2"/>
          </rPr>
          <t>Data is only in the file Kemdata_bilge_water_från_ZEB.xlsx (not in the article)</t>
        </r>
      </text>
    </comment>
    <comment ref="AK1" authorId="0" shapeId="0" xr:uid="{A86DD040-7FC3-47A7-B990-4ABA3895C832}">
      <text>
        <r>
          <rPr>
            <sz val="10"/>
            <color rgb="FF000000"/>
            <rFont val="Calibri"/>
            <family val="2"/>
          </rPr>
          <t xml:space="preserve">Data is only in the file Kemdata_bilge_water_från_ZEB.xlsx (not in the article) </t>
        </r>
      </text>
    </comment>
    <comment ref="AL1" authorId="0" shapeId="0" xr:uid="{3B4555DC-E926-4F67-89E0-23B072DAAA86}">
      <text>
        <r>
          <rPr>
            <sz val="10"/>
            <color rgb="FF000000"/>
            <rFont val="Calibri"/>
            <family val="2"/>
            <scheme val="minor"/>
          </rPr>
          <t>Data is only in the file Kemdata_bilge_water_från_ZEB.xlsx (not in the article)</t>
        </r>
        <r>
          <rPr>
            <sz val="10"/>
            <color rgb="FF000000"/>
            <rFont val="Calibri"/>
            <family val="2"/>
            <scheme val="minor"/>
          </rPr>
          <t xml:space="preserve"> </t>
        </r>
      </text>
    </comment>
    <comment ref="AM1" authorId="0" shapeId="0" xr:uid="{A53D1A1D-491E-46A8-B178-A5F3F99FBDE9}">
      <text>
        <r>
          <rPr>
            <sz val="10"/>
            <color rgb="FF000000"/>
            <rFont val="Calibri"/>
            <family val="2"/>
            <scheme val="minor"/>
          </rPr>
          <t>Data is only in the file Kemdata_bilge_water_från_ZEB.xlsx (not in the article)</t>
        </r>
        <r>
          <rPr>
            <sz val="10"/>
            <color rgb="FF000000"/>
            <rFont val="Calibri"/>
            <family val="2"/>
            <scheme val="minor"/>
          </rPr>
          <t xml:space="preserve"> </t>
        </r>
      </text>
    </comment>
    <comment ref="AN1" authorId="0" shapeId="0" xr:uid="{70348804-E43C-41B2-890F-3EA9461F3DA8}">
      <text>
        <r>
          <rPr>
            <sz val="10"/>
            <color rgb="FF000000"/>
            <rFont val="Calibri"/>
            <family val="2"/>
            <scheme val="minor"/>
          </rPr>
          <t>Data is only in the file Kemdata_bilge_water_från_ZEB.xlsx (not in the article)</t>
        </r>
        <r>
          <rPr>
            <sz val="10"/>
            <color rgb="FF000000"/>
            <rFont val="Calibri"/>
            <family val="2"/>
            <scheme val="minor"/>
          </rPr>
          <t xml:space="preserve"> </t>
        </r>
      </text>
    </comment>
    <comment ref="AO1" authorId="0" shapeId="0" xr:uid="{53A5558B-6B5B-4A27-B785-9AB18C3B6D3F}">
      <text>
        <r>
          <rPr>
            <sz val="10"/>
            <color rgb="FF000000"/>
            <rFont val="Calibri"/>
            <family val="2"/>
            <scheme val="minor"/>
          </rPr>
          <t>Data is only in the file Kemdata_bilge_water_från_ZEB.xlsx (not in the article)</t>
        </r>
        <r>
          <rPr>
            <sz val="10"/>
            <color rgb="FF000000"/>
            <rFont val="Calibri"/>
            <family val="2"/>
            <scheme val="minor"/>
          </rPr>
          <t xml:space="preserve"> </t>
        </r>
      </text>
    </comment>
    <comment ref="AM2" authorId="0" shapeId="0" xr:uid="{115D75ED-2962-42ED-8D60-2DA08348514A}">
      <text>
        <r>
          <rPr>
            <sz val="10"/>
            <color rgb="FF000000"/>
            <rFont val="Tahoma"/>
            <family val="2"/>
          </rPr>
          <t>m-xylene</t>
        </r>
      </text>
    </comment>
    <comment ref="AH6" authorId="0" shapeId="0" xr:uid="{7FA34263-055B-4E96-A02B-A8D8CB5E687A}">
      <text>
        <r>
          <rPr>
            <b/>
            <sz val="9"/>
            <color rgb="FF000000"/>
            <rFont val="Tahoma"/>
            <family val="2"/>
          </rPr>
          <t>Analys har ej skett inom rekommenderad tid från provtagning</t>
        </r>
      </text>
    </comment>
    <comment ref="AH7" authorId="0" shapeId="0" xr:uid="{3277C3F9-FD28-4C33-9FC1-9E9232319F3D}">
      <text>
        <r>
          <rPr>
            <b/>
            <sz val="9"/>
            <color rgb="FF000000"/>
            <rFont val="Tahoma"/>
            <family val="2"/>
          </rPr>
          <t>Analys har ej skett inom rekommenderad tid från provtagning</t>
        </r>
      </text>
    </comment>
    <comment ref="AH8" authorId="0" shapeId="0" xr:uid="{1A42B963-9E98-45AF-BCFA-277F77259C75}">
      <text>
        <r>
          <rPr>
            <b/>
            <sz val="9"/>
            <color indexed="81"/>
            <rFont val="Tahoma"/>
            <family val="2"/>
          </rPr>
          <t>Analys har ej skett inom rekommenderad tid från provtagning</t>
        </r>
      </text>
    </comment>
    <comment ref="AH9" authorId="0" shapeId="0" xr:uid="{DEB34514-2B97-405F-8E3F-35420226C74B}">
      <text>
        <r>
          <rPr>
            <b/>
            <sz val="9"/>
            <color indexed="81"/>
            <rFont val="Tahoma"/>
            <family val="2"/>
          </rPr>
          <t>Analys har ej skett inom rekommenderad tid från provtagning</t>
        </r>
      </text>
    </comment>
    <comment ref="AH10" authorId="0" shapeId="0" xr:uid="{BB2E35EC-685F-4706-A468-6ADA3A2B7281}">
      <text>
        <r>
          <rPr>
            <b/>
            <sz val="9"/>
            <color rgb="FF000000"/>
            <rFont val="Tahoma"/>
            <family val="2"/>
          </rPr>
          <t>Analys har ej skett inom rekommenderad tid från provtagning</t>
        </r>
      </text>
    </comment>
    <comment ref="AH11" authorId="0" shapeId="0" xr:uid="{D75704E5-3442-4A60-A7C5-3983F8BD8502}">
      <text>
        <r>
          <rPr>
            <b/>
            <sz val="9"/>
            <color rgb="FF000000"/>
            <rFont val="Tahoma"/>
            <family val="2"/>
          </rPr>
          <t>Analys har ej skett inom rekommenderad tid från provtagning</t>
        </r>
      </text>
    </comment>
    <comment ref="AH12" authorId="0" shapeId="0" xr:uid="{87ADBA26-E9DF-4F4B-8F47-6D58CD597F02}">
      <text>
        <r>
          <rPr>
            <b/>
            <sz val="9"/>
            <color rgb="FF000000"/>
            <rFont val="Tahoma"/>
            <family val="2"/>
          </rPr>
          <t>Analys har ej skett inom rekommenderad tid från provtagning</t>
        </r>
      </text>
    </comment>
    <comment ref="AH13" authorId="0" shapeId="0" xr:uid="{7B7229FD-0BDB-427B-9408-5ED5A78F1B90}">
      <text>
        <r>
          <rPr>
            <b/>
            <sz val="9"/>
            <color rgb="FF000000"/>
            <rFont val="Tahoma"/>
            <family val="2"/>
          </rPr>
          <t>Analys har ej skett inom rekommenderad tid från provtagning</t>
        </r>
      </text>
    </comment>
    <comment ref="AG16" authorId="0" shapeId="0" xr:uid="{A26CBBC0-E38F-423B-B7BC-4CAC6420DE33}">
      <text>
        <r>
          <rPr>
            <b/>
            <sz val="9"/>
            <color rgb="FF000000"/>
            <rFont val="Tahoma"/>
            <family val="2"/>
          </rPr>
          <t>Analys har ej skett inom rekommenderad tid från provtagning</t>
        </r>
      </text>
    </comment>
    <comment ref="AH16" authorId="0" shapeId="0" xr:uid="{EA1BFDD2-2028-4714-8B5B-3598FD22CBF0}">
      <text>
        <r>
          <rPr>
            <b/>
            <sz val="9"/>
            <color rgb="FF000000"/>
            <rFont val="Tahoma"/>
            <family val="2"/>
          </rPr>
          <t>Analys har ej skett inom rekommenderad tid från provtagning</t>
        </r>
      </text>
    </comment>
    <comment ref="AG19" authorId="0" shapeId="0" xr:uid="{C10E9A16-0897-448C-8EC2-8CC0C717D220}">
      <text>
        <r>
          <rPr>
            <b/>
            <sz val="9"/>
            <color rgb="FF000000"/>
            <rFont val="Tahoma"/>
            <family val="2"/>
          </rPr>
          <t>Analys har ej skett inom rekommenderad tid från provtagning</t>
        </r>
      </text>
    </comment>
    <comment ref="AH19" authorId="0" shapeId="0" xr:uid="{536DD07D-F387-4088-9336-48268EFEFC9B}">
      <text>
        <r>
          <rPr>
            <b/>
            <sz val="9"/>
            <color indexed="81"/>
            <rFont val="Tahoma"/>
            <family val="2"/>
          </rPr>
          <t>Analys har ej skett inom rekommenderad tid från provtagning</t>
        </r>
      </text>
    </comment>
    <comment ref="AG20" authorId="0" shapeId="0" xr:uid="{CF9A5334-2960-43E1-9AFC-56F21BE2637E}">
      <text>
        <r>
          <rPr>
            <b/>
            <sz val="9"/>
            <color rgb="FF000000"/>
            <rFont val="Tahoma"/>
            <family val="2"/>
          </rPr>
          <t>Analys har ej skett inom rekommenderad tid från provtagning</t>
        </r>
      </text>
    </comment>
    <comment ref="AH20" authorId="0" shapeId="0" xr:uid="{0136881E-8CBC-42D8-BFBA-55D0AAF7E3CD}">
      <text>
        <r>
          <rPr>
            <b/>
            <sz val="9"/>
            <color indexed="81"/>
            <rFont val="Tahoma"/>
            <family val="2"/>
          </rPr>
          <t>Analys har ej skett inom rekommenderad tid från provtagning</t>
        </r>
      </text>
    </comment>
    <comment ref="AG21" authorId="0" shapeId="0" xr:uid="{6106781B-FA5A-4154-9481-323FE82CD63B}">
      <text>
        <r>
          <rPr>
            <b/>
            <sz val="9"/>
            <color rgb="FF000000"/>
            <rFont val="Tahoma"/>
            <family val="2"/>
          </rPr>
          <t>Analys har ej skett inom rekommenderad tid från provtagning</t>
        </r>
      </text>
    </comment>
    <comment ref="B39" authorId="0" shapeId="0" xr:uid="{C8F5DC02-3B2A-4168-B417-6199BD75F42E}">
      <text>
        <r>
          <rPr>
            <sz val="10"/>
            <color rgb="FF000000"/>
            <rFont val="Tahoma"/>
            <family val="2"/>
          </rPr>
          <t>OWS = oily water separators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Microsoft Office-användare</author>
  </authors>
  <commentList>
    <comment ref="BJ154" authorId="0" shapeId="0" xr:uid="{191843E6-0E5B-49F7-85D6-D01FFD9A5EDC}">
      <text>
        <r>
          <rPr>
            <sz val="10"/>
            <color rgb="FF000000"/>
            <rFont val="Tahoma"/>
            <family val="2"/>
          </rPr>
          <t>Angavs i ref som NC (Not collected). Gäller för samtliga n/a för ref 4, 5, 6 samt 7</t>
        </r>
      </text>
    </comment>
  </commentList>
</comments>
</file>

<file path=xl/sharedStrings.xml><?xml version="1.0" encoding="utf-8"?>
<sst xmlns="http://schemas.openxmlformats.org/spreadsheetml/2006/main" count="28376" uniqueCount="1368">
  <si>
    <t>Reference</t>
  </si>
  <si>
    <t>Vessel</t>
  </si>
  <si>
    <t>LOD or LOQ available</t>
  </si>
  <si>
    <t>Antimony (tot</t>
  </si>
  <si>
    <t>Antimony (diss)</t>
  </si>
  <si>
    <t>Arsenic (tot)</t>
  </si>
  <si>
    <t>Arsenic (diss)</t>
  </si>
  <si>
    <t>Beryllium (tot)</t>
  </si>
  <si>
    <t>Beryllium (diss)</t>
  </si>
  <si>
    <t>Bismuth (tot)</t>
  </si>
  <si>
    <t>Cadmium (tot)</t>
  </si>
  <si>
    <t>Cadmium (diss)</t>
  </si>
  <si>
    <t>Chromium (tot)</t>
  </si>
  <si>
    <t>Chromium (diss)</t>
  </si>
  <si>
    <t>Copper (tot)</t>
  </si>
  <si>
    <t>Copper (diss)</t>
  </si>
  <si>
    <t>Gold (tot)</t>
  </si>
  <si>
    <t>Lead (tot)</t>
  </si>
  <si>
    <t>Lead (diss)</t>
  </si>
  <si>
    <t>Magnesium (tot)</t>
  </si>
  <si>
    <t>Mercury (tot)</t>
  </si>
  <si>
    <t>Nickel (tot)</t>
  </si>
  <si>
    <t>Nickel (diss)</t>
  </si>
  <si>
    <t>Selenium (tot)</t>
  </si>
  <si>
    <t>Selenium (diss)</t>
  </si>
  <si>
    <t>Silver (tot)</t>
  </si>
  <si>
    <t>Silver (diss)</t>
  </si>
  <si>
    <t>Thallium (tot)</t>
  </si>
  <si>
    <t>Thallium (diss)</t>
  </si>
  <si>
    <t>Tungsten (tot)</t>
  </si>
  <si>
    <t>Zinc (tot)</t>
  </si>
  <si>
    <t>Zinc (diss)</t>
  </si>
  <si>
    <t>Ferry C</t>
  </si>
  <si>
    <t>unknown</t>
  </si>
  <si>
    <t>n/a</t>
  </si>
  <si>
    <t>Ferry D</t>
  </si>
  <si>
    <t>Ferry E</t>
  </si>
  <si>
    <t>Crusie ship J</t>
  </si>
  <si>
    <t>no</t>
  </si>
  <si>
    <t>Crusie ship A</t>
  </si>
  <si>
    <t>Crusie ship T2</t>
  </si>
  <si>
    <t>Crusie ship P</t>
  </si>
  <si>
    <t>Crusie ship F</t>
  </si>
  <si>
    <t>Crusie ship U</t>
  </si>
  <si>
    <t>Crusie ship B</t>
  </si>
  <si>
    <t>Crusie ship K</t>
  </si>
  <si>
    <t>Crusie ship N</t>
  </si>
  <si>
    <t>Crusie ship O</t>
  </si>
  <si>
    <t>Crusie ship Q</t>
  </si>
  <si>
    <t>Crusie ship S</t>
  </si>
  <si>
    <t>Clipper_Odessy</t>
  </si>
  <si>
    <t>LOD</t>
  </si>
  <si>
    <t>Sea_bird</t>
  </si>
  <si>
    <t>Spirit_of_Alsaka</t>
  </si>
  <si>
    <t>Spirit_of_Columbia</t>
  </si>
  <si>
    <t>Spirit_of_Discorvery</t>
  </si>
  <si>
    <t>Spirit_of_endwavor</t>
  </si>
  <si>
    <t>Yorktown_clipper</t>
  </si>
  <si>
    <t>Princess</t>
  </si>
  <si>
    <t>Sky</t>
  </si>
  <si>
    <t>Wind</t>
  </si>
  <si>
    <t>Sea lion</t>
  </si>
  <si>
    <t>Clipper odyssey</t>
  </si>
  <si>
    <t>Spirit of Columbia</t>
  </si>
  <si>
    <t>Spirit of Discorvey</t>
  </si>
  <si>
    <t>Spirit of Endeavor</t>
  </si>
  <si>
    <t>Spirit of Yorktown</t>
  </si>
  <si>
    <t>Sea bird</t>
  </si>
  <si>
    <t>LOQ</t>
  </si>
  <si>
    <t>Spirit of Alaska</t>
  </si>
  <si>
    <t>Spirit of 98</t>
  </si>
  <si>
    <t>Yorktown clipper</t>
  </si>
  <si>
    <t>Clipper Odyssey</t>
  </si>
  <si>
    <t>Stdev</t>
  </si>
  <si>
    <t>95% CI lower</t>
  </si>
  <si>
    <t>95% CI upper</t>
  </si>
  <si>
    <t>analyzed sampels</t>
  </si>
  <si>
    <t>LOQ or LOD available?</t>
  </si>
  <si>
    <t>1 2-dichlorobenzene</t>
  </si>
  <si>
    <t>1 4-dichlorobenzene</t>
  </si>
  <si>
    <t>1,1 dichloroethane</t>
  </si>
  <si>
    <t>1,1,1,2- tetrachloroethane</t>
  </si>
  <si>
    <t>1,2-dichloroethane</t>
  </si>
  <si>
    <t>1.2.4-trimethylbenzene</t>
  </si>
  <si>
    <t>1.3.5-trimethylbenzene</t>
  </si>
  <si>
    <t>2,4,6-Trichlorophenol</t>
  </si>
  <si>
    <t>2-butanone</t>
  </si>
  <si>
    <t>2-chlorophenol</t>
  </si>
  <si>
    <t>2-nitrophenol</t>
  </si>
  <si>
    <t>3/4-methyl phenol</t>
  </si>
  <si>
    <t>4-isopropyl toluene</t>
  </si>
  <si>
    <t>4-methyl-2-pentanone</t>
  </si>
  <si>
    <t>Acetone</t>
  </si>
  <si>
    <t>alpha-BHC</t>
  </si>
  <si>
    <t>Benzoic acid</t>
  </si>
  <si>
    <t>Benzyl Alchohol</t>
  </si>
  <si>
    <t>bis(2-ethylhexyl)phthalate</t>
  </si>
  <si>
    <t xml:space="preserve">Bromodichloromethane / Dichlorobromomethane </t>
  </si>
  <si>
    <t xml:space="preserve">Bromoform/Tribromomethane </t>
  </si>
  <si>
    <t>bromomethane</t>
  </si>
  <si>
    <t>butylbenzyl phthalate</t>
  </si>
  <si>
    <t>carbon disulfide</t>
  </si>
  <si>
    <t>carbon tetrachloride</t>
  </si>
  <si>
    <t>chloroethane</t>
  </si>
  <si>
    <t xml:space="preserve">Chloroform/Trichloromethane </t>
  </si>
  <si>
    <t>chloromethane</t>
  </si>
  <si>
    <t>cyanide</t>
  </si>
  <si>
    <t>delta-BHC</t>
  </si>
  <si>
    <t>Dibromochloromethane</t>
  </si>
  <si>
    <t>dichlorodifluoromethane</t>
  </si>
  <si>
    <t>Diethylphthalate</t>
  </si>
  <si>
    <t>di-n-butylphthalate</t>
  </si>
  <si>
    <t>di-n-octylphthalate</t>
  </si>
  <si>
    <t>endosulfan sulfate</t>
  </si>
  <si>
    <t>Ethylbenzene</t>
  </si>
  <si>
    <t>heptachlor</t>
  </si>
  <si>
    <t>m&amp;p xylene</t>
  </si>
  <si>
    <t>methylene chloride</t>
  </si>
  <si>
    <t>O-xylene</t>
  </si>
  <si>
    <t>phenanthrene</t>
  </si>
  <si>
    <t>Phenol</t>
  </si>
  <si>
    <t>Styrene</t>
  </si>
  <si>
    <t>tetrachloroethylene/tetrachloroethene</t>
  </si>
  <si>
    <t>toluene</t>
  </si>
  <si>
    <t>trichloroethene</t>
  </si>
  <si>
    <t>benzene</t>
  </si>
  <si>
    <t>n/d</t>
  </si>
  <si>
    <t>Caledoinian sky</t>
  </si>
  <si>
    <t>Safari Endeavor</t>
  </si>
  <si>
    <t>Wilderness Discovery</t>
  </si>
  <si>
    <t>Admirality dream</t>
  </si>
  <si>
    <t>Wilderness Explorer</t>
  </si>
  <si>
    <t>Dawn Princess</t>
  </si>
  <si>
    <t>Norwegian Sky</t>
  </si>
  <si>
    <t>Norwegian Wind</t>
  </si>
  <si>
    <t>Ocean Princess</t>
  </si>
  <si>
    <t>Regal Princess</t>
  </si>
  <si>
    <t>Sea Princess</t>
  </si>
  <si>
    <t>Star Princess</t>
  </si>
  <si>
    <t>Sun Princess</t>
  </si>
  <si>
    <t>Sea_lion</t>
  </si>
  <si>
    <t>Spirit_of_columbia</t>
  </si>
  <si>
    <t>Spirit_of_endeavour</t>
  </si>
  <si>
    <t>York_clipper</t>
  </si>
  <si>
    <t>Carnival</t>
  </si>
  <si>
    <t>Average</t>
  </si>
  <si>
    <t xml:space="preserve">Pink color codes indicate measurements below Limit of quantification (LOQ) or Limit of detecion (LOD). </t>
  </si>
  <si>
    <t xml:space="preserve">Half of the reported LOD or LOQ was used in the analyze. If no LOD or LOQ was available, a 0 was used. </t>
  </si>
  <si>
    <t>Madjidian, J., and A. Rantanen. 2011. Port Reception Facilities for Ship-generated Sewage. In Cleanship task 4.5. Baltic Sea region programme.</t>
  </si>
  <si>
    <t>ADEC Alaska Department of Environmental Conservation. 2000. Alaska Cruise Ship Initiative 2000 Season: Part 2 Final Report.</t>
  </si>
  <si>
    <t>ADEC Alaska Department of Environmental Conservation. 2004. Assessment of Cruise Ship and Ferry Wastewater Impacts in Alaska. Commercial Passenger Vessel Environmental Compliance Program.</t>
  </si>
  <si>
    <t>ADEC Alaska Department of Environmental Conservation. 2002. The Impact of Cruise Ship Wastewater Discharge on Alaska Waters. Science Advisory Panel. Commercial Passenger Vessel Environmental Compliance Program.</t>
  </si>
  <si>
    <t>ADEC Alaska Department of Environmental Conservation. 2011. Small Commercial Passenger Vessel and Ferry Wastewater Sampling Results. .</t>
  </si>
  <si>
    <t>ADEC Alaska Department of Environmental Conservation. 2010. Small Commercial Passenger Vessel and Ferry Wastewater Sampling Results.</t>
  </si>
  <si>
    <t>ADEC Alaska Department of Environmental Conservation. 2009. Small Commercial Passenger Vessel and Ferry Wastewater Sampling Results.</t>
  </si>
  <si>
    <t>ADEC Alaska Department of Environmental Conservation. 2008. Small Passenger Vessel Wastewater Sampling Results.</t>
  </si>
  <si>
    <t>ADEC Alaska Department of Environmental Conservation. 2007. Small Ship Wastewater Sampling Results.</t>
  </si>
  <si>
    <t>ADEC Alaska Department of Environmental Conservation. 2006. Small Ship Wastewater Sampling Results.</t>
  </si>
  <si>
    <t>ADEC Alaska Department of Environmental Conservation. 2005. Small Ship Wastewater Sampling Results.</t>
  </si>
  <si>
    <t>ADEC Alaska Department of Environmental Conservation. 2013. Small Commercial Passenger Vessel and Ferry Wastewater Sampling Results.</t>
  </si>
  <si>
    <t>ADEC Alaska Department of Environmental Conservation. 2012. Small Commercial Passenger Vessel and Ferry Wastewater Sampling Results</t>
  </si>
  <si>
    <t>Reference title</t>
  </si>
  <si>
    <t>LOD or LOQ available?</t>
  </si>
  <si>
    <t>Sea Bird</t>
  </si>
  <si>
    <t>Sea Lion</t>
  </si>
  <si>
    <t>Safari Legacy</t>
  </si>
  <si>
    <t>Island Princess</t>
  </si>
  <si>
    <t>USEPA. 2006b. U.S. Environmental Protection Agency. Sampling Episode Report Holland America Veendam Sampling Episode 6503.</t>
  </si>
  <si>
    <t>USEPA. 2006. U.S. Environmental Protection Agency. Sampling Episode Report Holland America Veendam Sampling Episode 6503.</t>
  </si>
  <si>
    <t>USEPA. 2006. U.S. Environmental Protection Agency. Sampling Episode Report Norwegian Star Sampling Episode 6504.</t>
  </si>
  <si>
    <t>USEPA. 2006. U.S. Environmental Protection Agency. Sampling Episode Report Princess Cruise Lines - Island Princess Sampling Episode 6505.</t>
  </si>
  <si>
    <t>unit:µg/L</t>
  </si>
  <si>
    <t>µg/L</t>
  </si>
  <si>
    <t>Vessel type</t>
  </si>
  <si>
    <t>vessel</t>
  </si>
  <si>
    <t>Analyte</t>
  </si>
  <si>
    <t>oil index</t>
  </si>
  <si>
    <t>fraction &gt;C10-C12</t>
  </si>
  <si>
    <t>fraction &gt;C12-C16</t>
  </si>
  <si>
    <t>fraction &gt;C16-C35</t>
  </si>
  <si>
    <t>fraction &gt;C35-&lt;C40</t>
  </si>
  <si>
    <t>naphthalene</t>
  </si>
  <si>
    <t>acenaphthylene</t>
  </si>
  <si>
    <t>acenaphthene</t>
  </si>
  <si>
    <t>fluorene</t>
  </si>
  <si>
    <t>anthracene</t>
  </si>
  <si>
    <t>fluoranthene</t>
  </si>
  <si>
    <t>pyrene</t>
  </si>
  <si>
    <t>benz(a)anthracene</t>
  </si>
  <si>
    <t>chrysene</t>
  </si>
  <si>
    <t>benz(b)fluoranthene</t>
  </si>
  <si>
    <t>benz(k)fluoranthene</t>
  </si>
  <si>
    <t>benz(a)pyrene</t>
  </si>
  <si>
    <t>dibenzo(ah)anthracene</t>
  </si>
  <si>
    <t>benzo(ghi)perylene</t>
  </si>
  <si>
    <t>indeno(123cd)pyrene</t>
  </si>
  <si>
    <t>PAH, sum 16</t>
  </si>
  <si>
    <t>PAH, sum carcinogenic</t>
  </si>
  <si>
    <t>PAH, sum other</t>
  </si>
  <si>
    <t>PAH, sum L</t>
  </si>
  <si>
    <t>PAH, sum M</t>
  </si>
  <si>
    <t>PAH, sum H</t>
  </si>
  <si>
    <t>anionic surfactants</t>
  </si>
  <si>
    <t>katjoniska tensider</t>
  </si>
  <si>
    <t>nonjoniska tensider</t>
  </si>
  <si>
    <t>ethylbenzene</t>
  </si>
  <si>
    <t>m,p-xylene</t>
  </si>
  <si>
    <t>o-xylene</t>
  </si>
  <si>
    <t>xylenes, sum</t>
  </si>
  <si>
    <t>Aluminum</t>
  </si>
  <si>
    <t>Antimony</t>
  </si>
  <si>
    <t>Arsenic</t>
  </si>
  <si>
    <t>Cadmium</t>
  </si>
  <si>
    <t>Chromium</t>
  </si>
  <si>
    <t>Cobalt</t>
  </si>
  <si>
    <t>Copper</t>
  </si>
  <si>
    <t>Iron</t>
  </si>
  <si>
    <t>Lead</t>
  </si>
  <si>
    <t>Magnesium</t>
  </si>
  <si>
    <t>Manganese</t>
  </si>
  <si>
    <t>Nickel</t>
  </si>
  <si>
    <t>Selenium</t>
  </si>
  <si>
    <t>Sodium</t>
  </si>
  <si>
    <t>Vanadium</t>
  </si>
  <si>
    <t>Zinc</t>
  </si>
  <si>
    <t>CAS</t>
  </si>
  <si>
    <t>91-20-3</t>
  </si>
  <si>
    <t>208-96-8</t>
  </si>
  <si>
    <t>83-32-9</t>
  </si>
  <si>
    <t>86-73-7</t>
  </si>
  <si>
    <t>85-01-8</t>
  </si>
  <si>
    <t>120-12-7</t>
  </si>
  <si>
    <t>206-44-0</t>
  </si>
  <si>
    <t>129-00-0</t>
  </si>
  <si>
    <t>56-55-3</t>
  </si>
  <si>
    <t>218-01-9</t>
  </si>
  <si>
    <t>205-99-2</t>
  </si>
  <si>
    <t>207-08-9</t>
  </si>
  <si>
    <t>50-32-8</t>
  </si>
  <si>
    <t>53-70-3</t>
  </si>
  <si>
    <t>191-24-2</t>
  </si>
  <si>
    <t>193-39-5</t>
  </si>
  <si>
    <t>71-43-2</t>
  </si>
  <si>
    <t>108-88-3</t>
  </si>
  <si>
    <t>100-41-4</t>
  </si>
  <si>
    <t>108-38-3</t>
  </si>
  <si>
    <t>95-47-6</t>
  </si>
  <si>
    <t>7429-90-5</t>
  </si>
  <si>
    <t>7440-36-0</t>
  </si>
  <si>
    <t>7440-38-2</t>
  </si>
  <si>
    <t>7440-43-9</t>
  </si>
  <si>
    <t>7440-47-3</t>
  </si>
  <si>
    <t>7440-48-4</t>
  </si>
  <si>
    <t>7440-50-8</t>
  </si>
  <si>
    <t>7439-89-6</t>
  </si>
  <si>
    <t>7439-92-1</t>
  </si>
  <si>
    <t>7439-95-4</t>
  </si>
  <si>
    <t>7439-96-5</t>
  </si>
  <si>
    <t>7440-02-0</t>
  </si>
  <si>
    <t>7782-49-2</t>
  </si>
  <si>
    <t>7440-23-5</t>
  </si>
  <si>
    <t>7440-62-2</t>
  </si>
  <si>
    <t>7440-66-6</t>
  </si>
  <si>
    <t>Category</t>
  </si>
  <si>
    <t>Petroleum</t>
  </si>
  <si>
    <t>PAH</t>
  </si>
  <si>
    <t>Detergent</t>
  </si>
  <si>
    <t>Metal</t>
  </si>
  <si>
    <t>Total</t>
  </si>
  <si>
    <t>Filtered</t>
  </si>
  <si>
    <t>Source 1</t>
  </si>
  <si>
    <t>RoPax</t>
  </si>
  <si>
    <t>Ship A1</t>
  </si>
  <si>
    <t>Ship A2</t>
  </si>
  <si>
    <t>Ship B1</t>
  </si>
  <si>
    <t>Ship B2</t>
  </si>
  <si>
    <t>Ship B3</t>
  </si>
  <si>
    <t>Ship C1</t>
  </si>
  <si>
    <t>Ship C2</t>
  </si>
  <si>
    <t>Passenger ferry</t>
  </si>
  <si>
    <t>Ship D1</t>
  </si>
  <si>
    <t>Ship D3</t>
  </si>
  <si>
    <t>Crusie ship</t>
  </si>
  <si>
    <t>Ship E</t>
  </si>
  <si>
    <t>Ship F</t>
  </si>
  <si>
    <t>RoRo</t>
  </si>
  <si>
    <t>Ship G</t>
  </si>
  <si>
    <t>Source 5</t>
  </si>
  <si>
    <t>Container ship</t>
  </si>
  <si>
    <t>Container ship 1</t>
  </si>
  <si>
    <t>Container ship 2</t>
  </si>
  <si>
    <t>Bulk carrier</t>
  </si>
  <si>
    <t>Bulk carrier 3</t>
  </si>
  <si>
    <t>Source 3</t>
  </si>
  <si>
    <t>OWS</t>
  </si>
  <si>
    <t>System A</t>
  </si>
  <si>
    <t>System B</t>
  </si>
  <si>
    <t>System C</t>
  </si>
  <si>
    <t>System D</t>
  </si>
  <si>
    <t>System E</t>
  </si>
  <si>
    <t>System F</t>
  </si>
  <si>
    <t>System G</t>
  </si>
  <si>
    <t>System H</t>
  </si>
  <si>
    <t>System I</t>
  </si>
  <si>
    <t>System J</t>
  </si>
  <si>
    <t>System K</t>
  </si>
  <si>
    <t>System L</t>
  </si>
  <si>
    <t>System M</t>
  </si>
  <si>
    <t>Source 6</t>
  </si>
  <si>
    <t>Ore carrier</t>
  </si>
  <si>
    <t>References</t>
  </si>
  <si>
    <t>Tiselius, P., and K. Magnusson. 2017. Toxicity of treated bilge water: The need for revised regulatory control. Marine Pollution Bulletin 114:860-866.</t>
  </si>
  <si>
    <t>US EPA. 2011. Oily Bilgewater Separators. EPA 800-R-11-007.</t>
  </si>
  <si>
    <r>
      <t xml:space="preserve">McLaughlin, C., D. Falatko, R. Danesi, and R. Albert. 2014. Characterizing shipboard bilgewater effluent before and after treatment. Environmental Science and Pollution Research </t>
    </r>
    <r>
      <rPr>
        <b/>
        <sz val="11"/>
        <color theme="1"/>
        <rFont val="Calibri"/>
        <family val="2"/>
      </rPr>
      <t>21</t>
    </r>
    <r>
      <rPr>
        <sz val="11"/>
        <color theme="1"/>
        <rFont val="Calibri"/>
        <family val="2"/>
      </rPr>
      <t>:5637-5652.</t>
    </r>
  </si>
  <si>
    <t>Penny, R. L., and M. Suominen-Yeh. 2006. Biological Bilge Water Treatment System. Naval Engineers Journal 118:45-50.</t>
  </si>
  <si>
    <t>Product_name</t>
  </si>
  <si>
    <t>Company</t>
  </si>
  <si>
    <t>Paint_type</t>
  </si>
  <si>
    <t>Active_substance</t>
  </si>
  <si>
    <t>Substance_code</t>
  </si>
  <si>
    <t>Leaching_rate(value)</t>
  </si>
  <si>
    <t>Leaching_rate(unit)</t>
  </si>
  <si>
    <t>Method</t>
  </si>
  <si>
    <t>Use</t>
  </si>
  <si>
    <t>Comment</t>
  </si>
  <si>
    <t>International paint</t>
  </si>
  <si>
    <t>Copper compound</t>
  </si>
  <si>
    <t>S00</t>
  </si>
  <si>
    <t>microg/cm2/day</t>
  </si>
  <si>
    <t>ABC 3</t>
  </si>
  <si>
    <t>PPG architectural finishes inc</t>
  </si>
  <si>
    <t>Self-polishing</t>
  </si>
  <si>
    <t>Ziram</t>
  </si>
  <si>
    <t>Copper(I)oxide</t>
  </si>
  <si>
    <t>1317-39-1</t>
  </si>
  <si>
    <t>Hempel A/S</t>
  </si>
  <si>
    <t>ISO 10890:2010 Paints and Varnishes – Modeling of Biocides Release Rate from Antifouling Paints by Mass Balance Calculation</t>
  </si>
  <si>
    <t>Professional use only</t>
  </si>
  <si>
    <t>Jotun paint</t>
  </si>
  <si>
    <t>BLUE 3GEBLU, DARK RED 3GEDRD, BLACK 3GE099</t>
  </si>
  <si>
    <t>Antifouling SeaSafe</t>
  </si>
  <si>
    <t>Jotun paints inc</t>
  </si>
  <si>
    <t>copper oxide or copper thiocyanate?</t>
  </si>
  <si>
    <t>Antifouling SeaSafe Ultra</t>
  </si>
  <si>
    <t>Sea nine</t>
  </si>
  <si>
    <t>S04</t>
  </si>
  <si>
    <t>64359-81-5</t>
  </si>
  <si>
    <t>Antifouling Seavictor 50</t>
  </si>
  <si>
    <t>Thiram</t>
  </si>
  <si>
    <t>S07</t>
  </si>
  <si>
    <t>137-26-8</t>
  </si>
  <si>
    <t>Awlcraft</t>
  </si>
  <si>
    <t>Diuron</t>
  </si>
  <si>
    <t>BP201 CHARCOAL BLACK, BP401 MEDIUM GREEN, BP501 LIGHT BLUE, BP502 DEEP BLUE, BP701 RED</t>
  </si>
  <si>
    <t>AYB#10</t>
  </si>
  <si>
    <t>Altex</t>
  </si>
  <si>
    <t>Octhilinone</t>
  </si>
  <si>
    <t>AYB#5</t>
  </si>
  <si>
    <t>Biltema Antifouling</t>
  </si>
  <si>
    <t>Boero Bartolomeo</t>
  </si>
  <si>
    <t>Leaching, CEPE</t>
  </si>
  <si>
    <t>Amateur and professional use</t>
  </si>
  <si>
    <t>Coppercoat Extra</t>
  </si>
  <si>
    <t>Coppercoat Marine Antifouling Paint</t>
  </si>
  <si>
    <t>K70 RED, K75 BLUE, K76 BLACK</t>
  </si>
  <si>
    <t>K50 RED, K51 BLUE, K53 GREEN, K52 BLACK</t>
  </si>
  <si>
    <t>4490B RED, 5590B GREEN, 6690B BLUE, 6696B DARK BLUE, 7740B GRAY WHITE, 7790B BLACK, 8890B BROWN</t>
  </si>
  <si>
    <t>YBA549 RED, YBA579 BLACK, YBA 569 BLUE, YBA559 GREEN</t>
  </si>
  <si>
    <t>449B RED, 559B GREEN, 669B BLUE, 779B BLACK</t>
  </si>
  <si>
    <t>Globic</t>
  </si>
  <si>
    <t>HEMPEL'S A/F GLOBIC NCT 8195M (19990 (czarny), 37000 (niebieski), 58000 (czerwony), 62900 (brązowy))</t>
  </si>
  <si>
    <t>Hempel</t>
  </si>
  <si>
    <t>Sea Nine</t>
  </si>
  <si>
    <t>Hempel's Antifouling Globic NCT 8190M</t>
  </si>
  <si>
    <t>DCOIT</t>
  </si>
  <si>
    <t>Hempel's Antifouling Olympic 86951</t>
  </si>
  <si>
    <t>Zinc oxide</t>
  </si>
  <si>
    <t>S06</t>
  </si>
  <si>
    <t>1314-13-2</t>
  </si>
  <si>
    <t>Hydrocoat</t>
  </si>
  <si>
    <t>Interclene 165</t>
  </si>
  <si>
    <t>Interclene 175</t>
  </si>
  <si>
    <t>Zineb</t>
  </si>
  <si>
    <t>S05</t>
  </si>
  <si>
    <t>12122-67-7</t>
  </si>
  <si>
    <t>BCA449 A/F RED, BCA779 A/F BLACK</t>
  </si>
  <si>
    <t>BRA570 RED, BRA572 BLACK</t>
  </si>
  <si>
    <t>BLACK BCA 172/5, RED BCA 170/5</t>
  </si>
  <si>
    <t>Intersmooth 360</t>
  </si>
  <si>
    <t>Zinc pyrithione</t>
  </si>
  <si>
    <t>S03</t>
  </si>
  <si>
    <t>13463-41-7</t>
  </si>
  <si>
    <t>DARK BROWN BEA368/5, DARK RED BEA369/5</t>
  </si>
  <si>
    <t>BLACK BEA461/5, BLUE BEA462/5, DARK BRWON BEA468/5, DARK RED BEA469/5</t>
  </si>
  <si>
    <t>Interspeed 5617</t>
  </si>
  <si>
    <t>RED BQA654/5GL, BLACK BQA659/5GL</t>
  </si>
  <si>
    <t>BRA640 RED, BRA641 BLUE, BRA642 BLACK, BRA643 GREEN, BRA644 OCEAN GRAY</t>
  </si>
  <si>
    <t>BLACK BQA679/5GL, RED BQA674/5GL</t>
  </si>
  <si>
    <t>Interspeed 642</t>
  </si>
  <si>
    <t>Interspeed 642 (OSCAR#3592)</t>
  </si>
  <si>
    <t>Micron 66</t>
  </si>
  <si>
    <t>Interlux</t>
  </si>
  <si>
    <t>YBA470 BLUE, YBA471 GREEN, YBA472 RED, YBA473 BLACK</t>
  </si>
  <si>
    <t>Micron 77</t>
  </si>
  <si>
    <t>Copper pyrithione</t>
  </si>
  <si>
    <t>S01</t>
  </si>
  <si>
    <t>14915-37-8</t>
  </si>
  <si>
    <t>Micron Extra</t>
  </si>
  <si>
    <t>Dichlofluanid</t>
  </si>
  <si>
    <t>5690 BLUE, 5691 GREEN, 5692 RED, 5693 BLACK, 5694 SHARK WHITE, 5695 BROWN, 5696 DARK BLUE</t>
  </si>
  <si>
    <t>5790 BLUE, 5791 GREEN, 5792 RED, 5793 BLACK, 5794 SHARK WHITE</t>
  </si>
  <si>
    <t>Micron Extra(3616)</t>
  </si>
  <si>
    <t>International Farbenwerke</t>
  </si>
  <si>
    <t>Mille Xtra</t>
  </si>
  <si>
    <t>Olympic 86901</t>
  </si>
  <si>
    <t>19990 BLACK, 30240 BRIGHT BLUE, 50300 LIGHT RED, 51110 RED</t>
  </si>
  <si>
    <t>1240 BLUE, 1340 GREEN, 1640 RED, 1840 BLACK</t>
  </si>
  <si>
    <t>1878 BLACK, 1378 GREEN, 1278 BLUE</t>
  </si>
  <si>
    <t>BLACK NAU993, BLUE NAU990, RED NAU 992</t>
  </si>
  <si>
    <t>BLACK NAU883, RED NAU882, BLUE NAU880</t>
  </si>
  <si>
    <t>Sea Barrier 1000</t>
  </si>
  <si>
    <t>Carboline</t>
  </si>
  <si>
    <t>Sea Barrier 3000</t>
  </si>
  <si>
    <t>Copper oxide</t>
  </si>
  <si>
    <t>Sea Barrier 4000</t>
  </si>
  <si>
    <t>Semi-hard, semi-ablative</t>
  </si>
  <si>
    <t>Sea Barrier Alloy 100</t>
  </si>
  <si>
    <t>Sea Barrier Alloy 100 PLUS suspends this product with new formula, seen 2016-04-19</t>
  </si>
  <si>
    <t>Sea Barrier Extend</t>
  </si>
  <si>
    <t>Sea Force 60 (Spl)</t>
  </si>
  <si>
    <t>Jotun A/S</t>
  </si>
  <si>
    <t>SeaForce 30 (DARK RED, LIGHT RED)</t>
  </si>
  <si>
    <t>Hydrolysing</t>
  </si>
  <si>
    <t>SeaForce 60</t>
  </si>
  <si>
    <t>SeaForce 90</t>
  </si>
  <si>
    <t>Seaguardian</t>
  </si>
  <si>
    <t>SeaQuantum Classic S</t>
  </si>
  <si>
    <t>SeaQuantum Ultra S (DARK RED, LIGHT RED)</t>
  </si>
  <si>
    <t>SeaSafe</t>
  </si>
  <si>
    <t>SeaVictor 40</t>
  </si>
  <si>
    <t>PPG Coatings</t>
  </si>
  <si>
    <t>Sigma Ecofleet 290</t>
  </si>
  <si>
    <t>PPG Protective and Marine Coatings</t>
  </si>
  <si>
    <t>S09</t>
  </si>
  <si>
    <t>330-54-1</t>
  </si>
  <si>
    <t>Copper oxide or copper hydroxide or cuprous thiocyanate?</t>
  </si>
  <si>
    <t>K64B GREEN, K60B RED, K61B BLUE, K62B BLACK</t>
  </si>
  <si>
    <t>K60 RED, K61 BLUE, K62 BALCK, K64 GREEN</t>
  </si>
  <si>
    <t>K90 RED, K91 BLUE, K93 BLACK, K94 GREEN</t>
  </si>
  <si>
    <t>K94B GREEN, K90B RED, K91B BLUE, K93B BLACK</t>
  </si>
  <si>
    <t>BLACK NAU773, BLUE NAU770, RED NAU772</t>
  </si>
  <si>
    <t>Trilux</t>
  </si>
  <si>
    <t>S08</t>
  </si>
  <si>
    <t>1085-98-9</t>
  </si>
  <si>
    <t>Trilux 33</t>
  </si>
  <si>
    <t>Copper thiocyanate</t>
  </si>
  <si>
    <t>1111-67-7</t>
  </si>
  <si>
    <t>Polishing</t>
  </si>
  <si>
    <t>498A WHITE, 493A, BLACK</t>
  </si>
  <si>
    <t>Ultra</t>
  </si>
  <si>
    <t>International paint LLC</t>
  </si>
  <si>
    <t>Hard</t>
  </si>
  <si>
    <t>3449 RED, 3559 GREEN, 3669 BLUE, 3779, BLACK</t>
  </si>
  <si>
    <t>2779N BLACK, 2669N BLUE</t>
  </si>
  <si>
    <t>VC Offshore</t>
  </si>
  <si>
    <t>Vivid</t>
  </si>
  <si>
    <t>Pettit Marine</t>
  </si>
  <si>
    <t>Ablative/Hard</t>
  </si>
  <si>
    <t>VIVID</t>
  </si>
  <si>
    <t>B-94 BLACK, B-93 GREEN, B-91 BLUE</t>
  </si>
  <si>
    <t>counts</t>
  </si>
  <si>
    <t>average</t>
  </si>
  <si>
    <t>95% CI low</t>
  </si>
  <si>
    <t>95% CI high</t>
  </si>
  <si>
    <t>Lifetime</t>
  </si>
  <si>
    <t>Mille Light Copper</t>
  </si>
  <si>
    <t>Cruiser One</t>
  </si>
  <si>
    <t>HEMPEL’S ANTIFOULING GLOBIC NCT 8190M (w kolorach: 19990 (czarny), 58000 (czerwony), 62900 (brązowy))</t>
  </si>
  <si>
    <t>Biltema Antifouling BS</t>
  </si>
  <si>
    <t>concentration percentage by weight</t>
  </si>
  <si>
    <t>Author(s)</t>
  </si>
  <si>
    <t>Year</t>
  </si>
  <si>
    <t>Title</t>
  </si>
  <si>
    <t>Department of Pesticide Regulation in California (DPR) (2016)</t>
  </si>
  <si>
    <t xml:space="preserve"> Release rates determined with method ISO (2010) and obtained from DPR via email</t>
  </si>
  <si>
    <t>New Zeeland Environmental Protection Authority (2012)</t>
  </si>
  <si>
    <t xml:space="preserve">New Zealand EPA. 2013. Application for the Reassessment of a Group of Hazardous Substances  under Section 63 of the Hazardous Substances and New Organisms Act 1996. </t>
  </si>
  <si>
    <t>E. Ytreberg et al (2010)</t>
  </si>
  <si>
    <t>Ytreberg, E., J. Karlsson, and B. Eklund. 2010. Comparison of toxicity and release rates of Cu and Zn from anti-fouling paints leached in natural and artificial brackish seawater. Science of the Total Environment 408:2459-2466.</t>
  </si>
  <si>
    <t>this work and release rates calculated using method ISO (2010)</t>
  </si>
  <si>
    <t>Calculated using method: ISO. 2010. Modelling of Biocide Release Rate from Antifouling Paints by Mass-Balance Calculation. International Standard ISO 10890. 2010.</t>
  </si>
  <si>
    <t>Ref. nr.</t>
  </si>
  <si>
    <t>System</t>
  </si>
  <si>
    <t>MEPC 69/4/5, annex 4</t>
  </si>
  <si>
    <t>ECS-HYCHLOR System (consisting of filtration and disinfection with Active Substance sodium hypochlorite formed by in situ electrochlorination, followed by neutralization with sodium thiosulfate)</t>
  </si>
  <si>
    <t>MEPC 69/4/5, annex 5</t>
  </si>
  <si>
    <t>NK-Cl BlueBallast System (consisting of disinfection with Active Substance sodium hypochlorite, followed by neutralization with sodium thiosulfate)</t>
  </si>
  <si>
    <t>MEPC 69/4/5, annex 6 and MEPC 66/2/2</t>
  </si>
  <si>
    <t>ATPS-BLUEsys Ballast Water Management System (consisting of disinfection with Active Substance sodium hypochlorite formed by in situ electrolysis, followed by neutralization with sodium thiosulfate)</t>
  </si>
  <si>
    <t>MEPC 68/2/21 annex 5, MEPC 66/2/7 annex 7 and MEPC 66/2/3</t>
  </si>
  <si>
    <t>Ecomarine-EC Ballast Water Management System (consisting of filtration, disinfection with Active Substance sodium hypochlorite formed by in situ electrolysis, followed by neutralization with sodium thiosulfate)</t>
  </si>
  <si>
    <t>MEPC 67/2/4, annex 6</t>
  </si>
  <si>
    <t>KURITA Ballast Water Management System (consisting of disinfection with Active Substance sodium hypochlorite followed by neutralization with sodium sulfite)</t>
  </si>
  <si>
    <t>MEPC 67/2/4, annex 5</t>
  </si>
  <si>
    <t>BlueZoneTM Ballast Water Management System (consisting of disinfection with Active Substance ozone formed in situ, followed by neutralization with sodium thiosulfate)</t>
  </si>
  <si>
    <t>MEPC 67/2/4, annex 4</t>
  </si>
  <si>
    <t>MARINOMATE™ Ballast Water Management System (consisting of plankill pipe™ unit, disinfection with Active Substance sodium hypochlorite formed by in situ electrolysis, followed by neutralization with sodium thiosulfate)</t>
  </si>
  <si>
    <t>MEPC 66/2/10, annex 5</t>
  </si>
  <si>
    <t>Evonik Ballast Water Treatment System with PERACLEAN® Ocean (consisting of treatment with the Preparation PERACLEAN® Ocean containing Active Substances peracetic acid and hydrogen peroxide, followed by neutralization with catalase and sodium sulphite)</t>
  </si>
  <si>
    <t>MEPC 65/2/19, annex 7</t>
  </si>
  <si>
    <t>OceanDoctor Ballast Water Management System (consisting of filtration and disinfection with uv irradiation and photo-catalytic oxidation using oh-radical as Active Substance)</t>
  </si>
  <si>
    <t>MEPC 65/2/19, annex 5</t>
  </si>
  <si>
    <t>EcoGuardianTM Ballast Water Management System (consisting of disinfection with Active Substance sodium hypochlorite formed by in situ electrolysis, followed by neutralization with sodium thiosulfate)</t>
  </si>
  <si>
    <t>MEPC 65/2/9, annex 5</t>
  </si>
  <si>
    <t>AQUARIUS® EC Ballast Water Management System (consisting of disinfection with Active Substance sodium hypochlorite formed by in situ electrolysis, followed by neutralization with sodium bisulfite)</t>
  </si>
  <si>
    <t>MEPC 64/2/7, annex 6</t>
  </si>
  <si>
    <t>Smart Ballast Ballast Water Management System (consisting of disinfection with Active Substance sodium hypochlorite formed by in situ electrolysis, followed by neutralization with sodium thiosulfate)</t>
  </si>
  <si>
    <t>MEPC 64/2/7, annex 5</t>
  </si>
  <si>
    <t>JFE BallastAce that makes use of NEO-CHLOR MARINETM Ballast Water Management System (consisting of filtration, disinfection with Active Substance sodium hypochlorite, followed by neutralization with sodium sulfite)</t>
  </si>
  <si>
    <t>MEPC 64/2/6, annex 4</t>
  </si>
  <si>
    <t>DESMI Ocean Guard Ballast Water Management System (consisting of filtration and disinfection with UV irradiation and Active Substance ozone)</t>
  </si>
  <si>
    <t>MEPC 63/2/21, annex 6</t>
  </si>
  <si>
    <t>Neo-PurimarTM Ballast Water Management System (consisting of filtration and treatment with Active Substance sodium hypochlorite formed by in situ electrolysis, followed by further treatment with sodium hypochlorite and neutralization with sodium thiosulfate)</t>
  </si>
  <si>
    <t>MEPC 63/2/11, annex 6</t>
  </si>
  <si>
    <t>MICROFADETM Ballast Water Management System (consisting of filtration and disinfection with Active Substance calcium hypochlorite, followed by neutralization with sodium sulphite)</t>
  </si>
  <si>
    <t>MEPC 63/2/11, annex 5</t>
  </si>
  <si>
    <t>ERMA FIRST Ballast Water Management System (consisting of filtration, cyclonic separation and treatment with Active Substance sodium hypochlorite formed by in situ electrolysis, followed by neutralization with sodium bisulfite)</t>
  </si>
  <si>
    <t>MEPC 63/2/10, annex 6</t>
  </si>
  <si>
    <t>SiCURETM Ballast Water Management System (consisting of filtration and treatment with Active Substance sodium hypochlorite formed by in situ electrolysis, followed by neutralization with sodium sulfite)</t>
  </si>
  <si>
    <t>MEPC 62/2/18, annex 6</t>
  </si>
  <si>
    <t>PurimarTM Ballast Water Management System (consisting of filtration and treatment with Active Substance sodium hypochlorite formed by in situ electrolysis, followed by neutralization with sodium thiosulfate)</t>
  </si>
  <si>
    <t>MEPC 62/2/18, annex 5</t>
  </si>
  <si>
    <t>HiBallastTM Ballast Water Management System (consisting of filtration, disinfection with Active Substance sodium hypochlorite formed by in situ electrolysis, followed by neutralization with sodium thiosulphate)</t>
  </si>
  <si>
    <t>MEPC 60/2/16, annex 7</t>
  </si>
  <si>
    <t>Severn Trent De Nora BalPure® Ballast Water Management System</t>
  </si>
  <si>
    <t>MEPC 61/2/21, annex 6 and MEPC 58/2/2</t>
  </si>
  <si>
    <t>Ecochlor® Ballast Water Management System</t>
  </si>
  <si>
    <t>MEPC 61/2/21, annex 5 and MEPC 60/2/8</t>
  </si>
  <si>
    <t>OceanGuardTM Ballast Water Management System</t>
  </si>
  <si>
    <t>MEPC 61/2/15, annex 9</t>
  </si>
  <si>
    <t>BalClor Ballast Water Management System</t>
  </si>
  <si>
    <t>MEPC 60/2/12, annex 5</t>
  </si>
  <si>
    <t>JFE Ballast Water Management System (JFE-BWMS) that makes use of TG Ballastcleaner and TG Environmentalguard</t>
  </si>
  <si>
    <t>MEPC 60/2/11, annex 7</t>
  </si>
  <si>
    <t>Resource Ballast Technologies System</t>
  </si>
  <si>
    <t>MEPC 59/2/16, annex 6</t>
  </si>
  <si>
    <t>NK-O3 BlueBallast System (Ozone)</t>
  </si>
  <si>
    <t>MEPC 59/2/16, annex 5</t>
  </si>
  <si>
    <t>RWO Ballast Water Management System (CleanBallast)</t>
  </si>
  <si>
    <t>MEPC 58/2/8, annex 4</t>
  </si>
  <si>
    <t>OceanSaver® Ballast Water Management System</t>
  </si>
  <si>
    <t>MEPC 58/2/7, annex 7</t>
  </si>
  <si>
    <t>Electro-Clean System (ECS)</t>
  </si>
  <si>
    <t>MEPC 57/2/10, annex 7</t>
  </si>
  <si>
    <t>SEDNA® using PERACLEAN® OCEAN</t>
  </si>
  <si>
    <t>MEPC 55/2/5</t>
  </si>
  <si>
    <t>PureBallast Management System</t>
  </si>
  <si>
    <t>MEPC 66/2/7, annex 4 and MEPC 62/2/12, annex 4</t>
  </si>
  <si>
    <t>Ballast Water Management System with PERACLEAN® Ocean (SKY-SYSTEM®) (consisting of treatment with Preparation PERACLEAN® Ocean containing Active Substances peracetic acid and hydrogen peroxide, followed by neutralization with sodium sulphite)</t>
  </si>
  <si>
    <t>MEPC 61/2/15, annex 6</t>
  </si>
  <si>
    <t>Special Pipe Hybrid Ballast Water Management System combined with Ozone treatment version (SP-Hybrid BWMS Ozone version)</t>
  </si>
  <si>
    <t>MEPC 59/2/19, annex 5</t>
  </si>
  <si>
    <t>Greenship Sedinox Ballast Water Management System</t>
  </si>
  <si>
    <t>MEPC 60/2/11, annex 4</t>
  </si>
  <si>
    <t xml:space="preserve">GloEn-PatrolTM  Ballast Water Management System </t>
  </si>
  <si>
    <t>MEPC 62/2/18, annex 4 and MEPC 61/2/15, annex 5</t>
  </si>
  <si>
    <t>AquaStar™ Ballast Water Management System (consisting of cavitation (Smart Pipe), disinfection with Active Substance sodium hypochlorite formed by in situ electrolysis, followed by neutralization with sodium thiosulphate)</t>
  </si>
  <si>
    <t>MEPC 61/2/15, annex 8</t>
  </si>
  <si>
    <t>ARA Ballast Ballast Water Management System</t>
  </si>
  <si>
    <t>MEPC 59/2/16, annex 8</t>
  </si>
  <si>
    <t>Hyundai Heavy Industries Co., Ltd. (HHI) Ballast Water Managemant System (EcoBallast)</t>
  </si>
  <si>
    <t>MEPC 57/2, annex 5</t>
  </si>
  <si>
    <t>Hitachi Ballast Water Purification System (ClearBallast)</t>
  </si>
  <si>
    <t>System -&gt;</t>
  </si>
  <si>
    <t>References -&gt;</t>
  </si>
  <si>
    <t>water</t>
  </si>
  <si>
    <t>Chemcial_name</t>
  </si>
  <si>
    <t>1,1,1,2-Tetrachloroethane</t>
  </si>
  <si>
    <t>1,1,1-Trichloroethane</t>
  </si>
  <si>
    <t>1,1,1-Trichloroethene</t>
  </si>
  <si>
    <t>1,1,2,2-Tetrachloroethane</t>
  </si>
  <si>
    <t>1,1,2-Trichloroethane</t>
  </si>
  <si>
    <t>1,1-Dibromoethane</t>
  </si>
  <si>
    <t>1,1-Dichloroethane</t>
  </si>
  <si>
    <t>1,1-Dichloroethene</t>
  </si>
  <si>
    <t>1,1-Dichloropropane</t>
  </si>
  <si>
    <t>1,2,3-Trichlorobenzene</t>
  </si>
  <si>
    <t>1,2,3-Trichloropropane</t>
  </si>
  <si>
    <t>1,2,4-Tribromobenzene</t>
  </si>
  <si>
    <t>1,2,4-Trichlorobenzene</t>
  </si>
  <si>
    <t>1,2-Dibromo-3-chloropropane</t>
  </si>
  <si>
    <t>1,2-Dibromoethane</t>
  </si>
  <si>
    <t>1,2-Dibromomethane</t>
  </si>
  <si>
    <t>1,2-Dichloroethane</t>
  </si>
  <si>
    <t>1,2-Dichloropropane</t>
  </si>
  <si>
    <t>1,3,5-Tribromobenzene</t>
  </si>
  <si>
    <t>1,3,5-Trichlorobenzene</t>
  </si>
  <si>
    <t>1,3-Dichloropropane</t>
  </si>
  <si>
    <t>2,2-dichloropropane</t>
  </si>
  <si>
    <t>2,3,4,5-Tetrachlorophenol</t>
  </si>
  <si>
    <t>2,3,4,6-Tetrachlorophenol</t>
  </si>
  <si>
    <t>2,3,4-Trichlorophenol</t>
  </si>
  <si>
    <t>2,3,5,6-Tetrachlorophenol</t>
  </si>
  <si>
    <t>2,3,5-Trichlorophenol</t>
  </si>
  <si>
    <t>2,3,6-Trichlorophenol</t>
  </si>
  <si>
    <t>2,3-Dichlorophenol</t>
  </si>
  <si>
    <t>2,3-Dihydroxybenzoic acid</t>
  </si>
  <si>
    <t>2,5-Dihydroxybenzoic acid</t>
  </si>
  <si>
    <t>2,4,5-Trichlorophenol</t>
  </si>
  <si>
    <t>2,4,6-Tribromophenol</t>
  </si>
  <si>
    <t>2,4-Dibromophenol</t>
  </si>
  <si>
    <t>2,4-Dichlorophenol</t>
  </si>
  <si>
    <t>2,5-Dichlorophenol</t>
  </si>
  <si>
    <t>2,6-Dibromophenol</t>
  </si>
  <si>
    <t>2,6-Dichlorophenol</t>
  </si>
  <si>
    <t>2-Chlorophenol</t>
  </si>
  <si>
    <t>2-Chlorotoluene</t>
  </si>
  <si>
    <t>3,4-Dichlorophenol</t>
  </si>
  <si>
    <t>3,4,5-trichlorophenol</t>
  </si>
  <si>
    <t>3,5-Dichlorophenol</t>
  </si>
  <si>
    <t>3-Chlorophenol</t>
  </si>
  <si>
    <t>4-Chlorophenol</t>
  </si>
  <si>
    <t>4-Chlorotoluene</t>
  </si>
  <si>
    <t>Acetaldehyde</t>
  </si>
  <si>
    <t>Acetic acid</t>
  </si>
  <si>
    <t>Benzene</t>
  </si>
  <si>
    <t>Bromate ion</t>
  </si>
  <si>
    <t>Bromide</t>
  </si>
  <si>
    <t>Bromobenzene</t>
  </si>
  <si>
    <t>Bromochloroacetic acid</t>
  </si>
  <si>
    <t>Bromochloroacetonitrile</t>
  </si>
  <si>
    <t>Bromochloromethane</t>
  </si>
  <si>
    <t>Chloral hydrate</t>
  </si>
  <si>
    <t>Chlorate (ClO3-)</t>
  </si>
  <si>
    <t>Chlorine dioxide</t>
  </si>
  <si>
    <t>Chlorine ion</t>
  </si>
  <si>
    <t>Chlorine, free-residual</t>
  </si>
  <si>
    <t>Chlorine, combined-residual</t>
  </si>
  <si>
    <t>Chlorite</t>
  </si>
  <si>
    <t>Chlorobenzene</t>
  </si>
  <si>
    <t>Chloropicrin</t>
  </si>
  <si>
    <t>Cis-1,2-dichloroethene</t>
  </si>
  <si>
    <t>Cis-1,-dichloropropane</t>
  </si>
  <si>
    <t>Cis-1,3-dichloropropene</t>
  </si>
  <si>
    <t>Dalapon</t>
  </si>
  <si>
    <t>Dibromoacetic acid</t>
  </si>
  <si>
    <t>Dibromoacetonitrile</t>
  </si>
  <si>
    <t>Dibromochloroacetonitrile</t>
  </si>
  <si>
    <t>Dibromochloroacetic acid</t>
  </si>
  <si>
    <t>Dibromomethane</t>
  </si>
  <si>
    <t>Dichloroacetic acid</t>
  </si>
  <si>
    <t>Dichloroacetonitrile</t>
  </si>
  <si>
    <t>Dichloroamine</t>
  </si>
  <si>
    <t>Dichlorobromoacetonitrile</t>
  </si>
  <si>
    <t>Dichlorobromoacetic acid</t>
  </si>
  <si>
    <t>Dichlorobromomethane</t>
  </si>
  <si>
    <t>Dichloromethane</t>
  </si>
  <si>
    <t>Formaldehyde</t>
  </si>
  <si>
    <t>Hydrogen peroxide</t>
  </si>
  <si>
    <t>Hypobromous acid</t>
  </si>
  <si>
    <t>Hypochlorous acid</t>
  </si>
  <si>
    <t>Isocyanuric acid</t>
  </si>
  <si>
    <t>Monobromoacetic acid</t>
  </si>
  <si>
    <t>Monobromoacetonitrile</t>
  </si>
  <si>
    <t>Monochloramine</t>
  </si>
  <si>
    <t>Monochloroacetic acid</t>
  </si>
  <si>
    <t>Monochloroacetonitrile</t>
  </si>
  <si>
    <t>Ozone</t>
  </si>
  <si>
    <t>Pentachlorophenol</t>
  </si>
  <si>
    <t>Peracetic acid</t>
  </si>
  <si>
    <t>Perchlorate</t>
  </si>
  <si>
    <t>Potassium bromate</t>
  </si>
  <si>
    <t>Sodium bromate</t>
  </si>
  <si>
    <t>Sodium Chlorate</t>
  </si>
  <si>
    <t>Sodium hypochlorite</t>
  </si>
  <si>
    <t>Sodium thiosulphate</t>
  </si>
  <si>
    <t>Sodium sulfate</t>
  </si>
  <si>
    <t>Sodium sulfite</t>
  </si>
  <si>
    <r>
      <t>Sulfide (S</t>
    </r>
    <r>
      <rPr>
        <vertAlign val="subscript"/>
        <sz val="11"/>
        <rFont val="Calibri"/>
        <family val="2"/>
        <scheme val="minor"/>
      </rPr>
      <t>2</t>
    </r>
    <r>
      <rPr>
        <sz val="10"/>
        <rFont val="Arial"/>
        <family val="2"/>
      </rPr>
      <t>)</t>
    </r>
  </si>
  <si>
    <t>Tetrachloroethene</t>
  </si>
  <si>
    <t>Tetrabromomethane</t>
  </si>
  <si>
    <t>Tetrachloromethane</t>
  </si>
  <si>
    <t>Thiosulfate</t>
  </si>
  <si>
    <t>Toluene</t>
  </si>
  <si>
    <t>Trans-1,2-dichloroethene</t>
  </si>
  <si>
    <t>Trans-1,-dichloropropane</t>
  </si>
  <si>
    <t>Trans-1,3-dichloropropene</t>
  </si>
  <si>
    <t>Tribromoacetic acid</t>
  </si>
  <si>
    <t>Tribromoacetonitrile</t>
  </si>
  <si>
    <t>Tribromomethane</t>
  </si>
  <si>
    <t>Trichloroacetic acid</t>
  </si>
  <si>
    <t>Trichloroacetonitrile</t>
  </si>
  <si>
    <t>Trichloramine</t>
  </si>
  <si>
    <t>Trichloroethene</t>
  </si>
  <si>
    <t>Trichloromethane</t>
  </si>
  <si>
    <t>Trichloropropane</t>
  </si>
  <si>
    <t>o-Dichlorobenzene</t>
  </si>
  <si>
    <t>m-Dichlorobenzene</t>
  </si>
  <si>
    <t>p-Dichlorobenzene</t>
  </si>
  <si>
    <t>Vinyl chloride</t>
  </si>
  <si>
    <t>m-xylene</t>
  </si>
  <si>
    <t>p-xylene</t>
  </si>
  <si>
    <t>71-55-6</t>
  </si>
  <si>
    <t>79-34-5</t>
  </si>
  <si>
    <t>79-00-5</t>
  </si>
  <si>
    <t>557-91-5</t>
  </si>
  <si>
    <t>75-34-3</t>
  </si>
  <si>
    <t>75-35-4</t>
  </si>
  <si>
    <t>78-99-9</t>
  </si>
  <si>
    <t>87-61-6</t>
  </si>
  <si>
    <t>96-18-4</t>
  </si>
  <si>
    <t>615-54-3</t>
  </si>
  <si>
    <t>120-82-1</t>
  </si>
  <si>
    <t>96-12-8</t>
  </si>
  <si>
    <t>106-93-4</t>
  </si>
  <si>
    <t>107-06-2</t>
  </si>
  <si>
    <t>78-87-5</t>
  </si>
  <si>
    <t>626-39-1</t>
  </si>
  <si>
    <t>142-28-9</t>
  </si>
  <si>
    <t>594-20-7</t>
  </si>
  <si>
    <t>4901-51-3</t>
  </si>
  <si>
    <t>58-90-2</t>
  </si>
  <si>
    <t>15950-66-0</t>
  </si>
  <si>
    <t>935-95-5</t>
  </si>
  <si>
    <t>933-78-8</t>
  </si>
  <si>
    <t>933-75-5</t>
  </si>
  <si>
    <t>576-24-9</t>
  </si>
  <si>
    <t>303-38-8</t>
  </si>
  <si>
    <t>490-79-9</t>
  </si>
  <si>
    <t>95-95-4</t>
  </si>
  <si>
    <t>118-79-6</t>
  </si>
  <si>
    <t>88-06-2</t>
  </si>
  <si>
    <t>615-58-7</t>
  </si>
  <si>
    <t>120-83-2</t>
  </si>
  <si>
    <t>583-78-8</t>
  </si>
  <si>
    <t>608-33-3</t>
  </si>
  <si>
    <t>87-65-0</t>
  </si>
  <si>
    <t>95-57-8</t>
  </si>
  <si>
    <t>95-49-8</t>
  </si>
  <si>
    <t>95-77-2</t>
  </si>
  <si>
    <t>609-19-8</t>
  </si>
  <si>
    <t>591-35-5</t>
  </si>
  <si>
    <t>108-43-0</t>
  </si>
  <si>
    <t>106-48-9</t>
  </si>
  <si>
    <t>106-43-4</t>
  </si>
  <si>
    <t>75-07-0</t>
  </si>
  <si>
    <t>64-19-7</t>
  </si>
  <si>
    <t>15541-45-4</t>
  </si>
  <si>
    <t>108-86-1</t>
  </si>
  <si>
    <t>5589-96-8</t>
  </si>
  <si>
    <t>83463-62-1</t>
  </si>
  <si>
    <t>74-97-5</t>
  </si>
  <si>
    <t>302-17-0</t>
  </si>
  <si>
    <t>14866-68-3</t>
  </si>
  <si>
    <t>10049-04-4</t>
  </si>
  <si>
    <t>14998-27-7</t>
  </si>
  <si>
    <t>108-90-7</t>
  </si>
  <si>
    <t>76-06-2</t>
  </si>
  <si>
    <t>75-99-0</t>
  </si>
  <si>
    <t>631-64-1</t>
  </si>
  <si>
    <t>3252-43-5</t>
  </si>
  <si>
    <t>144772-39-4</t>
  </si>
  <si>
    <t>5278-95-5</t>
  </si>
  <si>
    <t>124-48-1</t>
  </si>
  <si>
    <t>74-95-3</t>
  </si>
  <si>
    <t>79-43-6</t>
  </si>
  <si>
    <t>3018-12-0</t>
  </si>
  <si>
    <t>3400-09-7</t>
  </si>
  <si>
    <t>60523-73-1</t>
  </si>
  <si>
    <t>71133-14-7</t>
  </si>
  <si>
    <t>75-27-4</t>
  </si>
  <si>
    <t>75-09-2</t>
  </si>
  <si>
    <t>50-00-0</t>
  </si>
  <si>
    <t>7722-84-1</t>
  </si>
  <si>
    <t>7790-92-3</t>
  </si>
  <si>
    <t>108-80-5</t>
  </si>
  <si>
    <t>79-08-3</t>
  </si>
  <si>
    <t>590-17-0</t>
  </si>
  <si>
    <t>10599-90-3</t>
  </si>
  <si>
    <t>79-11-8</t>
  </si>
  <si>
    <t>107-14-2</t>
  </si>
  <si>
    <t>10028-15-6</t>
  </si>
  <si>
    <t>87-86-5</t>
  </si>
  <si>
    <t>79-21-0</t>
  </si>
  <si>
    <t>14797-73-0</t>
  </si>
  <si>
    <t>108-95-2</t>
  </si>
  <si>
    <t>7758-01-2</t>
  </si>
  <si>
    <t>7789-38-0</t>
  </si>
  <si>
    <t>7775-09-9</t>
  </si>
  <si>
    <t>7681-52-9</t>
  </si>
  <si>
    <t>7772-98-7</t>
  </si>
  <si>
    <t>127-18-4</t>
  </si>
  <si>
    <t>558-13-4</t>
  </si>
  <si>
    <t>56-23-5</t>
  </si>
  <si>
    <t>75-96-7</t>
  </si>
  <si>
    <t>75519-19-6</t>
  </si>
  <si>
    <t>75-25-2</t>
  </si>
  <si>
    <t>76-03-9</t>
  </si>
  <si>
    <t>545-06-2</t>
  </si>
  <si>
    <t>10025-85-1</t>
  </si>
  <si>
    <t>79-01-6</t>
  </si>
  <si>
    <t>67-66-3</t>
  </si>
  <si>
    <t>Multiple</t>
  </si>
  <si>
    <t>95-50-1</t>
  </si>
  <si>
    <t>541-73-1</t>
  </si>
  <si>
    <t>106-46-7</t>
  </si>
  <si>
    <t>75-01-4</t>
  </si>
  <si>
    <t>106-42-3</t>
  </si>
  <si>
    <t>Chemical_group</t>
  </si>
  <si>
    <t>Haloethane</t>
  </si>
  <si>
    <t>Halopropane</t>
  </si>
  <si>
    <t>Chlorinated phenol</t>
  </si>
  <si>
    <t>Halophenol</t>
  </si>
  <si>
    <t>Aldehyde</t>
  </si>
  <si>
    <t>Inorganic</t>
  </si>
  <si>
    <t>Haloacetic acid</t>
  </si>
  <si>
    <t>Haloacetonitrile</t>
  </si>
  <si>
    <t>Aldehyde hydrate</t>
  </si>
  <si>
    <t>Halonitroalkane</t>
  </si>
  <si>
    <t>Halopropionic acid</t>
  </si>
  <si>
    <t>Halomethane</t>
  </si>
  <si>
    <t>Haloamine</t>
  </si>
  <si>
    <t>Haloethene</t>
  </si>
  <si>
    <t>sea water</t>
  </si>
  <si>
    <t>2.33</t>
  </si>
  <si>
    <t>Brackish water</t>
  </si>
  <si>
    <t>Fresh water</t>
  </si>
  <si>
    <t>no information about water</t>
  </si>
  <si>
    <t>sea water and brackish water</t>
  </si>
  <si>
    <t>Seawater</t>
  </si>
  <si>
    <t>Sea water</t>
  </si>
  <si>
    <t>freshwater</t>
  </si>
  <si>
    <t>seawater</t>
  </si>
  <si>
    <t>brackish water</t>
  </si>
  <si>
    <t>treated seawater</t>
  </si>
  <si>
    <t>treated brackish water</t>
  </si>
  <si>
    <t>treated sea water</t>
  </si>
  <si>
    <t>Treated brackish water</t>
  </si>
  <si>
    <t>Brackish water neutralized</t>
  </si>
  <si>
    <t>seawater neutralized</t>
  </si>
  <si>
    <t>seawater and brackish water</t>
  </si>
  <si>
    <t>neutralizated ballast water</t>
  </si>
  <si>
    <t>fresh water</t>
  </si>
  <si>
    <t>Fresch water</t>
  </si>
  <si>
    <t>treated ballast water</t>
  </si>
  <si>
    <t>water unknown</t>
  </si>
  <si>
    <t>no info</t>
  </si>
  <si>
    <t>no information about water, this is the maxiumums that are grey in annex 6 page 6</t>
  </si>
  <si>
    <t>Treated ballastwater</t>
  </si>
  <si>
    <t>Treated water after neutralization</t>
  </si>
  <si>
    <t>treated fresh water</t>
  </si>
  <si>
    <t>Brackishwater</t>
  </si>
  <si>
    <t>unknown water</t>
  </si>
  <si>
    <t>NEW REF</t>
  </si>
  <si>
    <t>Mercury</t>
  </si>
  <si>
    <t>Silver</t>
  </si>
  <si>
    <t>Thallium</t>
  </si>
  <si>
    <t>Aluminium</t>
  </si>
  <si>
    <t>Bismuth</t>
  </si>
  <si>
    <t>Tungsten</t>
  </si>
  <si>
    <t>total</t>
  </si>
  <si>
    <t>Dissolved</t>
  </si>
  <si>
    <t>Unit</t>
  </si>
  <si>
    <t>ug/L</t>
  </si>
  <si>
    <t>Cruise ship T2</t>
  </si>
  <si>
    <t>Cruise ship D</t>
  </si>
  <si>
    <t>Crusie ship M</t>
  </si>
  <si>
    <t>Crusie ship R</t>
  </si>
  <si>
    <t>Crusie ship L</t>
  </si>
  <si>
    <t>Crusie ship C</t>
  </si>
  <si>
    <t>Average conc  of 71 samples</t>
  </si>
  <si>
    <t>Average conc  21 vessels</t>
  </si>
  <si>
    <t>Empress of the north</t>
  </si>
  <si>
    <t>Spirit of Oceanus</t>
  </si>
  <si>
    <t>Coral Princess</t>
  </si>
  <si>
    <t>7/26/03</t>
  </si>
  <si>
    <t>Norwegian Sun</t>
  </si>
  <si>
    <t>2.22</t>
  </si>
  <si>
    <t>Pacific Princess</t>
  </si>
  <si>
    <t>Ryndam</t>
  </si>
  <si>
    <t>Seven Seas</t>
  </si>
  <si>
    <t>Statendam</t>
  </si>
  <si>
    <t>Veendam</t>
  </si>
  <si>
    <t>Volendam</t>
  </si>
  <si>
    <t>Zaandam</t>
  </si>
  <si>
    <t>7 seas navigator</t>
  </si>
  <si>
    <t>new ref</t>
  </si>
  <si>
    <t>1,1,2,2-tetrachloroethane</t>
  </si>
  <si>
    <t>1,2-dichlorobenzene</t>
  </si>
  <si>
    <t>1,3-dichlorobenzene</t>
  </si>
  <si>
    <t>1,4-dichlorobenzene</t>
  </si>
  <si>
    <t>1.1-dichloroethane</t>
  </si>
  <si>
    <t>1.1-dichloroethene</t>
  </si>
  <si>
    <t>1.2.4-trimethyl benzene</t>
  </si>
  <si>
    <t>2,4,6-trichlorophenol</t>
  </si>
  <si>
    <t>2.4 dichlorophenol</t>
  </si>
  <si>
    <t>4-nitrophenol</t>
  </si>
  <si>
    <t>Benzyl Alcohol</t>
  </si>
  <si>
    <t>bis(2-ethyl-hexyl) phthalate</t>
  </si>
  <si>
    <t>bromochloromethane</t>
  </si>
  <si>
    <t>bromodichloromethane</t>
  </si>
  <si>
    <t>bromoform</t>
  </si>
  <si>
    <t>bromomethane, methyl bromide</t>
  </si>
  <si>
    <t>butylbenzylphthalate</t>
  </si>
  <si>
    <t>chloroform</t>
  </si>
  <si>
    <t>chloromethane, methyl chloride</t>
  </si>
  <si>
    <t>dibromochloromethane</t>
  </si>
  <si>
    <t>diethylphthalate</t>
  </si>
  <si>
    <t>iodo methane</t>
  </si>
  <si>
    <t>methlyene chloride</t>
  </si>
  <si>
    <t>n-nitrosodi-n-propylamine</t>
  </si>
  <si>
    <t>n-nitrosodiumethylamine</t>
  </si>
  <si>
    <t>phenol</t>
  </si>
  <si>
    <t>tetrachloroethene</t>
  </si>
  <si>
    <t>95-63-6</t>
  </si>
  <si>
    <t>78-93-3</t>
  </si>
  <si>
    <t>88-75-5</t>
  </si>
  <si>
    <t>108-39-4/106-44-5</t>
  </si>
  <si>
    <t>108-10-1</t>
  </si>
  <si>
    <t>100-02-7</t>
  </si>
  <si>
    <t>67-64-1</t>
  </si>
  <si>
    <t>65-85-0</t>
  </si>
  <si>
    <t>100-51-6</t>
  </si>
  <si>
    <t>117-81-7</t>
  </si>
  <si>
    <t>74-83-9</t>
  </si>
  <si>
    <t>85-68-7</t>
  </si>
  <si>
    <t>75-15-0</t>
  </si>
  <si>
    <t>74-87-3</t>
  </si>
  <si>
    <t>319-85-7</t>
  </si>
  <si>
    <t>75-71-8</t>
  </si>
  <si>
    <t>84-66-2</t>
  </si>
  <si>
    <t>84-74-2</t>
  </si>
  <si>
    <t>115-29-7</t>
  </si>
  <si>
    <t>76-44-8</t>
  </si>
  <si>
    <t>74-88-4</t>
  </si>
  <si>
    <t>108-38-3/106-42-3</t>
  </si>
  <si>
    <t>Maasdam</t>
  </si>
  <si>
    <t xml:space="preserve">Pacific Princess </t>
  </si>
  <si>
    <t xml:space="preserve">Ryndam </t>
  </si>
  <si>
    <t>Seven Seas Mariner</t>
  </si>
  <si>
    <t>Spirit_of_98</t>
  </si>
  <si>
    <t>7 Seas Navigator</t>
  </si>
  <si>
    <t>US Environmental Protection Agency. (2008). Cruise ship discharge assessment report (Report #EPA842-R-07-005). Washington, DC</t>
  </si>
  <si>
    <t>Webpage</t>
  </si>
  <si>
    <t>Retreived</t>
  </si>
  <si>
    <t>Cruise ship Discharge assessement</t>
  </si>
  <si>
    <t>Nutrient</t>
  </si>
  <si>
    <t>Port reception facilities for ship-generated sewage</t>
  </si>
  <si>
    <t>Metals total</t>
  </si>
  <si>
    <t>Vessel name</t>
  </si>
  <si>
    <t>Ship type</t>
  </si>
  <si>
    <t>combined rated power of engines conected to scrubber (MW)</t>
  </si>
  <si>
    <t>mode of operation</t>
  </si>
  <si>
    <t>flow rate into the scrubber (m3/h)</t>
  </si>
  <si>
    <t>flow rate at sampling point (m3/h)</t>
  </si>
  <si>
    <t>Engine load (%MCR)</t>
  </si>
  <si>
    <t>sulphur content in fuel</t>
  </si>
  <si>
    <t>sample description</t>
  </si>
  <si>
    <t xml:space="preserve">Naphthalene μg/L   </t>
  </si>
  <si>
    <t xml:space="preserve">Acenaphthylene μg/L   </t>
  </si>
  <si>
    <t xml:space="preserve">Acenaphthene μg/L   </t>
  </si>
  <si>
    <t xml:space="preserve">Fluorene μg/L   </t>
  </si>
  <si>
    <t xml:space="preserve">Phenanthrene μg/L   </t>
  </si>
  <si>
    <t xml:space="preserve">Anthracene μg/L   </t>
  </si>
  <si>
    <t xml:space="preserve">Flouranthene μg/L   </t>
  </si>
  <si>
    <t>Pyrene μg/L</t>
  </si>
  <si>
    <t xml:space="preserve">Benz(a)anthrancene μg/L   </t>
  </si>
  <si>
    <t>Chrysene μg/L</t>
  </si>
  <si>
    <t>Benzo(b)fluoranthene μg/L</t>
  </si>
  <si>
    <t>Benzo(k)fluoranthene μg/L</t>
  </si>
  <si>
    <t>Benzo(a)pyrene μg/L</t>
  </si>
  <si>
    <t>EPA 16 PAH</t>
  </si>
  <si>
    <t>Total detected PAH μg/L</t>
  </si>
  <si>
    <t>MEPC 73/INF.5</t>
  </si>
  <si>
    <t>I</t>
  </si>
  <si>
    <t>Tanker</t>
  </si>
  <si>
    <t>J</t>
  </si>
  <si>
    <t>RoRo/RoPax</t>
  </si>
  <si>
    <t>H</t>
  </si>
  <si>
    <t>hybrid</t>
  </si>
  <si>
    <t>Open</t>
  </si>
  <si>
    <t>A</t>
  </si>
  <si>
    <t>not recorded</t>
  </si>
  <si>
    <t>B</t>
  </si>
  <si>
    <t>Multi-Purpose</t>
  </si>
  <si>
    <t>H(2)</t>
  </si>
  <si>
    <t>A(2)</t>
  </si>
  <si>
    <t>B(3)</t>
  </si>
  <si>
    <t>Closed</t>
  </si>
  <si>
    <t>G</t>
  </si>
  <si>
    <t>Open loop</t>
  </si>
  <si>
    <t>K</t>
  </si>
  <si>
    <t>S</t>
  </si>
  <si>
    <t>V(J)</t>
  </si>
  <si>
    <t>T</t>
  </si>
  <si>
    <t>BB</t>
  </si>
  <si>
    <t>Cruise</t>
  </si>
  <si>
    <t>K(2)</t>
  </si>
  <si>
    <t>Q(=B)</t>
  </si>
  <si>
    <t>R(=H)</t>
  </si>
  <si>
    <t>E</t>
  </si>
  <si>
    <t>Container</t>
  </si>
  <si>
    <t>P</t>
  </si>
  <si>
    <t>RoRo Container</t>
  </si>
  <si>
    <t>U</t>
  </si>
  <si>
    <t>F</t>
  </si>
  <si>
    <t>Vehicles Carrier</t>
  </si>
  <si>
    <t>D</t>
  </si>
  <si>
    <t>Scrubber inlet</t>
  </si>
  <si>
    <t>C</t>
  </si>
  <si>
    <t>B(2)</t>
  </si>
  <si>
    <t>PPR 6/INF.20</t>
  </si>
  <si>
    <t>X2(=V&amp;J)</t>
  </si>
  <si>
    <t>X3(=V&amp;J)</t>
  </si>
  <si>
    <t>Z</t>
  </si>
  <si>
    <t>X(=V&amp;J)</t>
  </si>
  <si>
    <t>O(=A)</t>
  </si>
  <si>
    <t>L</t>
  </si>
  <si>
    <t>M</t>
  </si>
  <si>
    <t>N(2)</t>
  </si>
  <si>
    <t>N</t>
  </si>
  <si>
    <t>Closed loop</t>
  </si>
  <si>
    <t>AA</t>
  </si>
  <si>
    <t>W(Q&amp;B)</t>
  </si>
  <si>
    <t>Y</t>
  </si>
  <si>
    <t>Fjordshell</t>
  </si>
  <si>
    <t>open</t>
  </si>
  <si>
    <t>Transit load</t>
  </si>
  <si>
    <t>Scrubber discharge water</t>
  </si>
  <si>
    <t>Port load</t>
  </si>
  <si>
    <t>USEPA 2011</t>
  </si>
  <si>
    <t>passenger</t>
  </si>
  <si>
    <t>closed</t>
  </si>
  <si>
    <t>PPR 6/INF.20. 2018- Review of the 2015 guidlines for exhaust gas cleaning systems(Ressolution MEPC.259(68)). Results from a German project on washwater from exhaust gas cleaning systems. Submitted by Germany.</t>
  </si>
  <si>
    <t xml:space="preserve">Ref nr. </t>
  </si>
  <si>
    <t>Kjølholt, J. S., S. Aakre, C. Jürgensen, and J. Lauridsen. 2012. Assessment of possible impacts of scrubber water discharges on the marine environment. Environmental Project No. 1431. Danish Ministry of the Environment. Environmental Protection Agency.</t>
  </si>
  <si>
    <t>US EPA. 2011. Exhaust Gas Scrubber Washwater Effluent. United States Environmental Protection Agency. Office of Wastewater Management Washington, DC 20460. EPA‐800‐R‐11‐006. November 2011.</t>
  </si>
  <si>
    <t>Ficaria</t>
  </si>
  <si>
    <t>Turner et al. 2017</t>
  </si>
  <si>
    <t>Magnolia Seaways</t>
  </si>
  <si>
    <t>Turner, D. R., I.-M. Hassellov, E. Ytreberg, and R. A. 2017. Shipping and the environment: Smokestack emissions and scrubbers. Elementa 5.</t>
  </si>
  <si>
    <t>Dibenzo(a,h)anthracene μg/L</t>
  </si>
  <si>
    <t>Benzo(g,h,i)perylene μg/L</t>
  </si>
  <si>
    <t>Indeno(1,2,3-c,d)pyrene μg/L</t>
  </si>
  <si>
    <t>port: 75, stbd: 78</t>
  </si>
  <si>
    <t>no.1:60, no.2:58</t>
  </si>
  <si>
    <t>no.3:53, no.4:57</t>
  </si>
  <si>
    <t>forward: 89, aft:90</t>
  </si>
  <si>
    <t>port: 56,5, stbd: 53,5</t>
  </si>
  <si>
    <t>port: 80, stbd: 77,5</t>
  </si>
  <si>
    <t>&lt;0,010</t>
  </si>
  <si>
    <t>Hufnagl et al 2005</t>
  </si>
  <si>
    <t>Pride of Kent</t>
  </si>
  <si>
    <t>Hufnagl, M., G. Liebezeit, and B. Behrends. 2005. Effects of SeaWater Scrubbing. BP marine.</t>
  </si>
  <si>
    <t>ref nr</t>
  </si>
  <si>
    <t>organic compounds</t>
  </si>
  <si>
    <t xml:space="preserve">Anonymous </t>
  </si>
  <si>
    <t>Anonymous, due to non-disclosure agreement</t>
  </si>
  <si>
    <t>Nitrate mg/L</t>
  </si>
  <si>
    <t>Nitrite mg/L</t>
  </si>
  <si>
    <t>-</t>
  </si>
  <si>
    <t>discharge rate m3/MWh</t>
  </si>
  <si>
    <t>MEPC_73/INF.5. Marine Environmental Protection Committee, International Maritime Agency (IMO). 20 July 2018.  Study report on analyses of water samples from exhaust gas cleaning systems</t>
  </si>
  <si>
    <t xml:space="preserve">Total Kjeldahl Nitrogen, mg/L </t>
  </si>
  <si>
    <t>total nitrate/nitrite as N, mg/L</t>
  </si>
  <si>
    <t>Total Phosphorus, mg/L</t>
  </si>
  <si>
    <t>TKN, mg/l</t>
  </si>
  <si>
    <t>Total Nitrate &amp; Nitrite, mg/L</t>
  </si>
  <si>
    <t>Nitrogen, Nitrate-Nitrite (as N), mg/L</t>
  </si>
  <si>
    <t>Sum Total Kjeldal Nitrogen (column  D + G)</t>
  </si>
  <si>
    <t>Total Nitrat + Nitrit (column E+J+K)</t>
  </si>
  <si>
    <t>Total nitrogen (TKN + Nitriat-Nitrite)</t>
  </si>
  <si>
    <t>Carnival Spirit</t>
  </si>
  <si>
    <t>Spirit of Discovery</t>
  </si>
  <si>
    <t>Yorktown Clipper</t>
  </si>
  <si>
    <t>Crystal Harmony</t>
  </si>
  <si>
    <t>Norweigan Wind</t>
  </si>
  <si>
    <t>Norweigan Sky</t>
  </si>
  <si>
    <t>Spirit of Glacier</t>
  </si>
  <si>
    <t>Admiralty Dream</t>
  </si>
  <si>
    <t>Caledonian Sky</t>
  </si>
  <si>
    <t>Safari Endeavour</t>
  </si>
  <si>
    <t>Wilderness Discoverer</t>
  </si>
  <si>
    <t>Holland America Veendam</t>
  </si>
  <si>
    <t>Norweigan Star</t>
  </si>
  <si>
    <t>Holland America Oosterdam</t>
  </si>
  <si>
    <t>York Clipper</t>
  </si>
  <si>
    <t>Unknown, tank type CT</t>
  </si>
  <si>
    <t>Unknown, tank type DB</t>
  </si>
  <si>
    <t>% under LOD</t>
  </si>
  <si>
    <t>n under LOD</t>
  </si>
  <si>
    <t>Yellow color indicate that the calculated total concentration (from dissolved and particulate fraction) consist of one LOD/LOQ measurement</t>
  </si>
  <si>
    <t>Added by</t>
  </si>
  <si>
    <t>Date added</t>
  </si>
  <si>
    <t>Year Sampling</t>
  </si>
  <si>
    <t>Month sampling</t>
  </si>
  <si>
    <t>Sampling Area</t>
  </si>
  <si>
    <t>Sampling Longitude</t>
  </si>
  <si>
    <t>Sampling Latitude</t>
  </si>
  <si>
    <t>Type of EGCS</t>
  </si>
  <si>
    <t>Fuel type</t>
  </si>
  <si>
    <t>Sample class</t>
  </si>
  <si>
    <t>Arsenic µg/L</t>
  </si>
  <si>
    <t>Aluminium µg/L</t>
  </si>
  <si>
    <t>Barium µg/L</t>
  </si>
  <si>
    <t>Cadmium µg/L</t>
  </si>
  <si>
    <t>Calcium µg/L</t>
  </si>
  <si>
    <t>Chromium µg/L</t>
  </si>
  <si>
    <t>Cobalt µg/L</t>
  </si>
  <si>
    <t>Copper µg/L</t>
  </si>
  <si>
    <t>Iron µg/L</t>
  </si>
  <si>
    <t>Litium µg/L</t>
  </si>
  <si>
    <t>Lead µg/L</t>
  </si>
  <si>
    <t>Manganese µg/L</t>
  </si>
  <si>
    <t>Magnesium µg/L</t>
  </si>
  <si>
    <t>Mercury µg/L</t>
  </si>
  <si>
    <t>Molybdenum µg/L</t>
  </si>
  <si>
    <t>Nickel µg/L</t>
  </si>
  <si>
    <t>Potassium µg/L</t>
  </si>
  <si>
    <t>Selenium µg/L</t>
  </si>
  <si>
    <t>Sodium µg/L</t>
  </si>
  <si>
    <t>Strontium µg/L</t>
  </si>
  <si>
    <t>Thalliium µg/L</t>
  </si>
  <si>
    <t>Vanadium µg/L</t>
  </si>
  <si>
    <t>Zinc µg/L</t>
  </si>
  <si>
    <t>Sulphur mg/L</t>
  </si>
  <si>
    <t>Total nitrogen (mg/L)</t>
  </si>
  <si>
    <t>NH4 (mg/L)</t>
  </si>
  <si>
    <t>Si(OH)4 (mg/L)</t>
  </si>
  <si>
    <t>Benzene μg/L</t>
  </si>
  <si>
    <t>Toluene μg/L</t>
  </si>
  <si>
    <t>1,3-xylene μg/L</t>
  </si>
  <si>
    <t>1,4-xylene μg/L</t>
  </si>
  <si>
    <t>1,2-xylene μg/L</t>
  </si>
  <si>
    <t>ethyl benzene μg/L</t>
  </si>
  <si>
    <t>Ethylene (μg/L)</t>
  </si>
  <si>
    <t>Total BTEX μg/L</t>
  </si>
  <si>
    <t>Methyl-dibenzothiophene (Me-DBTPh) (μg/L)</t>
  </si>
  <si>
    <t>2/3-Methyldibenzothiophene (2/3-Me-DBTPh) (μg/L)</t>
  </si>
  <si>
    <t>4-Methyldibenzothiophene (4-Me-DBTPh) (μg/L)</t>
  </si>
  <si>
    <t>Dibenzothiophene (DBTPh) (μg/L)</t>
  </si>
  <si>
    <t>Dimethyldibenzothiophene (Di-Me-DBTPh) (μg/L)</t>
  </si>
  <si>
    <t>Dimethylnaphthalene (Di-Me-napht) (μg/L)</t>
  </si>
  <si>
    <t>Dimethylphenanthrene (Di-Me-phen) (μg/L)</t>
  </si>
  <si>
    <t>Methylphenanthrene (Me-phe)  (μg/L)</t>
  </si>
  <si>
    <t>Trimethyldibenzothiophene (Tri-Me-DBTPh) (μg/L)</t>
  </si>
  <si>
    <t>Trimethylnaphthalene (Tri-Me-napht) (μg/L)</t>
  </si>
  <si>
    <t>Trimethylphenanthrene (Tri-Me-phen) (μg/L)</t>
  </si>
  <si>
    <t>Hexachlorobenzene (HCB) (μg/L)</t>
  </si>
  <si>
    <t>1-methyl naphtalene  (μg/L)</t>
  </si>
  <si>
    <t>2-methyl naphtalene  (μg/L)</t>
  </si>
  <si>
    <t>Perylene  (μg/L)</t>
  </si>
  <si>
    <t>Biphenyl  (μg/L)</t>
  </si>
  <si>
    <t>PCB 28 (μg/L)</t>
  </si>
  <si>
    <t>PCB 52 (μg/L)</t>
  </si>
  <si>
    <t>PCB 101 (μg/L)</t>
  </si>
  <si>
    <t>PCB 118 (μg/L)</t>
  </si>
  <si>
    <t>PCB 138 (μg/L)</t>
  </si>
  <si>
    <t>PCB 153 (μg/L)</t>
  </si>
  <si>
    <t>PCB 180 (μg/L)</t>
  </si>
  <si>
    <t>Sum PCB's (μg/L)</t>
  </si>
  <si>
    <t>Aliphatic C5-C8 μg/L</t>
  </si>
  <si>
    <t>Aliphatic C8-C10 μg/L</t>
  </si>
  <si>
    <t>Aliphatic C10-C12 μg/L</t>
  </si>
  <si>
    <t>Aliphatic C12-C16 μg/L</t>
  </si>
  <si>
    <t>Aliphatic C16-C21 μg/L</t>
  </si>
  <si>
    <t>Aliphatic C21-C36 μg/L</t>
  </si>
  <si>
    <t>Aliphatic C36-C40 μg/L</t>
  </si>
  <si>
    <t>Aromatic C10-C12 μg/L</t>
  </si>
  <si>
    <t>Aromatic C12-C16 μg/L</t>
  </si>
  <si>
    <t>Aromatic C16-C21 μg/L</t>
  </si>
  <si>
    <t>Aromatic C21-C36 μg/L</t>
  </si>
  <si>
    <t>Aliphatic/Aromatic C10-C12 μg/L</t>
  </si>
  <si>
    <t>Aliphatic/Aromatic C12-C16 μg/L</t>
  </si>
  <si>
    <t>Aliphatic/Aromatic C12-C20 μg/L</t>
  </si>
  <si>
    <t>Aliphatic/Aromatic C16-C35 μg/L</t>
  </si>
  <si>
    <t>Aliphatic/Aromatic C20-C30 μg/L</t>
  </si>
  <si>
    <t>Aliphatic/Aromatic C30-C40 μg/L</t>
  </si>
  <si>
    <t>Aliphatic/Aromatic C35-C40 μg/L</t>
  </si>
  <si>
    <t>Total hydrocarbons (THC) μg/L</t>
  </si>
  <si>
    <t>pH (tot)</t>
  </si>
  <si>
    <t>Suspended solids/Suspended particaulate matter (mg/L)</t>
  </si>
  <si>
    <t>COD (mg/L)</t>
  </si>
  <si>
    <t>Chl (mg/L)</t>
  </si>
  <si>
    <t>Alkalinity μ eq/L</t>
  </si>
  <si>
    <r>
      <t>Temp (</t>
    </r>
    <r>
      <rPr>
        <sz val="10"/>
        <color theme="1"/>
        <rFont val="Calibri"/>
        <family val="2"/>
      </rPr>
      <t>˚)</t>
    </r>
  </si>
  <si>
    <t>Dissolved oxygen (mg/L)</t>
  </si>
  <si>
    <t>Open loop inlet water</t>
  </si>
  <si>
    <t>In port - Rotterdam?</t>
  </si>
  <si>
    <t>IF 380</t>
  </si>
  <si>
    <t>Open loop scrubber discharge</t>
  </si>
  <si>
    <t>English Channel</t>
  </si>
  <si>
    <t>East England Coast</t>
  </si>
  <si>
    <t>Closed loop scrubber discharge</t>
  </si>
  <si>
    <t>Samsoe Balt</t>
  </si>
  <si>
    <t>port: 47, stbd: 57</t>
  </si>
  <si>
    <t>Rödby/puttgarten</t>
  </si>
  <si>
    <t>Wadden Coast</t>
  </si>
  <si>
    <t>Bornholm</t>
  </si>
  <si>
    <t>Arkona</t>
  </si>
  <si>
    <t>2016/2017</t>
  </si>
  <si>
    <t>North Sea</t>
  </si>
  <si>
    <t>Kiel</t>
  </si>
  <si>
    <t>South Gotland</t>
  </si>
  <si>
    <t>Gulf of Riga</t>
  </si>
  <si>
    <t>Lubeck</t>
  </si>
  <si>
    <t>V(=J)</t>
  </si>
  <si>
    <t>W(=Q&amp;B)</t>
  </si>
  <si>
    <t>North Denmark</t>
  </si>
  <si>
    <t>Mallorca</t>
  </si>
  <si>
    <t>Gulf of Finland</t>
  </si>
  <si>
    <t>MEPC 56/INF.5 (Buhaug et al 2006)</t>
  </si>
  <si>
    <t>Open loop - 1:10 scale prototype with inlet
venturi/ spray and mist catchers
based on inert gas generator.
Combined with SCR</t>
  </si>
  <si>
    <t>HFO</t>
  </si>
  <si>
    <t>ALH</t>
  </si>
  <si>
    <t>Open w. multicyclone step</t>
  </si>
  <si>
    <t>390 on average</t>
  </si>
  <si>
    <t>Scrubber discharge water (median; n=7)</t>
  </si>
  <si>
    <t>391 on average</t>
  </si>
  <si>
    <t>Scrubber discharge water (filtered) (median; n=7)</t>
  </si>
  <si>
    <t>Kjölholt et al 2012</t>
  </si>
  <si>
    <t>GOT-Immingham</t>
  </si>
  <si>
    <t>85-90</t>
  </si>
  <si>
    <t>Scrubber discharge water (filtered)</t>
  </si>
  <si>
    <t>40-45</t>
  </si>
  <si>
    <t>Scrubber discharge water (T=0)</t>
  </si>
  <si>
    <t>Scrubber discharge water (T=120)</t>
  </si>
  <si>
    <t>Scrubber discharge water (T=120 centr.)</t>
  </si>
  <si>
    <t>&lt;LOD</t>
  </si>
  <si>
    <t>5 different vessels</t>
  </si>
  <si>
    <t>3 hybrids, 2 open</t>
  </si>
  <si>
    <t>Scrubber discharge water (average)</t>
  </si>
  <si>
    <t>3 different vessels</t>
  </si>
  <si>
    <t>3 hybrids</t>
  </si>
  <si>
    <t>Dover</t>
  </si>
  <si>
    <t>Ambient water</t>
  </si>
  <si>
    <t>Harbour entrance 7</t>
  </si>
  <si>
    <t>Scrubber inlet SD1</t>
  </si>
  <si>
    <t>Scrubber Outlet SD2</t>
  </si>
  <si>
    <t>Scrubber inlet SCH1</t>
  </si>
  <si>
    <t>Scrubber Outlet SCH2</t>
  </si>
  <si>
    <t>Calais</t>
  </si>
  <si>
    <t>Scrubber inlet SC1</t>
  </si>
  <si>
    <t>Scrubber Outlet SC2</t>
  </si>
  <si>
    <t>Harbour entrance 750</t>
  </si>
  <si>
    <t>Magnusson et al 2018</t>
  </si>
  <si>
    <t>Stena Britannica</t>
  </si>
  <si>
    <t>Seawater inlet</t>
  </si>
  <si>
    <t>Other</t>
  </si>
  <si>
    <t>Seawater outlet (from heat exchanger)</t>
  </si>
  <si>
    <t>70-75</t>
  </si>
  <si>
    <t>Process water</t>
  </si>
  <si>
    <t>Bleed off treatment unit (feed)</t>
  </si>
  <si>
    <t>Decant water</t>
  </si>
  <si>
    <t>Sludge</t>
  </si>
  <si>
    <t>Stena Transporter</t>
  </si>
  <si>
    <t>Stena Forerunner</t>
  </si>
  <si>
    <t>Hansen 2012</t>
  </si>
  <si>
    <t>Hybrid</t>
  </si>
  <si>
    <t>780-980</t>
  </si>
  <si>
    <r>
      <t xml:space="preserve">Scrubber Inlet (average conc </t>
    </r>
    <r>
      <rPr>
        <sz val="10"/>
        <color theme="1"/>
        <rFont val="Calibri"/>
        <family val="2"/>
      </rPr>
      <t>µ</t>
    </r>
    <r>
      <rPr>
        <sz val="8"/>
        <color theme="1"/>
        <rFont val="Arial"/>
        <family val="2"/>
      </rPr>
      <t>g/kg</t>
    </r>
    <r>
      <rPr>
        <sz val="10"/>
        <color theme="1"/>
        <rFont val="Arial"/>
        <family val="2"/>
      </rPr>
      <t>)</t>
    </r>
  </si>
  <si>
    <t>Scrubber discharge (average conc µg/kg)</t>
  </si>
  <si>
    <t>Scrubber discharge (average conc)</t>
  </si>
  <si>
    <r>
      <t>Sludge (</t>
    </r>
    <r>
      <rPr>
        <sz val="10"/>
        <color theme="1"/>
        <rFont val="Calibri"/>
        <family val="2"/>
      </rPr>
      <t>µ</t>
    </r>
    <r>
      <rPr>
        <sz val="10"/>
        <color theme="1"/>
        <rFont val="Arial"/>
        <family val="2"/>
      </rPr>
      <t>g/kg)</t>
    </r>
  </si>
  <si>
    <t>ALS unpublished.</t>
  </si>
  <si>
    <t>Kylvatten (ME87) filtered</t>
  </si>
  <si>
    <t>Scrubber Inlet (ME70) filtered</t>
  </si>
  <si>
    <t>Scrubber discharge (ME93) filtered</t>
  </si>
  <si>
    <t>unpubl.</t>
  </si>
  <si>
    <t>Ficaria Seaways</t>
  </si>
  <si>
    <t>Scrubber discharge (filtered)</t>
  </si>
  <si>
    <t>MEPC 74. INF.24</t>
  </si>
  <si>
    <t>Test Scrubber</t>
  </si>
  <si>
    <t>Japan</t>
  </si>
  <si>
    <t>Seawater amb.</t>
  </si>
  <si>
    <t>Test scrubber</t>
  </si>
  <si>
    <t xml:space="preserve">Open loop scrubber discharge </t>
  </si>
  <si>
    <t>Scrubber washwater</t>
  </si>
  <si>
    <t>Koski et al 2017</t>
  </si>
  <si>
    <t>55°49.6 N</t>
  </si>
  <si>
    <t>05°27.2E</t>
  </si>
  <si>
    <t>Seawater inlet average (N=7)</t>
  </si>
  <si>
    <t>IFO380</t>
  </si>
  <si>
    <t>Scrubber water outlet average (N=7)</t>
  </si>
  <si>
    <t>Copenhagen Harbour</t>
  </si>
  <si>
    <t>Harbour water average (N=3)</t>
  </si>
  <si>
    <t>Copenhagen Harbour - Slusen</t>
  </si>
  <si>
    <t>Ushakov et al 2020</t>
  </si>
  <si>
    <t>Clipper Harald</t>
  </si>
  <si>
    <t>LPG carrier</t>
  </si>
  <si>
    <t>Kårstoo harbour, Norway</t>
  </si>
  <si>
    <t>Open - with cleaning</t>
  </si>
  <si>
    <t>RMG380</t>
  </si>
  <si>
    <t>Seawater inlet (IMO)</t>
  </si>
  <si>
    <t>Seawater inlet (US-EPA)</t>
  </si>
  <si>
    <t>Scrubber outlet before cleaning (IMO)</t>
  </si>
  <si>
    <t>Scrubber outlet before cleaning (US-EPA)</t>
  </si>
  <si>
    <t>Scrubber outlet after cleaning (no dilution=IMO)</t>
  </si>
  <si>
    <t>Scrubber outlet after cleaning (diluted=US-EPA)</t>
  </si>
  <si>
    <t>Teuchies et al 2020</t>
  </si>
  <si>
    <t>Vessel 1</t>
  </si>
  <si>
    <t xml:space="preserve">Port of Antwerp </t>
  </si>
  <si>
    <t>Circulation</t>
  </si>
  <si>
    <t>Bleed Off</t>
  </si>
  <si>
    <t>Scheldt estuary</t>
  </si>
  <si>
    <t>Inlet Water</t>
  </si>
  <si>
    <t>Discharge</t>
  </si>
  <si>
    <t>Vessel 2</t>
  </si>
  <si>
    <t>Vessel 3</t>
  </si>
  <si>
    <t xml:space="preserve">Closed </t>
  </si>
  <si>
    <t>Vessel 4</t>
  </si>
  <si>
    <t>Open Loop</t>
  </si>
  <si>
    <t>Vessel 5</t>
  </si>
  <si>
    <t>Teuchies et al 2021</t>
  </si>
  <si>
    <t>Harbour</t>
  </si>
  <si>
    <t>outlet from US filter (SCH3)</t>
  </si>
  <si>
    <t>to settling tank (SCH4)</t>
  </si>
  <si>
    <t>inlet to US filter (SCH5)</t>
  </si>
  <si>
    <t>return from Ecosilencer /SCH6)</t>
  </si>
  <si>
    <t>top of settling tank (SCH7)</t>
  </si>
  <si>
    <t>bottom of settling tank (SCH8)</t>
  </si>
  <si>
    <t>Carnival DNVGL Washwater analysis</t>
  </si>
  <si>
    <t>23 vessels</t>
  </si>
  <si>
    <t>2016-2018</t>
  </si>
  <si>
    <t>Inlet water average from 281 measurements of 23 vessels</t>
  </si>
  <si>
    <t>2016-1028</t>
  </si>
  <si>
    <t>Scrubber outlet average from 281 measurements of 23 vessels</t>
  </si>
  <si>
    <t>Ytreberg et al. 2019</t>
  </si>
  <si>
    <t>Chalmers engine laboratory</t>
  </si>
  <si>
    <t>Engine lab</t>
  </si>
  <si>
    <t>Open loop inlet water Lab</t>
  </si>
  <si>
    <t>Open loop scrubber discharge Lab</t>
  </si>
  <si>
    <t>Scrubber outlet</t>
  </si>
  <si>
    <t>Margin of error</t>
  </si>
  <si>
    <t>MEPC 56/INF.5 (Buhaug et al 2006)MARINTEK. 2006. MARULS WP3: Washwater Criteria for Sea Water Exhaust Gas SOx Scrubbers. Prepared by the Norwegian Marine Technology Research Institute (MARINTEK) for the Norwegian Shipowners’ Association/Research Council of Norway. November 2006.</t>
  </si>
  <si>
    <t>Magnusson, K.; Thor, P.; and Granberg, M., 2018. Risk Assessment of marine exhaust gas EGCS water, Task 2, Activity 3, EGCSs closing the loop, IVL Swedish Environmental Research Institute, Report B 2319, ISBN 978-91-7883-017-6, 44 pp.</t>
  </si>
  <si>
    <t>Hansen 2012. Exhaust Gas Scrubber Installed Onboard MV Ficaria Seaways Public Test Report Environmental Project No. 1429, 2012</t>
  </si>
  <si>
    <t>MEPC 74/INF.24 Report on the environmental impact assessment of discharge water from exhaust gas cleaning systems. Submitted by Japan 2019.</t>
  </si>
  <si>
    <t>Marja Koski, Colin Stedmon, Stefan Trapp, Ecological effects of scrubber water discharge on coastal plankton: Potential synergistic effects of contaminants reduce survival and feeding of the copepod Acartia tonsa, Marine Environmental Research,https://doi.org/10.1016/j.marenvres.2017.06.006. (http://www.sciencedirect.com/science/article/pii/S0141113617301447)2017</t>
  </si>
  <si>
    <t>Ushakov, S., Stenersen, D., Einang, P.M. et al. Meeting future emission regulation at sea by combining low-pressure EGR and seawater scrubbing. J Mar Sci Technol (2019). https://doi.org/10.1007/s00773-019-00655-y</t>
  </si>
  <si>
    <t>Preprint. Teuchies et al 2020. The impact of scrubber washwater on inland waters. Doi: 10.21203/rs.3.rs-23441/v1</t>
  </si>
  <si>
    <t>Compilation and Assessment of Lab Samples from EGCS Washwater Discharge on Carnival Ships. http://media.corporate-ir.net/media_files/IROL/14/140690/Carnival-DNVGL_Washwater_Analysis_2018.pdf</t>
  </si>
  <si>
    <t>Ytreberg E., Hassellöv I-M., Nylund A.T., Hedblom M., Al-Handal A. Y., Wulff A. 2019. Effects of scrubber washwater discharge on microplankton in the Baltic Sea. Marine Pollution Bulletin. https://doi.org/10.1016/j.marpolbul.2019.05.023.</t>
  </si>
  <si>
    <t>SHEET INFORMATION</t>
  </si>
  <si>
    <t>Six different emissions are represented in the different sheets:</t>
  </si>
  <si>
    <t>Scrubber water, Anti-fouling, Ballast water. Bilge water, Sewage and Grey water.</t>
  </si>
  <si>
    <t>AF ref.</t>
  </si>
  <si>
    <t>Ballast water</t>
  </si>
  <si>
    <t>Ballast water (2)</t>
  </si>
  <si>
    <t>Ballast water ref.</t>
  </si>
  <si>
    <t>Bilge water</t>
  </si>
  <si>
    <t>Bilge water ref.</t>
  </si>
  <si>
    <t>Sewage metals</t>
  </si>
  <si>
    <t>Sewage organic</t>
  </si>
  <si>
    <t>Sewage ref.</t>
  </si>
  <si>
    <t>Grey water metals</t>
  </si>
  <si>
    <t>Grey water organics</t>
  </si>
  <si>
    <t>Grey water nutrients</t>
  </si>
  <si>
    <t>Grey water ref.</t>
  </si>
  <si>
    <t>Scrubber water</t>
  </si>
  <si>
    <t>Scrubber water ref.</t>
  </si>
  <si>
    <t>AF Category D</t>
  </si>
  <si>
    <t>AF Category C</t>
  </si>
  <si>
    <t>AF Category B</t>
  </si>
  <si>
    <t>AF Category A</t>
  </si>
  <si>
    <t>AF = antifouling paints</t>
  </si>
  <si>
    <t xml:space="preserve"> data structured per system</t>
  </si>
  <si>
    <t>The content of the deliverable reflects only the author’s view and CINEA is not responsible for any use that may be made of the information it contains.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</si>
</sst>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1" x14ac:knownFonts="1">
    <font>
      <sz val="10"/>
      <color theme="1"/>
      <name val="Arial"/>
      <family val="2"/>
    </font>
    <font>
      <sz val="11"/>
      <color theme="1"/>
      <name val="Calibri"/>
      <family val="2"/>
      <scheme val="minor"/>
    </font>
    <font>
      <sz val="10"/>
      <color theme="1"/>
      <name val="Arial"/>
      <family val="2"/>
    </font>
    <font>
      <sz val="11"/>
      <name val="Calibri"/>
      <family val="2"/>
      <scheme val="minor"/>
    </font>
    <font>
      <sz val="11"/>
      <color rgb="FFFF0000"/>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8"/>
      <color theme="1"/>
      <name val="Arial"/>
      <family val="2"/>
    </font>
    <font>
      <sz val="11"/>
      <color theme="1"/>
      <name val="Calibri"/>
      <family val="2"/>
    </font>
    <font>
      <sz val="10"/>
      <color rgb="FF000000"/>
      <name val="Tahoma"/>
      <family val="2"/>
    </font>
    <font>
      <b/>
      <sz val="10"/>
      <color theme="1"/>
      <name val="Calibri"/>
      <family val="2"/>
      <scheme val="minor"/>
    </font>
    <font>
      <sz val="11"/>
      <color theme="1"/>
      <name val="Calibri"/>
      <family val="2"/>
      <scheme val="minor"/>
    </font>
    <font>
      <sz val="10"/>
      <color rgb="FFFF0000"/>
      <name val="Calibri"/>
      <family val="2"/>
      <scheme val="minor"/>
    </font>
    <font>
      <b/>
      <u/>
      <sz val="10"/>
      <color theme="1"/>
      <name val="Calibri"/>
      <family val="2"/>
      <scheme val="minor"/>
    </font>
    <font>
      <sz val="10"/>
      <color rgb="FF000000"/>
      <name val="Calibri"/>
      <family val="2"/>
      <scheme val="minor"/>
    </font>
    <font>
      <sz val="10"/>
      <color rgb="FF000000"/>
      <name val="Calibri"/>
      <family val="2"/>
    </font>
    <font>
      <b/>
      <sz val="9"/>
      <color rgb="FF000000"/>
      <name val="Tahoma"/>
      <family val="2"/>
    </font>
    <font>
      <b/>
      <sz val="9"/>
      <color indexed="81"/>
      <name val="Tahoma"/>
      <family val="2"/>
    </font>
    <font>
      <b/>
      <sz val="11"/>
      <color theme="1"/>
      <name val="Calibri"/>
      <family val="2"/>
    </font>
    <font>
      <sz val="9"/>
      <color indexed="81"/>
      <name val="Tahoma"/>
      <family val="2"/>
    </font>
    <font>
      <sz val="11"/>
      <color rgb="FF212121"/>
      <name val="Calibri"/>
      <family val="2"/>
      <scheme val="minor"/>
    </font>
    <font>
      <sz val="11"/>
      <color indexed="8"/>
      <name val="Calibri"/>
      <family val="2"/>
    </font>
    <font>
      <sz val="10"/>
      <name val="Arial"/>
      <family val="2"/>
    </font>
    <font>
      <vertAlign val="subscript"/>
      <sz val="11"/>
      <name val="Calibri"/>
      <family val="2"/>
      <scheme val="minor"/>
    </font>
    <font>
      <b/>
      <sz val="10"/>
      <color theme="1"/>
      <name val="Arial"/>
      <family val="2"/>
    </font>
    <font>
      <sz val="10"/>
      <name val="Calibri"/>
      <family val="2"/>
      <scheme val="minor"/>
    </font>
    <font>
      <u/>
      <sz val="10"/>
      <color theme="10"/>
      <name val="Arial"/>
      <family val="2"/>
    </font>
    <font>
      <sz val="11"/>
      <color rgb="FF006100"/>
      <name val="Calibri"/>
      <family val="2"/>
      <scheme val="minor"/>
    </font>
    <font>
      <sz val="10"/>
      <color rgb="FF222222"/>
      <name val="Arial"/>
      <family val="2"/>
    </font>
    <font>
      <sz val="10"/>
      <color theme="1"/>
      <name val="Calibri"/>
      <family val="2"/>
    </font>
  </fonts>
  <fills count="21">
    <fill>
      <patternFill patternType="none"/>
    </fill>
    <fill>
      <patternFill patternType="gray125"/>
    </fill>
    <fill>
      <patternFill patternType="solid">
        <fgColor theme="5" tint="0.59996337778862885"/>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000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3" tint="0.79998168889431442"/>
        <bgColor indexed="64"/>
      </patternFill>
    </fill>
    <fill>
      <patternFill patternType="solid">
        <fgColor rgb="FFC6EFCE"/>
      </patternFill>
    </fill>
    <fill>
      <patternFill patternType="solid">
        <fgColor theme="9" tint="0.39997558519241921"/>
        <bgColor indexed="64"/>
      </patternFill>
    </fill>
    <fill>
      <patternFill patternType="solid">
        <fgColor rgb="FFEDC0EE"/>
        <bgColor indexed="64"/>
      </patternFill>
    </fill>
    <fill>
      <patternFill patternType="solid">
        <fgColor rgb="FFB9D1FD"/>
        <bgColor indexed="64"/>
      </patternFill>
    </fill>
    <fill>
      <patternFill patternType="solid">
        <fgColor rgb="FFCCFFCC"/>
        <bgColor indexed="64"/>
      </patternFill>
    </fill>
    <fill>
      <patternFill patternType="solid">
        <fgColor theme="4" tint="0.79998168889431442"/>
        <bgColor indexed="64"/>
      </patternFill>
    </fill>
    <fill>
      <patternFill patternType="solid">
        <fgColor rgb="FFFCE4D6"/>
        <bgColor indexed="64"/>
      </patternFill>
    </fill>
    <fill>
      <patternFill patternType="solid">
        <fgColor theme="9" tint="0.59999389629810485"/>
        <bgColor indexed="64"/>
      </patternFill>
    </fill>
  </fills>
  <borders count="7">
    <border>
      <left/>
      <right/>
      <top/>
      <bottom/>
      <diagonal/>
    </border>
    <border>
      <left/>
      <right/>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9" fontId="2" fillId="0" borderId="0" applyFont="0" applyFill="0" applyBorder="0" applyAlignment="0" applyProtection="0"/>
    <xf numFmtId="0" fontId="7" fillId="0" borderId="0"/>
    <xf numFmtId="0" fontId="12" fillId="0" borderId="0"/>
    <xf numFmtId="0" fontId="22" fillId="0" borderId="0"/>
    <xf numFmtId="0" fontId="27" fillId="0" borderId="0" applyNumberFormat="0" applyFill="0" applyBorder="0" applyAlignment="0" applyProtection="0"/>
    <xf numFmtId="0" fontId="28" fillId="13" borderId="0" applyNumberFormat="0" applyBorder="0" applyAlignment="0" applyProtection="0"/>
    <xf numFmtId="0" fontId="2" fillId="0" borderId="0"/>
    <xf numFmtId="0" fontId="1" fillId="0" borderId="0"/>
  </cellStyleXfs>
  <cellXfs count="194">
    <xf numFmtId="0" fontId="0" fillId="0" borderId="0" xfId="0"/>
    <xf numFmtId="0" fontId="0" fillId="0" borderId="0" xfId="0" applyFill="1" applyAlignment="1">
      <alignment horizontal="right"/>
    </xf>
    <xf numFmtId="0" fontId="3" fillId="2" borderId="0" xfId="0" applyFont="1" applyFill="1" applyAlignment="1">
      <alignment horizontal="right"/>
    </xf>
    <xf numFmtId="0" fontId="0" fillId="2" borderId="0" xfId="0" applyFill="1" applyAlignment="1">
      <alignment horizontal="right"/>
    </xf>
    <xf numFmtId="0" fontId="0" fillId="0" borderId="0" xfId="0" applyAlignment="1">
      <alignment horizontal="right"/>
    </xf>
    <xf numFmtId="0" fontId="3" fillId="3" borderId="0" xfId="0" applyFont="1" applyFill="1" applyAlignment="1">
      <alignment horizontal="right"/>
    </xf>
    <xf numFmtId="0" fontId="3" fillId="0" borderId="0" xfId="0" applyFont="1" applyFill="1" applyAlignment="1">
      <alignment horizontal="right"/>
    </xf>
    <xf numFmtId="0" fontId="4" fillId="0" borderId="0" xfId="0" applyFont="1" applyFill="1" applyAlignment="1">
      <alignment horizontal="right"/>
    </xf>
    <xf numFmtId="0" fontId="0" fillId="4" borderId="0" xfId="0" applyFill="1" applyAlignment="1">
      <alignment horizontal="right"/>
    </xf>
    <xf numFmtId="2" fontId="0" fillId="4" borderId="0" xfId="0" applyNumberFormat="1" applyFill="1" applyAlignment="1">
      <alignment horizontal="right"/>
    </xf>
    <xf numFmtId="0" fontId="0" fillId="5" borderId="0" xfId="0" applyFill="1" applyAlignment="1">
      <alignment horizontal="right"/>
    </xf>
    <xf numFmtId="0" fontId="0" fillId="0" borderId="0" xfId="0" applyFont="1" applyAlignment="1"/>
    <xf numFmtId="0" fontId="6" fillId="0" borderId="0" xfId="0" applyFont="1" applyFill="1"/>
    <xf numFmtId="0" fontId="7" fillId="0" borderId="0" xfId="0" applyFont="1" applyFill="1"/>
    <xf numFmtId="0" fontId="8" fillId="0" borderId="0" xfId="0" applyFont="1" applyFill="1"/>
    <xf numFmtId="0" fontId="0" fillId="5" borderId="0" xfId="0" applyFill="1"/>
    <xf numFmtId="0" fontId="0" fillId="0" borderId="0" xfId="1" applyNumberFormat="1" applyFont="1"/>
    <xf numFmtId="9" fontId="0" fillId="0" borderId="0" xfId="1" applyFont="1"/>
    <xf numFmtId="0" fontId="0" fillId="6" borderId="0" xfId="0" applyFill="1"/>
    <xf numFmtId="0" fontId="0" fillId="6" borderId="0" xfId="0" applyFill="1" applyAlignment="1">
      <alignment horizontal="right"/>
    </xf>
    <xf numFmtId="0" fontId="5" fillId="0" borderId="0" xfId="0" applyFont="1" applyFill="1"/>
    <xf numFmtId="0" fontId="0" fillId="0" borderId="0" xfId="0" applyFill="1" applyAlignment="1">
      <alignment horizontal="left"/>
    </xf>
    <xf numFmtId="0" fontId="0" fillId="0" borderId="0" xfId="0" applyFill="1" applyAlignment="1">
      <alignment horizontal="center"/>
    </xf>
    <xf numFmtId="0" fontId="9" fillId="0" borderId="0" xfId="0" applyFont="1" applyAlignment="1">
      <alignment vertical="center"/>
    </xf>
    <xf numFmtId="0" fontId="9" fillId="0" borderId="0" xfId="0" applyFont="1"/>
    <xf numFmtId="0" fontId="9" fillId="0" borderId="0" xfId="0" applyFont="1" applyAlignment="1">
      <alignment vertical="top"/>
    </xf>
    <xf numFmtId="2" fontId="0" fillId="0" borderId="0" xfId="0" applyNumberFormat="1"/>
    <xf numFmtId="0" fontId="0" fillId="0" borderId="0" xfId="0" applyFill="1"/>
    <xf numFmtId="0" fontId="0" fillId="0" borderId="0" xfId="0" applyAlignment="1">
      <alignment horizontal="center"/>
    </xf>
    <xf numFmtId="0" fontId="11" fillId="0" borderId="0" xfId="2" applyFont="1" applyFill="1" applyAlignment="1">
      <alignment horizontal="center"/>
    </xf>
    <xf numFmtId="0" fontId="12" fillId="0" borderId="0" xfId="3"/>
    <xf numFmtId="0" fontId="11" fillId="0" borderId="0" xfId="2" applyFont="1" applyFill="1" applyBorder="1" applyAlignment="1">
      <alignment horizontal="center"/>
    </xf>
    <xf numFmtId="0" fontId="7" fillId="0" borderId="0" xfId="2" applyFont="1" applyFill="1" applyAlignment="1">
      <alignment horizontal="center"/>
    </xf>
    <xf numFmtId="0" fontId="7" fillId="0" borderId="0" xfId="2" applyFont="1" applyFill="1" applyBorder="1" applyAlignment="1">
      <alignment horizontal="center"/>
    </xf>
    <xf numFmtId="0" fontId="13" fillId="0" borderId="0" xfId="2" applyFont="1" applyFill="1" applyAlignment="1">
      <alignment horizontal="center"/>
    </xf>
    <xf numFmtId="0" fontId="7" fillId="0" borderId="0" xfId="3" applyFont="1" applyAlignment="1">
      <alignment horizontal="center"/>
    </xf>
    <xf numFmtId="14" fontId="7" fillId="0" borderId="0" xfId="2" applyNumberFormat="1" applyFont="1" applyFill="1" applyBorder="1" applyAlignment="1">
      <alignment horizontal="center"/>
    </xf>
    <xf numFmtId="0" fontId="7" fillId="0" borderId="0" xfId="3" applyFont="1" applyFill="1" applyAlignment="1">
      <alignment horizontal="center"/>
    </xf>
    <xf numFmtId="0" fontId="13" fillId="0" borderId="0" xfId="2" applyFont="1" applyFill="1" applyBorder="1" applyAlignment="1">
      <alignment horizontal="center"/>
    </xf>
    <xf numFmtId="0" fontId="7" fillId="0" borderId="0" xfId="2" applyNumberFormat="1" applyFont="1" applyFill="1" applyAlignment="1">
      <alignment horizontal="center"/>
    </xf>
    <xf numFmtId="0" fontId="7" fillId="0" borderId="0" xfId="2" applyNumberFormat="1" applyFont="1" applyFill="1" applyBorder="1" applyAlignment="1">
      <alignment horizontal="center"/>
    </xf>
    <xf numFmtId="0" fontId="14" fillId="0" borderId="0" xfId="2" applyNumberFormat="1" applyFont="1" applyFill="1" applyBorder="1" applyAlignment="1">
      <alignment horizontal="center"/>
    </xf>
    <xf numFmtId="0" fontId="14" fillId="0" borderId="0" xfId="2" applyNumberFormat="1" applyFont="1" applyFill="1" applyAlignment="1">
      <alignment horizontal="center"/>
    </xf>
    <xf numFmtId="20" fontId="7" fillId="0" borderId="0" xfId="2" applyNumberFormat="1" applyFont="1" applyFill="1" applyAlignment="1">
      <alignment horizontal="center"/>
    </xf>
    <xf numFmtId="1" fontId="7" fillId="0" borderId="0" xfId="2" applyNumberFormat="1" applyFont="1" applyFill="1" applyAlignment="1">
      <alignment horizontal="center"/>
    </xf>
    <xf numFmtId="0" fontId="7" fillId="0" borderId="1" xfId="2" applyFont="1" applyFill="1" applyBorder="1" applyAlignment="1">
      <alignment horizontal="center"/>
    </xf>
    <xf numFmtId="49" fontId="7" fillId="0" borderId="1" xfId="2" applyNumberFormat="1" applyFont="1" applyFill="1" applyBorder="1" applyAlignment="1">
      <alignment horizontal="center"/>
    </xf>
    <xf numFmtId="0" fontId="7" fillId="0" borderId="1" xfId="2" applyNumberFormat="1" applyFont="1" applyFill="1" applyBorder="1" applyAlignment="1">
      <alignment horizontal="center"/>
    </xf>
    <xf numFmtId="1" fontId="7" fillId="0" borderId="1" xfId="2" applyNumberFormat="1" applyFont="1" applyFill="1" applyBorder="1" applyAlignment="1">
      <alignment horizontal="center"/>
    </xf>
    <xf numFmtId="49" fontId="7" fillId="0" borderId="0" xfId="2" applyNumberFormat="1" applyFont="1" applyFill="1" applyBorder="1" applyAlignment="1">
      <alignment horizontal="center"/>
    </xf>
    <xf numFmtId="0" fontId="7" fillId="0" borderId="0" xfId="2" applyBorder="1" applyAlignment="1">
      <alignment horizontal="center"/>
    </xf>
    <xf numFmtId="0" fontId="7" fillId="0" borderId="0" xfId="3" applyNumberFormat="1" applyFont="1" applyFill="1" applyAlignment="1">
      <alignment horizontal="center"/>
    </xf>
    <xf numFmtId="0" fontId="7" fillId="0" borderId="1" xfId="3" applyFont="1" applyFill="1" applyBorder="1" applyAlignment="1">
      <alignment horizontal="center"/>
    </xf>
    <xf numFmtId="0" fontId="7" fillId="0" borderId="1" xfId="3" applyFont="1" applyBorder="1" applyAlignment="1">
      <alignment horizontal="center"/>
    </xf>
    <xf numFmtId="16" fontId="7" fillId="0" borderId="0" xfId="2" applyNumberFormat="1" applyFont="1" applyFill="1" applyAlignment="1">
      <alignment horizontal="center"/>
    </xf>
    <xf numFmtId="16" fontId="7" fillId="0" borderId="1" xfId="2" applyNumberFormat="1" applyFont="1" applyFill="1" applyBorder="1" applyAlignment="1">
      <alignment horizontal="center"/>
    </xf>
    <xf numFmtId="49" fontId="7" fillId="0" borderId="0" xfId="2" applyNumberFormat="1" applyFont="1" applyFill="1" applyAlignment="1">
      <alignment horizontal="center"/>
    </xf>
    <xf numFmtId="1" fontId="7" fillId="0" borderId="0" xfId="2" applyNumberFormat="1" applyFont="1" applyFill="1" applyBorder="1" applyAlignment="1">
      <alignment horizontal="center"/>
    </xf>
    <xf numFmtId="0" fontId="7" fillId="0" borderId="0" xfId="2" applyFont="1" applyFill="1"/>
    <xf numFmtId="0" fontId="0" fillId="3" borderId="0" xfId="0" applyFill="1"/>
    <xf numFmtId="0" fontId="12" fillId="0" borderId="0" xfId="3" applyAlignment="1">
      <alignment vertical="top"/>
    </xf>
    <xf numFmtId="0" fontId="21" fillId="0" borderId="0" xfId="3" applyFont="1"/>
    <xf numFmtId="0" fontId="12" fillId="0" borderId="0" xfId="3" applyFill="1"/>
    <xf numFmtId="164" fontId="12" fillId="0" borderId="0" xfId="3" applyNumberFormat="1" applyAlignment="1">
      <alignment horizontal="left"/>
    </xf>
    <xf numFmtId="164" fontId="12" fillId="0" borderId="0" xfId="3" applyNumberFormat="1" applyAlignment="1">
      <alignment horizontal="right"/>
    </xf>
    <xf numFmtId="2" fontId="12" fillId="0" borderId="0" xfId="3" applyNumberFormat="1" applyAlignment="1">
      <alignment horizontal="right"/>
    </xf>
    <xf numFmtId="0" fontId="22" fillId="0" borderId="0" xfId="4"/>
    <xf numFmtId="0" fontId="22" fillId="0" borderId="0" xfId="4" applyBorder="1"/>
    <xf numFmtId="1" fontId="12" fillId="0" borderId="0" xfId="3" applyNumberFormat="1" applyAlignment="1">
      <alignment horizontal="right"/>
    </xf>
    <xf numFmtId="0" fontId="12" fillId="0" borderId="0" xfId="3" applyFont="1"/>
    <xf numFmtId="1" fontId="12" fillId="0" borderId="0" xfId="3" applyNumberFormat="1" applyAlignment="1">
      <alignment horizontal="left"/>
    </xf>
    <xf numFmtId="2" fontId="12" fillId="0" borderId="0" xfId="3" applyNumberFormat="1"/>
    <xf numFmtId="0" fontId="12" fillId="0" borderId="0" xfId="3" applyAlignment="1">
      <alignment horizontal="left"/>
    </xf>
    <xf numFmtId="0" fontId="3" fillId="0" borderId="0" xfId="3" applyFont="1"/>
    <xf numFmtId="0" fontId="12" fillId="0" borderId="0" xfId="3" quotePrefix="1"/>
    <xf numFmtId="0" fontId="23" fillId="0" borderId="0" xfId="0" applyFont="1" applyFill="1"/>
    <xf numFmtId="0" fontId="23" fillId="0" borderId="0" xfId="0" applyFont="1" applyFill="1" applyAlignment="1">
      <alignment horizontal="center"/>
    </xf>
    <xf numFmtId="0" fontId="23" fillId="0" borderId="0" xfId="0" applyFont="1"/>
    <xf numFmtId="0" fontId="23" fillId="0" borderId="0" xfId="0" applyFont="1" applyAlignment="1">
      <alignment horizontal="center"/>
    </xf>
    <xf numFmtId="14" fontId="23" fillId="0" borderId="0" xfId="0" quotePrefix="1" applyNumberFormat="1" applyFont="1"/>
    <xf numFmtId="0" fontId="23" fillId="7" borderId="0" xfId="0" applyFont="1" applyFill="1"/>
    <xf numFmtId="14" fontId="23" fillId="0" borderId="0" xfId="0" applyNumberFormat="1" applyFont="1" applyFill="1"/>
    <xf numFmtId="14" fontId="23" fillId="0" borderId="0" xfId="0" quotePrefix="1" applyNumberFormat="1" applyFont="1" applyFill="1"/>
    <xf numFmtId="0" fontId="3" fillId="0" borderId="0" xfId="0" applyFont="1"/>
    <xf numFmtId="0" fontId="3" fillId="0" borderId="0" xfId="0" applyFont="1" applyFill="1"/>
    <xf numFmtId="1" fontId="3" fillId="0" borderId="0" xfId="0" applyNumberFormat="1" applyFont="1"/>
    <xf numFmtId="0" fontId="3" fillId="3" borderId="0" xfId="0" applyFont="1" applyFill="1"/>
    <xf numFmtId="1" fontId="3" fillId="3" borderId="0" xfId="0" applyNumberFormat="1" applyFont="1" applyFill="1"/>
    <xf numFmtId="2" fontId="3" fillId="0" borderId="0" xfId="0" applyNumberFormat="1" applyFont="1"/>
    <xf numFmtId="2" fontId="3" fillId="0" borderId="0" xfId="0" applyNumberFormat="1" applyFont="1" applyFill="1"/>
    <xf numFmtId="165" fontId="3" fillId="0" borderId="0" xfId="0" applyNumberFormat="1" applyFont="1"/>
    <xf numFmtId="165" fontId="3" fillId="0" borderId="0" xfId="0" applyNumberFormat="1" applyFont="1" applyFill="1"/>
    <xf numFmtId="1" fontId="23" fillId="0" borderId="0" xfId="0" applyNumberFormat="1" applyFont="1"/>
    <xf numFmtId="164" fontId="3" fillId="0" borderId="0" xfId="0" applyNumberFormat="1" applyFont="1"/>
    <xf numFmtId="164" fontId="3" fillId="0" borderId="0" xfId="0" applyNumberFormat="1" applyFont="1" applyFill="1"/>
    <xf numFmtId="0" fontId="12" fillId="4" borderId="0" xfId="3" applyFill="1" applyAlignment="1">
      <alignment horizontal="right"/>
    </xf>
    <xf numFmtId="2" fontId="12" fillId="4" borderId="0" xfId="3" applyNumberFormat="1" applyFill="1" applyAlignment="1">
      <alignment horizontal="right"/>
    </xf>
    <xf numFmtId="0" fontId="12" fillId="0" borderId="0" xfId="3" applyFill="1" applyAlignment="1">
      <alignment horizontal="right" vertical="center"/>
    </xf>
    <xf numFmtId="0" fontId="12" fillId="3" borderId="0" xfId="3" applyFill="1" applyAlignment="1">
      <alignment horizontal="right" vertical="center"/>
    </xf>
    <xf numFmtId="0" fontId="12" fillId="0" borderId="0" xfId="3" applyFill="1" applyAlignment="1">
      <alignment horizontal="right"/>
    </xf>
    <xf numFmtId="0" fontId="12" fillId="3" borderId="0" xfId="3" applyFill="1" applyAlignment="1">
      <alignment horizontal="right"/>
    </xf>
    <xf numFmtId="0" fontId="12" fillId="3" borderId="0" xfId="3" applyFill="1"/>
    <xf numFmtId="0" fontId="12" fillId="0" borderId="0" xfId="3" applyFill="1" applyAlignment="1">
      <alignment horizontal="left"/>
    </xf>
    <xf numFmtId="14" fontId="12" fillId="0" borderId="0" xfId="3" quotePrefix="1" applyNumberFormat="1"/>
    <xf numFmtId="0" fontId="12" fillId="0" borderId="0" xfId="3" applyAlignment="1">
      <alignment horizontal="right"/>
    </xf>
    <xf numFmtId="0" fontId="12" fillId="6" borderId="0" xfId="3" applyFill="1"/>
    <xf numFmtId="0" fontId="9" fillId="0" borderId="0" xfId="3" applyFont="1" applyAlignment="1">
      <alignment vertical="center"/>
    </xf>
    <xf numFmtId="0" fontId="9" fillId="0" borderId="0" xfId="3" applyFont="1"/>
    <xf numFmtId="0" fontId="12" fillId="4" borderId="0" xfId="3" applyFill="1"/>
    <xf numFmtId="0" fontId="0" fillId="8" borderId="0" xfId="0" applyFill="1"/>
    <xf numFmtId="0" fontId="12" fillId="9" borderId="0" xfId="3" applyFill="1"/>
    <xf numFmtId="0" fontId="26" fillId="0" borderId="0" xfId="2" applyFont="1" applyFill="1" applyBorder="1" applyAlignment="1">
      <alignment horizontal="center"/>
    </xf>
    <xf numFmtId="0" fontId="7" fillId="5" borderId="0" xfId="2" applyNumberFormat="1" applyFont="1" applyFill="1" applyAlignment="1">
      <alignment horizontal="center"/>
    </xf>
    <xf numFmtId="0" fontId="7" fillId="5" borderId="0" xfId="2" applyNumberFormat="1" applyFont="1" applyFill="1" applyBorder="1" applyAlignment="1">
      <alignment horizontal="center"/>
    </xf>
    <xf numFmtId="0" fontId="7" fillId="5" borderId="0" xfId="2" applyFont="1" applyFill="1" applyAlignment="1">
      <alignment horizontal="center"/>
    </xf>
    <xf numFmtId="0" fontId="7" fillId="5" borderId="0" xfId="2" applyFont="1" applyFill="1" applyBorder="1" applyAlignment="1">
      <alignment horizontal="center"/>
    </xf>
    <xf numFmtId="0" fontId="7" fillId="5" borderId="1" xfId="2" applyNumberFormat="1" applyFont="1" applyFill="1" applyBorder="1" applyAlignment="1">
      <alignment horizontal="center"/>
    </xf>
    <xf numFmtId="2" fontId="23" fillId="4" borderId="0" xfId="0" applyNumberFormat="1" applyFont="1" applyFill="1"/>
    <xf numFmtId="0" fontId="23" fillId="0" borderId="0" xfId="0" applyFont="1" applyFill="1" applyAlignment="1">
      <alignment horizontal="center"/>
    </xf>
    <xf numFmtId="0" fontId="23" fillId="0" borderId="0" xfId="0" applyFont="1" applyAlignment="1">
      <alignment horizontal="center"/>
    </xf>
    <xf numFmtId="0" fontId="3" fillId="0" borderId="0" xfId="0" applyFont="1" applyFill="1" applyAlignment="1">
      <alignment horizontal="center"/>
    </xf>
    <xf numFmtId="1" fontId="23" fillId="0" borderId="0" xfId="0" applyNumberFormat="1" applyFont="1" applyAlignment="1">
      <alignment horizontal="center"/>
    </xf>
    <xf numFmtId="2" fontId="23" fillId="0" borderId="0" xfId="0" applyNumberFormat="1" applyFont="1" applyFill="1" applyAlignment="1">
      <alignment horizontal="center"/>
    </xf>
    <xf numFmtId="0" fontId="23" fillId="0" borderId="0" xfId="0" applyFont="1" applyFill="1" applyBorder="1" applyAlignment="1">
      <alignment horizontal="left"/>
    </xf>
    <xf numFmtId="0" fontId="23" fillId="0" borderId="0" xfId="0" applyFont="1" applyFill="1" applyBorder="1" applyAlignment="1">
      <alignment horizontal="center"/>
    </xf>
    <xf numFmtId="0" fontId="0" fillId="4" borderId="0" xfId="0" applyFill="1"/>
    <xf numFmtId="0" fontId="23" fillId="11" borderId="0" xfId="0" applyFont="1" applyFill="1"/>
    <xf numFmtId="0" fontId="23" fillId="11" borderId="0" xfId="0" applyFont="1" applyFill="1" applyAlignment="1">
      <alignment horizontal="center"/>
    </xf>
    <xf numFmtId="0" fontId="3" fillId="11" borderId="0" xfId="0" applyFont="1" applyFill="1"/>
    <xf numFmtId="0" fontId="0" fillId="11" borderId="0" xfId="0" applyFill="1"/>
    <xf numFmtId="0" fontId="0" fillId="12" borderId="0" xfId="0" applyFill="1" applyAlignment="1">
      <alignment horizontal="right"/>
    </xf>
    <xf numFmtId="0" fontId="3" fillId="0" borderId="0" xfId="0" applyFont="1" applyAlignment="1">
      <alignment horizontal="right"/>
    </xf>
    <xf numFmtId="0" fontId="27" fillId="0" borderId="0" xfId="5" applyAlignment="1">
      <alignment horizontal="right"/>
    </xf>
    <xf numFmtId="0" fontId="0" fillId="3" borderId="0" xfId="0" applyFill="1" applyAlignment="1">
      <alignment horizontal="right"/>
    </xf>
    <xf numFmtId="2" fontId="0" fillId="0" borderId="0" xfId="0" applyNumberFormat="1" applyAlignment="1">
      <alignment horizontal="right"/>
    </xf>
    <xf numFmtId="9" fontId="12" fillId="0" borderId="0" xfId="1" applyFont="1" applyFill="1"/>
    <xf numFmtId="1" fontId="12" fillId="4" borderId="0" xfId="3" applyNumberFormat="1" applyFill="1" applyAlignment="1">
      <alignment horizontal="right"/>
    </xf>
    <xf numFmtId="0" fontId="2" fillId="0" borderId="0" xfId="7"/>
    <xf numFmtId="0" fontId="25" fillId="10" borderId="5" xfId="7" applyFont="1" applyFill="1" applyBorder="1" applyAlignment="1">
      <alignment horizontal="center"/>
    </xf>
    <xf numFmtId="0" fontId="2" fillId="0" borderId="0" xfId="7" applyAlignment="1">
      <alignment wrapText="1"/>
    </xf>
    <xf numFmtId="0" fontId="2" fillId="0" borderId="0" xfId="7" applyAlignment="1">
      <alignment horizontal="center" wrapText="1"/>
    </xf>
    <xf numFmtId="0" fontId="2" fillId="10" borderId="0" xfId="7" applyFill="1" applyAlignment="1">
      <alignment horizontal="center" wrapText="1"/>
    </xf>
    <xf numFmtId="0" fontId="29" fillId="10" borderId="0" xfId="7" applyFont="1" applyFill="1" applyAlignment="1">
      <alignment horizontal="center" wrapText="1"/>
    </xf>
    <xf numFmtId="0" fontId="2" fillId="14" borderId="0" xfId="7" applyFill="1" applyAlignment="1">
      <alignment horizontal="center" wrapText="1"/>
    </xf>
    <xf numFmtId="0" fontId="2" fillId="8" borderId="0" xfId="7" applyFill="1" applyAlignment="1">
      <alignment horizontal="center" wrapText="1"/>
    </xf>
    <xf numFmtId="0" fontId="2" fillId="8" borderId="0" xfId="7" applyFill="1" applyAlignment="1">
      <alignment wrapText="1"/>
    </xf>
    <xf numFmtId="0" fontId="2" fillId="15" borderId="0" xfId="7" applyFill="1" applyAlignment="1">
      <alignment wrapText="1"/>
    </xf>
    <xf numFmtId="0" fontId="2" fillId="16" borderId="0" xfId="7" applyFill="1" applyAlignment="1">
      <alignment wrapText="1"/>
    </xf>
    <xf numFmtId="0" fontId="2" fillId="17" borderId="0" xfId="8" applyFont="1" applyFill="1" applyAlignment="1">
      <alignment wrapText="1"/>
    </xf>
    <xf numFmtId="0" fontId="2" fillId="18" borderId="0" xfId="7" applyFill="1" applyAlignment="1">
      <alignment wrapText="1"/>
    </xf>
    <xf numFmtId="0" fontId="2" fillId="5" borderId="0" xfId="7" applyFill="1"/>
    <xf numFmtId="0" fontId="2" fillId="19" borderId="0" xfId="7" applyFill="1"/>
    <xf numFmtId="14" fontId="2" fillId="0" borderId="0" xfId="7" applyNumberFormat="1"/>
    <xf numFmtId="0" fontId="2" fillId="8" borderId="0" xfId="7" applyFill="1"/>
    <xf numFmtId="0" fontId="23" fillId="0" borderId="0" xfId="8" applyFont="1"/>
    <xf numFmtId="0" fontId="2" fillId="0" borderId="0" xfId="8" applyFont="1"/>
    <xf numFmtId="166" fontId="2" fillId="0" borderId="0" xfId="7" applyNumberFormat="1"/>
    <xf numFmtId="17" fontId="2" fillId="0" borderId="0" xfId="7" applyNumberFormat="1"/>
    <xf numFmtId="0" fontId="23" fillId="8" borderId="0" xfId="8" applyFont="1" applyFill="1"/>
    <xf numFmtId="0" fontId="23" fillId="19" borderId="0" xfId="8" applyFont="1" applyFill="1"/>
    <xf numFmtId="0" fontId="23" fillId="8" borderId="0" xfId="6" applyFont="1" applyFill="1"/>
    <xf numFmtId="0" fontId="23" fillId="0" borderId="0" xfId="6" applyFont="1" applyFill="1"/>
    <xf numFmtId="0" fontId="23" fillId="19" borderId="0" xfId="6" applyFont="1" applyFill="1"/>
    <xf numFmtId="0" fontId="2" fillId="0" borderId="0" xfId="7" applyAlignment="1">
      <alignment horizontal="center"/>
    </xf>
    <xf numFmtId="0" fontId="1" fillId="19" borderId="0" xfId="8" applyFill="1"/>
    <xf numFmtId="49" fontId="2" fillId="0" borderId="0" xfId="7" applyNumberFormat="1"/>
    <xf numFmtId="1" fontId="2" fillId="0" borderId="0" xfId="7" applyNumberFormat="1"/>
    <xf numFmtId="0" fontId="2" fillId="0" borderId="0" xfId="8" applyFont="1" applyAlignment="1">
      <alignment horizontal="center"/>
    </xf>
    <xf numFmtId="0" fontId="1" fillId="0" borderId="0" xfId="8" applyAlignment="1">
      <alignment horizontal="right"/>
    </xf>
    <xf numFmtId="0" fontId="1" fillId="19" borderId="0" xfId="8" applyFill="1" applyAlignment="1">
      <alignment horizontal="right"/>
    </xf>
    <xf numFmtId="0" fontId="2" fillId="19" borderId="0" xfId="7" applyFill="1" applyAlignment="1">
      <alignment horizontal="right"/>
    </xf>
    <xf numFmtId="0" fontId="1" fillId="0" borderId="0" xfId="8"/>
    <xf numFmtId="0" fontId="2" fillId="0" borderId="0" xfId="7" applyAlignment="1">
      <alignment horizontal="right"/>
    </xf>
    <xf numFmtId="0" fontId="3" fillId="8" borderId="0" xfId="8" applyFont="1" applyFill="1"/>
    <xf numFmtId="0" fontId="3" fillId="0" borderId="0" xfId="8" applyFont="1"/>
    <xf numFmtId="0" fontId="3" fillId="19" borderId="0" xfId="8" applyFont="1" applyFill="1"/>
    <xf numFmtId="0" fontId="2" fillId="4" borderId="0" xfId="7" applyFill="1" applyAlignment="1">
      <alignment horizontal="right"/>
    </xf>
    <xf numFmtId="0" fontId="25" fillId="0" borderId="0" xfId="0" applyFont="1"/>
    <xf numFmtId="0" fontId="0" fillId="20" borderId="0" xfId="0" applyFill="1" applyAlignment="1">
      <alignment horizontal="center"/>
    </xf>
    <xf numFmtId="0" fontId="25" fillId="10" borderId="4" xfId="7" applyFont="1" applyFill="1" applyBorder="1" applyAlignment="1">
      <alignment horizontal="center"/>
    </xf>
    <xf numFmtId="0" fontId="25" fillId="10" borderId="5" xfId="7" applyFont="1" applyFill="1" applyBorder="1" applyAlignment="1">
      <alignment horizontal="center"/>
    </xf>
    <xf numFmtId="0" fontId="25" fillId="8" borderId="4" xfId="7" applyFont="1" applyFill="1" applyBorder="1" applyAlignment="1">
      <alignment horizontal="center"/>
    </xf>
    <xf numFmtId="0" fontId="25" fillId="8" borderId="5" xfId="7" applyFont="1" applyFill="1" applyBorder="1" applyAlignment="1">
      <alignment horizontal="center"/>
    </xf>
    <xf numFmtId="0" fontId="25" fillId="8" borderId="6" xfId="7" applyFont="1" applyFill="1" applyBorder="1" applyAlignment="1">
      <alignment horizontal="center"/>
    </xf>
    <xf numFmtId="0" fontId="23" fillId="0" borderId="2" xfId="0" applyFont="1" applyFill="1" applyBorder="1" applyAlignment="1">
      <alignment horizontal="left"/>
    </xf>
    <xf numFmtId="0" fontId="23" fillId="0" borderId="0" xfId="0" applyFont="1" applyFill="1" applyBorder="1" applyAlignment="1">
      <alignment horizontal="left"/>
    </xf>
    <xf numFmtId="0" fontId="23" fillId="0" borderId="3" xfId="0" applyFont="1" applyFill="1" applyBorder="1" applyAlignment="1">
      <alignment horizontal="left"/>
    </xf>
    <xf numFmtId="0" fontId="23" fillId="0" borderId="0" xfId="0" applyFont="1" applyAlignment="1">
      <alignment horizontal="center"/>
    </xf>
    <xf numFmtId="0" fontId="23" fillId="0" borderId="2" xfId="0" applyFont="1" applyFill="1" applyBorder="1" applyAlignment="1">
      <alignment horizontal="center"/>
    </xf>
    <xf numFmtId="0" fontId="23" fillId="0" borderId="0" xfId="0" applyFont="1" applyFill="1" applyBorder="1" applyAlignment="1">
      <alignment horizontal="center"/>
    </xf>
    <xf numFmtId="0" fontId="23" fillId="0" borderId="0" xfId="0" applyFont="1" applyFill="1" applyAlignment="1">
      <alignment horizontal="center"/>
    </xf>
    <xf numFmtId="2" fontId="23" fillId="0" borderId="0" xfId="0" applyNumberFormat="1" applyFont="1" applyFill="1" applyAlignment="1">
      <alignment horizontal="center"/>
    </xf>
    <xf numFmtId="1" fontId="23" fillId="0" borderId="0" xfId="0" applyNumberFormat="1" applyFont="1" applyAlignment="1">
      <alignment horizontal="center"/>
    </xf>
    <xf numFmtId="0" fontId="3" fillId="0" borderId="0" xfId="0" applyFont="1" applyFill="1" applyAlignment="1">
      <alignment horizontal="center"/>
    </xf>
  </cellXfs>
  <cellStyles count="9">
    <cellStyle name="Good" xfId="6" builtinId="26"/>
    <cellStyle name="Hyperlink" xfId="5" builtinId="8"/>
    <cellStyle name="Normal" xfId="0" builtinId="0"/>
    <cellStyle name="Normal 2" xfId="2" xr:uid="{57148752-E7B7-40F4-A78D-99234753E474}"/>
    <cellStyle name="Normal 2 2" xfId="7" xr:uid="{7B54B3DC-8E6E-4EBA-B291-C9DAD9A230CC}"/>
    <cellStyle name="Normal 3" xfId="3" xr:uid="{5433AC84-F95F-43AE-9EC2-A439AE4F5EAF}"/>
    <cellStyle name="Normal 3 2" xfId="4" xr:uid="{19D1B7E5-22AD-4F41-9DE6-6318F1DC0150}"/>
    <cellStyle name="Normal 4" xfId="8" xr:uid="{915F663A-AD7A-4A3B-AF4C-27E5E5029B05}"/>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niel/Google%20Drive/Documents%20for%20MSc%20theses%20Daniel%20&amp;%20Rachel/Chemical%20Selection/TOX%20un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ECOSAR"/>
      <sheetName val="TOX units"/>
      <sheetName val="Correlation"/>
      <sheetName val="Chart_BIO"/>
      <sheetName val="Chart_BUS"/>
      <sheetName val="Chart_HAL"/>
      <sheetName val="Chart_THA"/>
      <sheetName val="Chart_UET"/>
      <sheetName val="Chart_VER"/>
      <sheetName val="Chart_WIN"/>
      <sheetName val="Chart_ZUE"/>
      <sheetName val="Chart_ZUG"/>
      <sheetName val="Chart_ZWI"/>
      <sheetName val="Legend"/>
      <sheetName val="Basic info"/>
      <sheetName val="Blad1"/>
      <sheetName val="Selected chemicals"/>
    </sheetNames>
    <sheetDataSet>
      <sheetData sheetId="0">
        <row r="42">
          <cell r="A42" t="str">
            <v>81103-11-9</v>
          </cell>
        </row>
        <row r="57">
          <cell r="A57" t="str">
            <v>330-54-1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45CC8-4610-4C21-81FB-F3EC3DF6E302}">
  <sheetPr codeName="Sheet1"/>
  <dimension ref="A1:M33"/>
  <sheetViews>
    <sheetView tabSelected="1" workbookViewId="0">
      <selection activeCell="E14" sqref="E14"/>
    </sheetView>
  </sheetViews>
  <sheetFormatPr defaultColWidth="8.81640625" defaultRowHeight="12.5" x14ac:dyDescent="0.25"/>
  <cols>
    <col min="1" max="1" width="18.26953125" customWidth="1"/>
  </cols>
  <sheetData>
    <row r="1" spans="1:13" x14ac:dyDescent="0.25">
      <c r="A1" s="15" t="s">
        <v>146</v>
      </c>
      <c r="B1" s="15"/>
      <c r="C1" s="15"/>
      <c r="D1" s="15"/>
      <c r="E1" s="15"/>
      <c r="F1" s="15"/>
      <c r="G1" s="15"/>
      <c r="H1" s="15"/>
      <c r="I1" s="15"/>
      <c r="J1" s="15"/>
    </row>
    <row r="2" spans="1:13" x14ac:dyDescent="0.25">
      <c r="A2" s="15" t="s">
        <v>147</v>
      </c>
      <c r="B2" s="15"/>
      <c r="C2" s="15"/>
      <c r="D2" s="15"/>
      <c r="E2" s="15"/>
      <c r="F2" s="15"/>
      <c r="G2" s="15"/>
      <c r="H2" s="15"/>
      <c r="I2" s="15"/>
      <c r="J2" s="15"/>
    </row>
    <row r="3" spans="1:13" x14ac:dyDescent="0.25">
      <c r="A3" s="27"/>
      <c r="B3" s="27"/>
      <c r="C3" s="27"/>
      <c r="D3" s="27"/>
      <c r="E3" s="27"/>
      <c r="F3" s="27"/>
      <c r="G3" s="27"/>
      <c r="H3" s="27"/>
      <c r="I3" s="27"/>
      <c r="J3" s="27"/>
      <c r="K3" s="27"/>
    </row>
    <row r="4" spans="1:13" x14ac:dyDescent="0.25">
      <c r="A4" s="109" t="s">
        <v>1091</v>
      </c>
      <c r="B4" s="109"/>
      <c r="C4" s="109"/>
      <c r="D4" s="109"/>
      <c r="E4" s="109"/>
      <c r="F4" s="109"/>
      <c r="G4" s="109"/>
      <c r="H4" s="109"/>
      <c r="I4" s="109"/>
      <c r="J4" s="109"/>
      <c r="K4" s="109"/>
      <c r="L4" s="109"/>
      <c r="M4" s="109"/>
    </row>
    <row r="5" spans="1:13" x14ac:dyDescent="0.25">
      <c r="A5" s="178" t="s">
        <v>1367</v>
      </c>
      <c r="B5" s="178"/>
      <c r="C5" s="178"/>
      <c r="D5" s="178"/>
      <c r="E5" s="178"/>
      <c r="F5" s="178"/>
      <c r="G5" s="178"/>
      <c r="H5" s="178"/>
      <c r="I5" s="178"/>
      <c r="J5" s="178"/>
      <c r="K5" s="178"/>
      <c r="L5" s="178"/>
      <c r="M5" s="178"/>
    </row>
    <row r="6" spans="1:13" ht="13" x14ac:dyDescent="0.3">
      <c r="A6" s="177" t="s">
        <v>1343</v>
      </c>
    </row>
    <row r="7" spans="1:13" x14ac:dyDescent="0.25">
      <c r="A7" t="s">
        <v>1344</v>
      </c>
    </row>
    <row r="8" spans="1:13" x14ac:dyDescent="0.25">
      <c r="A8" t="s">
        <v>1345</v>
      </c>
    </row>
    <row r="10" spans="1:13" x14ac:dyDescent="0.25">
      <c r="A10" t="s">
        <v>1359</v>
      </c>
    </row>
    <row r="11" spans="1:13" x14ac:dyDescent="0.25">
      <c r="A11" t="s">
        <v>1360</v>
      </c>
    </row>
    <row r="13" spans="1:13" x14ac:dyDescent="0.25">
      <c r="A13" t="s">
        <v>1361</v>
      </c>
      <c r="B13" t="s">
        <v>1365</v>
      </c>
    </row>
    <row r="14" spans="1:13" x14ac:dyDescent="0.25">
      <c r="A14" t="s">
        <v>1362</v>
      </c>
      <c r="B14" t="s">
        <v>1365</v>
      </c>
    </row>
    <row r="15" spans="1:13" x14ac:dyDescent="0.25">
      <c r="A15" t="s">
        <v>1363</v>
      </c>
      <c r="B15" t="s">
        <v>1365</v>
      </c>
    </row>
    <row r="16" spans="1:13" x14ac:dyDescent="0.25">
      <c r="A16" t="s">
        <v>1364</v>
      </c>
      <c r="B16" t="s">
        <v>1365</v>
      </c>
    </row>
    <row r="17" spans="1:2" x14ac:dyDescent="0.25">
      <c r="A17" t="s">
        <v>1346</v>
      </c>
      <c r="B17" t="s">
        <v>1365</v>
      </c>
    </row>
    <row r="19" spans="1:2" x14ac:dyDescent="0.25">
      <c r="A19" t="s">
        <v>1347</v>
      </c>
    </row>
    <row r="20" spans="1:2" x14ac:dyDescent="0.25">
      <c r="A20" t="s">
        <v>1348</v>
      </c>
      <c r="B20" t="s">
        <v>1366</v>
      </c>
    </row>
    <row r="21" spans="1:2" x14ac:dyDescent="0.25">
      <c r="A21" t="s">
        <v>1349</v>
      </c>
    </row>
    <row r="23" spans="1:2" x14ac:dyDescent="0.25">
      <c r="A23" t="s">
        <v>1350</v>
      </c>
    </row>
    <row r="24" spans="1:2" x14ac:dyDescent="0.25">
      <c r="A24" t="s">
        <v>1351</v>
      </c>
    </row>
    <row r="26" spans="1:2" x14ac:dyDescent="0.25">
      <c r="A26" t="s">
        <v>1352</v>
      </c>
    </row>
    <row r="27" spans="1:2" x14ac:dyDescent="0.25">
      <c r="A27" t="s">
        <v>1353</v>
      </c>
    </row>
    <row r="28" spans="1:2" x14ac:dyDescent="0.25">
      <c r="A28" t="s">
        <v>1354</v>
      </c>
    </row>
    <row r="30" spans="1:2" x14ac:dyDescent="0.25">
      <c r="A30" t="s">
        <v>1355</v>
      </c>
    </row>
    <row r="31" spans="1:2" x14ac:dyDescent="0.25">
      <c r="A31" t="s">
        <v>1356</v>
      </c>
    </row>
    <row r="32" spans="1:2" x14ac:dyDescent="0.25">
      <c r="A32" t="s">
        <v>1357</v>
      </c>
    </row>
    <row r="33" spans="1:1" x14ac:dyDescent="0.25">
      <c r="A33" t="s">
        <v>1358</v>
      </c>
    </row>
  </sheetData>
  <mergeCells count="1">
    <mergeCell ref="A5:M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A42D6-4277-4DD2-98D0-3FEF00A8B692}">
  <dimension ref="A1:DY260"/>
  <sheetViews>
    <sheetView topLeftCell="D1" zoomScale="69" zoomScaleNormal="69" workbookViewId="0">
      <selection activeCell="BK2" sqref="BK2"/>
    </sheetView>
  </sheetViews>
  <sheetFormatPr defaultRowHeight="12.5" x14ac:dyDescent="0.25"/>
  <cols>
    <col min="1" max="2" width="8.7265625" style="137" customWidth="1"/>
    <col min="3" max="3" width="10.453125" style="137" customWidth="1"/>
    <col min="4" max="4" width="18.6328125" style="137" customWidth="1"/>
    <col min="5" max="5" width="16.08984375" style="137" customWidth="1"/>
    <col min="6" max="6" width="9" style="137" customWidth="1"/>
    <col min="7" max="8" width="8.7265625" style="137" customWidth="1"/>
    <col min="9" max="9" width="9.1796875" style="137" customWidth="1"/>
    <col min="10" max="11" width="8.7265625" style="137" customWidth="1"/>
    <col min="12" max="12" width="13" style="137" customWidth="1"/>
    <col min="13" max="13" width="13.26953125" style="137" customWidth="1"/>
    <col min="14" max="14" width="8" style="137" customWidth="1"/>
    <col min="15" max="15" width="8.7265625" style="137" customWidth="1"/>
    <col min="16" max="16" width="6.36328125" style="137" customWidth="1"/>
    <col min="17" max="17" width="7.36328125" style="137" customWidth="1"/>
    <col min="18" max="18" width="6" style="137" customWidth="1"/>
    <col min="19" max="19" width="6.90625" style="137" customWidth="1"/>
    <col min="20" max="20" width="10.453125" style="137" customWidth="1"/>
    <col min="21" max="21" width="8.7265625" style="137" customWidth="1"/>
    <col min="22" max="22" width="26.7265625" style="137" customWidth="1"/>
    <col min="23" max="23" width="43.1796875" style="137" customWidth="1"/>
    <col min="24" max="26" width="8.7265625" style="137" customWidth="1"/>
    <col min="27" max="27" width="11.453125" style="137" customWidth="1"/>
    <col min="28" max="29" width="8.7265625" style="137" customWidth="1"/>
    <col min="30" max="30" width="10.36328125" style="137" customWidth="1"/>
    <col min="31" max="64" width="8.7265625" style="137" customWidth="1"/>
    <col min="65" max="65" width="25.54296875" style="137" customWidth="1"/>
    <col min="66" max="66" width="12" style="137" customWidth="1"/>
    <col min="67" max="103" width="8.7265625" style="137" customWidth="1"/>
    <col min="104" max="104" width="12" style="137" customWidth="1"/>
    <col min="105" max="121" width="8.7265625" style="137" customWidth="1"/>
    <col min="122" max="122" width="8.7265625" style="137"/>
    <col min="123" max="123" width="17" style="137" customWidth="1"/>
    <col min="124" max="16384" width="8.7265625" style="137"/>
  </cols>
  <sheetData>
    <row r="1" spans="1:128" ht="13" x14ac:dyDescent="0.3">
      <c r="X1" s="179" t="s">
        <v>948</v>
      </c>
      <c r="Y1" s="180"/>
      <c r="Z1" s="180"/>
      <c r="AA1" s="180"/>
      <c r="AB1" s="180"/>
      <c r="AC1" s="180"/>
      <c r="AD1" s="180"/>
      <c r="AE1" s="180"/>
      <c r="AF1" s="180"/>
      <c r="AG1" s="180"/>
      <c r="AH1" s="180"/>
      <c r="AI1" s="180"/>
      <c r="AJ1" s="180"/>
      <c r="AK1" s="180"/>
      <c r="AL1" s="180"/>
      <c r="AM1" s="180"/>
      <c r="AN1" s="180"/>
      <c r="AO1" s="180"/>
      <c r="AP1" s="180"/>
      <c r="AQ1" s="180"/>
      <c r="AR1" s="180"/>
      <c r="AS1" s="180"/>
      <c r="AT1" s="180"/>
      <c r="AU1" s="138"/>
      <c r="AV1" s="181" t="s">
        <v>265</v>
      </c>
      <c r="AW1" s="182"/>
      <c r="AX1" s="182"/>
      <c r="AY1" s="182"/>
      <c r="AZ1" s="182"/>
      <c r="BA1" s="182"/>
      <c r="BB1" s="182"/>
      <c r="BC1" s="182"/>
      <c r="BD1" s="182"/>
      <c r="BE1" s="182"/>
      <c r="BF1" s="182"/>
      <c r="BG1" s="182"/>
      <c r="BH1" s="182"/>
      <c r="BI1" s="182"/>
      <c r="BJ1" s="182"/>
      <c r="BK1" s="182"/>
      <c r="BL1" s="182"/>
      <c r="BM1" s="183"/>
    </row>
    <row r="2" spans="1:128" s="139" customFormat="1" ht="100" customHeight="1" x14ac:dyDescent="0.3">
      <c r="A2" s="139" t="s">
        <v>1054</v>
      </c>
      <c r="B2" s="139" t="s">
        <v>1092</v>
      </c>
      <c r="C2" s="139" t="s">
        <v>1093</v>
      </c>
      <c r="D2" s="139" t="s">
        <v>0</v>
      </c>
      <c r="E2" s="139" t="s">
        <v>949</v>
      </c>
      <c r="F2" s="139" t="s">
        <v>950</v>
      </c>
      <c r="G2" s="139" t="s">
        <v>1094</v>
      </c>
      <c r="H2" s="139" t="s">
        <v>1095</v>
      </c>
      <c r="I2" s="139" t="s">
        <v>1096</v>
      </c>
      <c r="J2" s="139" t="s">
        <v>1097</v>
      </c>
      <c r="K2" s="139" t="s">
        <v>1098</v>
      </c>
      <c r="L2" s="140" t="s">
        <v>951</v>
      </c>
      <c r="M2" s="140" t="s">
        <v>1099</v>
      </c>
      <c r="N2" s="140" t="s">
        <v>952</v>
      </c>
      <c r="O2" s="140" t="s">
        <v>953</v>
      </c>
      <c r="P2" s="140" t="s">
        <v>954</v>
      </c>
      <c r="Q2" s="139" t="s">
        <v>955</v>
      </c>
      <c r="R2" s="139" t="s">
        <v>955</v>
      </c>
      <c r="S2" s="139" t="s">
        <v>1100</v>
      </c>
      <c r="T2" s="139" t="s">
        <v>956</v>
      </c>
      <c r="U2" s="140" t="s">
        <v>1061</v>
      </c>
      <c r="V2" s="140" t="s">
        <v>1101</v>
      </c>
      <c r="W2" s="140" t="s">
        <v>957</v>
      </c>
      <c r="X2" s="141" t="s">
        <v>1102</v>
      </c>
      <c r="Y2" s="141" t="s">
        <v>1103</v>
      </c>
      <c r="Z2" s="141" t="s">
        <v>1104</v>
      </c>
      <c r="AA2" s="141" t="s">
        <v>1105</v>
      </c>
      <c r="AB2" s="141" t="s">
        <v>1106</v>
      </c>
      <c r="AC2" s="141" t="s">
        <v>1107</v>
      </c>
      <c r="AD2" s="141" t="s">
        <v>1108</v>
      </c>
      <c r="AE2" s="141" t="s">
        <v>1109</v>
      </c>
      <c r="AF2" s="141" t="s">
        <v>1110</v>
      </c>
      <c r="AG2" s="141" t="s">
        <v>1111</v>
      </c>
      <c r="AH2" s="141" t="s">
        <v>1112</v>
      </c>
      <c r="AI2" s="142" t="s">
        <v>1113</v>
      </c>
      <c r="AJ2" s="141" t="s">
        <v>1114</v>
      </c>
      <c r="AK2" s="141" t="s">
        <v>1115</v>
      </c>
      <c r="AL2" s="141" t="s">
        <v>1116</v>
      </c>
      <c r="AM2" s="141" t="s">
        <v>1117</v>
      </c>
      <c r="AN2" s="141" t="s">
        <v>1118</v>
      </c>
      <c r="AO2" s="141" t="s">
        <v>1119</v>
      </c>
      <c r="AP2" s="141" t="s">
        <v>1120</v>
      </c>
      <c r="AQ2" s="141" t="s">
        <v>1121</v>
      </c>
      <c r="AR2" s="141" t="s">
        <v>1122</v>
      </c>
      <c r="AS2" s="141" t="s">
        <v>1123</v>
      </c>
      <c r="AT2" s="141" t="s">
        <v>1124</v>
      </c>
      <c r="AU2" s="143" t="s">
        <v>1125</v>
      </c>
      <c r="AV2" s="144" t="s">
        <v>958</v>
      </c>
      <c r="AW2" s="144" t="s">
        <v>959</v>
      </c>
      <c r="AX2" s="144" t="s">
        <v>960</v>
      </c>
      <c r="AY2" s="144" t="s">
        <v>961</v>
      </c>
      <c r="AZ2" s="144" t="s">
        <v>962</v>
      </c>
      <c r="BA2" s="144" t="s">
        <v>963</v>
      </c>
      <c r="BB2" s="144" t="s">
        <v>964</v>
      </c>
      <c r="BC2" s="144" t="s">
        <v>965</v>
      </c>
      <c r="BD2" s="145" t="s">
        <v>966</v>
      </c>
      <c r="BE2" s="144" t="s">
        <v>967</v>
      </c>
      <c r="BF2" s="145" t="s">
        <v>968</v>
      </c>
      <c r="BG2" s="145" t="s">
        <v>969</v>
      </c>
      <c r="BH2" s="145" t="s">
        <v>970</v>
      </c>
      <c r="BI2" s="145" t="s">
        <v>1041</v>
      </c>
      <c r="BJ2" s="145" t="s">
        <v>1042</v>
      </c>
      <c r="BK2" s="145" t="s">
        <v>1043</v>
      </c>
      <c r="BL2" s="145" t="s">
        <v>971</v>
      </c>
      <c r="BM2" s="145" t="s">
        <v>972</v>
      </c>
      <c r="BN2" s="146" t="s">
        <v>1058</v>
      </c>
      <c r="BO2" s="146" t="s">
        <v>1059</v>
      </c>
      <c r="BP2" s="146" t="s">
        <v>1126</v>
      </c>
      <c r="BQ2" s="146" t="s">
        <v>1127</v>
      </c>
      <c r="BR2" s="146" t="s">
        <v>1128</v>
      </c>
      <c r="BS2" s="147" t="s">
        <v>1129</v>
      </c>
      <c r="BT2" s="147" t="s">
        <v>1130</v>
      </c>
      <c r="BU2" s="147" t="s">
        <v>1131</v>
      </c>
      <c r="BV2" s="147" t="s">
        <v>1132</v>
      </c>
      <c r="BW2" s="147" t="s">
        <v>1133</v>
      </c>
      <c r="BX2" s="147" t="s">
        <v>1134</v>
      </c>
      <c r="BY2" s="147" t="s">
        <v>1135</v>
      </c>
      <c r="BZ2" s="147" t="s">
        <v>1136</v>
      </c>
      <c r="CA2" s="148" t="s">
        <v>1137</v>
      </c>
      <c r="CB2" s="148" t="s">
        <v>1138</v>
      </c>
      <c r="CC2" s="148" t="s">
        <v>1139</v>
      </c>
      <c r="CD2" s="148" t="s">
        <v>1140</v>
      </c>
      <c r="CE2" s="148" t="s">
        <v>1141</v>
      </c>
      <c r="CF2" s="148" t="s">
        <v>1142</v>
      </c>
      <c r="CG2" s="148" t="s">
        <v>1143</v>
      </c>
      <c r="CH2" s="148" t="s">
        <v>1144</v>
      </c>
      <c r="CI2" s="148" t="s">
        <v>1145</v>
      </c>
      <c r="CJ2" s="148" t="s">
        <v>1146</v>
      </c>
      <c r="CK2" s="148" t="s">
        <v>1147</v>
      </c>
      <c r="CL2" s="148" t="s">
        <v>1148</v>
      </c>
      <c r="CM2" s="148" t="s">
        <v>1149</v>
      </c>
      <c r="CN2" s="148" t="s">
        <v>1150</v>
      </c>
      <c r="CO2" s="148" t="s">
        <v>1151</v>
      </c>
      <c r="CP2" s="148" t="s">
        <v>1152</v>
      </c>
      <c r="CQ2" s="148" t="s">
        <v>1153</v>
      </c>
      <c r="CR2" s="148" t="s">
        <v>1154</v>
      </c>
      <c r="CS2" s="148" t="s">
        <v>1155</v>
      </c>
      <c r="CT2" s="148" t="s">
        <v>1156</v>
      </c>
      <c r="CU2" s="148" t="s">
        <v>1157</v>
      </c>
      <c r="CV2" s="148" t="s">
        <v>1158</v>
      </c>
      <c r="CW2" s="148" t="s">
        <v>1159</v>
      </c>
      <c r="CX2" s="148" t="s">
        <v>1160</v>
      </c>
      <c r="CY2" s="149" t="s">
        <v>1161</v>
      </c>
      <c r="CZ2" s="149" t="s">
        <v>1162</v>
      </c>
      <c r="DA2" s="149" t="s">
        <v>1163</v>
      </c>
      <c r="DB2" s="149" t="s">
        <v>1164</v>
      </c>
      <c r="DC2" s="149" t="s">
        <v>1165</v>
      </c>
      <c r="DD2" s="149" t="s">
        <v>1166</v>
      </c>
      <c r="DE2" s="149" t="s">
        <v>1167</v>
      </c>
      <c r="DF2" s="149" t="s">
        <v>1168</v>
      </c>
      <c r="DG2" s="149" t="s">
        <v>1169</v>
      </c>
      <c r="DH2" s="149" t="s">
        <v>1170</v>
      </c>
      <c r="DI2" s="149" t="s">
        <v>1171</v>
      </c>
      <c r="DJ2" s="149" t="s">
        <v>1172</v>
      </c>
      <c r="DK2" s="149" t="s">
        <v>1173</v>
      </c>
      <c r="DL2" s="149" t="s">
        <v>1174</v>
      </c>
      <c r="DM2" s="149" t="s">
        <v>1175</v>
      </c>
      <c r="DN2" s="149" t="s">
        <v>1176</v>
      </c>
      <c r="DO2" s="149" t="s">
        <v>1177</v>
      </c>
      <c r="DP2" s="149" t="s">
        <v>1178</v>
      </c>
      <c r="DQ2" s="149" t="s">
        <v>1179</v>
      </c>
      <c r="DR2" s="139" t="s">
        <v>1180</v>
      </c>
      <c r="DS2" s="139" t="s">
        <v>1181</v>
      </c>
      <c r="DT2" s="139" t="s">
        <v>1182</v>
      </c>
      <c r="DU2" s="139" t="s">
        <v>1183</v>
      </c>
      <c r="DV2" s="139" t="s">
        <v>1184</v>
      </c>
      <c r="DW2" s="139" t="s">
        <v>1185</v>
      </c>
      <c r="DX2" s="139" t="s">
        <v>1186</v>
      </c>
    </row>
    <row r="3" spans="1:128" x14ac:dyDescent="0.25">
      <c r="A3" s="137">
        <v>1</v>
      </c>
      <c r="B3" s="137" t="s">
        <v>1060</v>
      </c>
      <c r="C3" s="137" t="s">
        <v>1060</v>
      </c>
      <c r="D3" s="137" t="s">
        <v>973</v>
      </c>
      <c r="E3" s="137" t="s">
        <v>981</v>
      </c>
      <c r="F3" s="137" t="s">
        <v>977</v>
      </c>
      <c r="G3" s="137">
        <v>2015</v>
      </c>
      <c r="P3" s="137" t="s">
        <v>982</v>
      </c>
      <c r="V3" s="137" t="s">
        <v>1187</v>
      </c>
      <c r="W3" s="140" t="s">
        <v>829</v>
      </c>
      <c r="X3" s="150">
        <v>5</v>
      </c>
      <c r="Y3" s="137" t="s">
        <v>34</v>
      </c>
      <c r="Z3" s="137" t="s">
        <v>34</v>
      </c>
      <c r="AA3" s="150">
        <v>1</v>
      </c>
      <c r="AB3" s="137" t="s">
        <v>34</v>
      </c>
      <c r="AC3" s="150">
        <v>5</v>
      </c>
      <c r="AD3" s="150" t="s">
        <v>34</v>
      </c>
      <c r="AE3" s="150">
        <v>5</v>
      </c>
      <c r="AF3" s="137" t="s">
        <v>34</v>
      </c>
      <c r="AG3" s="137" t="s">
        <v>34</v>
      </c>
      <c r="AH3" s="150">
        <v>5</v>
      </c>
      <c r="AI3" s="137" t="s">
        <v>34</v>
      </c>
      <c r="AJ3" s="137" t="s">
        <v>34</v>
      </c>
      <c r="AK3" s="150">
        <v>0.1</v>
      </c>
      <c r="AL3" s="150"/>
      <c r="AM3" s="150">
        <v>5</v>
      </c>
      <c r="AN3" s="137" t="s">
        <v>34</v>
      </c>
      <c r="AO3" s="137" t="s">
        <v>34</v>
      </c>
      <c r="AQ3" s="137" t="s">
        <v>34</v>
      </c>
      <c r="AS3" s="150">
        <v>5</v>
      </c>
      <c r="AT3" s="150">
        <v>10</v>
      </c>
      <c r="AV3" s="150">
        <v>5.0000000000000001E-3</v>
      </c>
      <c r="AW3" s="150">
        <v>5.0000000000000001E-3</v>
      </c>
      <c r="AX3" s="150">
        <v>5.0000000000000001E-3</v>
      </c>
      <c r="AY3" s="150">
        <v>5.0000000000000001E-3</v>
      </c>
      <c r="AZ3" s="150">
        <v>5.0000000000000001E-3</v>
      </c>
      <c r="BA3" s="150">
        <v>5.0000000000000001E-3</v>
      </c>
      <c r="BB3" s="150">
        <v>5.0000000000000001E-3</v>
      </c>
      <c r="BC3" s="150">
        <v>5.0000000000000001E-3</v>
      </c>
      <c r="BD3" s="150">
        <v>5.0000000000000001E-3</v>
      </c>
      <c r="BE3" s="150">
        <v>5.0000000000000001E-3</v>
      </c>
      <c r="BF3" s="150">
        <v>5.0000000000000001E-3</v>
      </c>
      <c r="BG3" s="150">
        <v>5.0000000000000001E-3</v>
      </c>
      <c r="BH3" s="150">
        <v>5.0000000000000001E-3</v>
      </c>
      <c r="BI3" s="150">
        <v>5.0000000000000001E-3</v>
      </c>
      <c r="BJ3" s="150">
        <v>5.0000000000000001E-3</v>
      </c>
      <c r="BK3" s="150">
        <v>5.0000000000000001E-3</v>
      </c>
      <c r="BL3" s="137" t="s">
        <v>34</v>
      </c>
      <c r="BM3" s="150">
        <v>2.5000000000000001E-3</v>
      </c>
      <c r="BN3" s="137">
        <v>11</v>
      </c>
      <c r="BO3" s="150">
        <v>5.0000000000000001E-3</v>
      </c>
      <c r="BP3" s="150"/>
      <c r="BQ3" s="150"/>
      <c r="BR3" s="150"/>
    </row>
    <row r="4" spans="1:128" x14ac:dyDescent="0.25">
      <c r="A4" s="137">
        <v>1</v>
      </c>
      <c r="B4" s="137" t="s">
        <v>1060</v>
      </c>
      <c r="C4" s="137" t="s">
        <v>1060</v>
      </c>
      <c r="D4" s="137" t="s">
        <v>973</v>
      </c>
      <c r="E4" s="137" t="s">
        <v>981</v>
      </c>
      <c r="F4" s="137" t="s">
        <v>977</v>
      </c>
      <c r="G4" s="137">
        <v>2015</v>
      </c>
      <c r="I4" s="137" t="s">
        <v>1188</v>
      </c>
      <c r="L4" s="137">
        <v>10.8</v>
      </c>
      <c r="M4" s="137" t="s">
        <v>979</v>
      </c>
      <c r="N4" s="137" t="s">
        <v>980</v>
      </c>
      <c r="O4" s="137">
        <v>164</v>
      </c>
      <c r="P4" s="140">
        <v>164</v>
      </c>
      <c r="Q4" s="137">
        <v>10</v>
      </c>
      <c r="R4" s="137">
        <v>10</v>
      </c>
      <c r="S4" s="137" t="s">
        <v>1189</v>
      </c>
      <c r="T4" s="137">
        <v>2.35</v>
      </c>
      <c r="U4" s="137">
        <f>P4/(L4*R4/100)</f>
        <v>151.85185185185185</v>
      </c>
      <c r="V4" s="137" t="s">
        <v>1190</v>
      </c>
      <c r="W4" s="140" t="s">
        <v>1028</v>
      </c>
      <c r="X4" s="150">
        <v>5</v>
      </c>
      <c r="Y4" s="137" t="s">
        <v>34</v>
      </c>
      <c r="Z4" s="137" t="s">
        <v>34</v>
      </c>
      <c r="AA4" s="150">
        <v>1</v>
      </c>
      <c r="AB4" s="137" t="s">
        <v>34</v>
      </c>
      <c r="AC4" s="137">
        <v>30</v>
      </c>
      <c r="AD4" s="137" t="s">
        <v>34</v>
      </c>
      <c r="AE4" s="137">
        <v>80</v>
      </c>
      <c r="AF4" s="137" t="s">
        <v>34</v>
      </c>
      <c r="AG4" s="137" t="s">
        <v>34</v>
      </c>
      <c r="AH4" s="137">
        <v>90</v>
      </c>
      <c r="AI4" s="137" t="s">
        <v>34</v>
      </c>
      <c r="AJ4" s="137" t="s">
        <v>34</v>
      </c>
      <c r="AK4" s="150">
        <v>0.1</v>
      </c>
      <c r="AL4" s="150"/>
      <c r="AM4" s="137">
        <v>130</v>
      </c>
      <c r="AN4" s="137" t="s">
        <v>34</v>
      </c>
      <c r="AO4" s="137" t="s">
        <v>34</v>
      </c>
      <c r="AQ4" s="137" t="s">
        <v>34</v>
      </c>
      <c r="AS4" s="137">
        <v>500</v>
      </c>
      <c r="AT4" s="137">
        <v>70</v>
      </c>
      <c r="AU4" s="137" t="s">
        <v>34</v>
      </c>
      <c r="AV4" s="137">
        <v>3.4</v>
      </c>
      <c r="AW4" s="137">
        <v>0.05</v>
      </c>
      <c r="AX4" s="137">
        <v>0.12</v>
      </c>
      <c r="AY4" s="137">
        <v>0.35</v>
      </c>
      <c r="AZ4" s="137">
        <v>0.62</v>
      </c>
      <c r="BA4" s="150">
        <v>5.0000000000000001E-3</v>
      </c>
      <c r="BB4" s="137">
        <v>0.03</v>
      </c>
      <c r="BC4" s="137">
        <v>0.04</v>
      </c>
      <c r="BD4" s="137">
        <v>0.02</v>
      </c>
      <c r="BE4" s="137">
        <v>0.04</v>
      </c>
      <c r="BF4" s="150">
        <v>5.0000000000000001E-3</v>
      </c>
      <c r="BG4" s="150">
        <v>5.0000000000000001E-3</v>
      </c>
      <c r="BH4" s="150">
        <v>5.0000000000000001E-3</v>
      </c>
      <c r="BI4" s="150">
        <v>5.0000000000000001E-3</v>
      </c>
      <c r="BJ4" s="150">
        <v>5.0000000000000001E-3</v>
      </c>
      <c r="BK4" s="150">
        <v>5.0000000000000001E-3</v>
      </c>
      <c r="BL4" s="137" t="s">
        <v>34</v>
      </c>
      <c r="BM4" s="137">
        <v>4.67</v>
      </c>
      <c r="BN4" s="137">
        <v>9.9</v>
      </c>
      <c r="BO4" s="150">
        <v>0.01</v>
      </c>
      <c r="BS4" s="137">
        <v>1</v>
      </c>
      <c r="BZ4" s="137">
        <v>3</v>
      </c>
    </row>
    <row r="5" spans="1:128" x14ac:dyDescent="0.25">
      <c r="A5" s="137">
        <v>1</v>
      </c>
      <c r="D5" s="137" t="s">
        <v>973</v>
      </c>
      <c r="E5" s="137" t="s">
        <v>986</v>
      </c>
      <c r="F5" s="137" t="s">
        <v>977</v>
      </c>
      <c r="G5" s="137">
        <v>2015</v>
      </c>
      <c r="I5" s="137" t="s">
        <v>1188</v>
      </c>
      <c r="P5" s="137" t="s">
        <v>982</v>
      </c>
      <c r="V5" s="137" t="s">
        <v>1187</v>
      </c>
      <c r="W5" s="140" t="s">
        <v>829</v>
      </c>
      <c r="X5" s="150">
        <v>5</v>
      </c>
      <c r="Y5" s="150" t="s">
        <v>34</v>
      </c>
      <c r="Z5" s="137" t="s">
        <v>34</v>
      </c>
      <c r="AA5" s="150">
        <v>1</v>
      </c>
      <c r="AB5" s="137" t="s">
        <v>34</v>
      </c>
      <c r="AC5" s="150">
        <v>5</v>
      </c>
      <c r="AD5" s="150" t="s">
        <v>34</v>
      </c>
      <c r="AE5" s="150">
        <v>5</v>
      </c>
      <c r="AF5" s="137" t="s">
        <v>34</v>
      </c>
      <c r="AG5" s="137" t="s">
        <v>34</v>
      </c>
      <c r="AH5" s="150">
        <v>5</v>
      </c>
      <c r="AI5" s="137" t="s">
        <v>34</v>
      </c>
      <c r="AJ5" s="137" t="s">
        <v>34</v>
      </c>
      <c r="AK5" s="150">
        <v>0.1</v>
      </c>
      <c r="AL5" s="150"/>
      <c r="AM5" s="150">
        <v>5</v>
      </c>
      <c r="AN5" s="137" t="s">
        <v>34</v>
      </c>
      <c r="AO5" s="137" t="s">
        <v>34</v>
      </c>
      <c r="AQ5" s="137" t="s">
        <v>34</v>
      </c>
      <c r="AS5" s="150">
        <v>5</v>
      </c>
      <c r="AT5" s="150">
        <v>10</v>
      </c>
      <c r="AU5" s="137" t="s">
        <v>34</v>
      </c>
      <c r="AV5" s="150">
        <v>5.0000000000000001E-3</v>
      </c>
      <c r="AW5" s="150">
        <v>5.0000000000000001E-3</v>
      </c>
      <c r="AX5" s="150">
        <v>5.0000000000000001E-3</v>
      </c>
      <c r="AY5" s="150">
        <v>5.0000000000000001E-3</v>
      </c>
      <c r="AZ5" s="137">
        <v>0.01</v>
      </c>
      <c r="BA5" s="150">
        <v>5.0000000000000001E-3</v>
      </c>
      <c r="BB5" s="150">
        <v>5.0000000000000001E-3</v>
      </c>
      <c r="BC5" s="150">
        <v>5.0000000000000001E-3</v>
      </c>
      <c r="BD5" s="150">
        <v>5.0000000000000001E-3</v>
      </c>
      <c r="BE5" s="150">
        <v>5.0000000000000001E-3</v>
      </c>
      <c r="BF5" s="150">
        <v>5.0000000000000001E-3</v>
      </c>
      <c r="BG5" s="150">
        <v>5.0000000000000001E-3</v>
      </c>
      <c r="BH5" s="150">
        <v>5.0000000000000001E-3</v>
      </c>
      <c r="BI5" s="150">
        <v>5.0000000000000001E-3</v>
      </c>
      <c r="BJ5" s="150">
        <v>5.0000000000000001E-3</v>
      </c>
      <c r="BK5" s="150">
        <v>5.0000000000000001E-3</v>
      </c>
      <c r="BL5" s="137" t="s">
        <v>34</v>
      </c>
      <c r="BM5" s="137">
        <v>0.01</v>
      </c>
      <c r="BN5" s="137">
        <v>14.1</v>
      </c>
      <c r="BO5" s="150">
        <v>5.0000000000000001E-3</v>
      </c>
      <c r="BP5" s="150"/>
      <c r="BQ5" s="150"/>
      <c r="BR5" s="150"/>
    </row>
    <row r="6" spans="1:128" x14ac:dyDescent="0.25">
      <c r="A6" s="137">
        <v>1</v>
      </c>
      <c r="B6" s="137" t="s">
        <v>1060</v>
      </c>
      <c r="C6" s="137" t="s">
        <v>1060</v>
      </c>
      <c r="D6" s="137" t="s">
        <v>973</v>
      </c>
      <c r="E6" s="137" t="s">
        <v>986</v>
      </c>
      <c r="F6" s="137" t="s">
        <v>977</v>
      </c>
      <c r="G6" s="137">
        <v>2015</v>
      </c>
      <c r="I6" s="137" t="s">
        <v>1188</v>
      </c>
      <c r="L6" s="137">
        <v>10.8</v>
      </c>
      <c r="M6" s="137" t="s">
        <v>979</v>
      </c>
      <c r="N6" s="137" t="s">
        <v>980</v>
      </c>
      <c r="O6" s="137">
        <v>468</v>
      </c>
      <c r="P6" s="137">
        <v>468</v>
      </c>
      <c r="Q6" s="137">
        <v>40</v>
      </c>
      <c r="R6" s="137">
        <v>40</v>
      </c>
      <c r="S6" s="137" t="s">
        <v>1189</v>
      </c>
      <c r="T6" s="137">
        <v>2.87</v>
      </c>
      <c r="U6" s="137">
        <f>P6/(L6*R6/100)</f>
        <v>108.33333333333333</v>
      </c>
      <c r="V6" s="137" t="s">
        <v>1190</v>
      </c>
      <c r="W6" s="140" t="s">
        <v>1028</v>
      </c>
      <c r="X6" s="150">
        <v>5</v>
      </c>
      <c r="Y6" s="137" t="s">
        <v>34</v>
      </c>
      <c r="Z6" s="137" t="s">
        <v>34</v>
      </c>
      <c r="AA6" s="150">
        <v>1</v>
      </c>
      <c r="AB6" s="137" t="s">
        <v>34</v>
      </c>
      <c r="AC6" s="137">
        <v>30</v>
      </c>
      <c r="AD6" s="137" t="s">
        <v>34</v>
      </c>
      <c r="AE6" s="137">
        <v>30</v>
      </c>
      <c r="AF6" s="137" t="s">
        <v>34</v>
      </c>
      <c r="AG6" s="137" t="s">
        <v>34</v>
      </c>
      <c r="AH6" s="137">
        <v>120</v>
      </c>
      <c r="AI6" s="137" t="s">
        <v>34</v>
      </c>
      <c r="AJ6" s="137" t="s">
        <v>34</v>
      </c>
      <c r="AK6" s="150">
        <v>0.1</v>
      </c>
      <c r="AL6" s="150"/>
      <c r="AM6" s="137">
        <v>90</v>
      </c>
      <c r="AN6" s="137" t="s">
        <v>34</v>
      </c>
      <c r="AO6" s="137" t="s">
        <v>34</v>
      </c>
      <c r="AQ6" s="137" t="s">
        <v>34</v>
      </c>
      <c r="AS6" s="137">
        <v>300</v>
      </c>
      <c r="AT6" s="137">
        <v>30</v>
      </c>
      <c r="AU6" s="137" t="s">
        <v>34</v>
      </c>
      <c r="AV6" s="137">
        <v>6</v>
      </c>
      <c r="AW6" s="137">
        <v>0.24</v>
      </c>
      <c r="AX6" s="137">
        <v>0.18</v>
      </c>
      <c r="AY6" s="137">
        <v>0.43</v>
      </c>
      <c r="AZ6" s="137">
        <v>1</v>
      </c>
      <c r="BA6" s="137">
        <v>0.11</v>
      </c>
      <c r="BB6" s="137">
        <v>0.15</v>
      </c>
      <c r="BC6" s="137">
        <v>0.28000000000000003</v>
      </c>
      <c r="BD6" s="137">
        <v>0.15</v>
      </c>
      <c r="BE6" s="137">
        <v>0.22</v>
      </c>
      <c r="BF6" s="137">
        <v>0.05</v>
      </c>
      <c r="BG6" s="137">
        <v>0.02</v>
      </c>
      <c r="BH6" s="137">
        <v>0.04</v>
      </c>
      <c r="BI6" s="150">
        <v>5.0000000000000001E-3</v>
      </c>
      <c r="BJ6" s="150">
        <v>5.0000000000000001E-3</v>
      </c>
      <c r="BK6" s="150">
        <v>5.0000000000000001E-3</v>
      </c>
      <c r="BL6" s="137" t="s">
        <v>34</v>
      </c>
      <c r="BM6" s="137">
        <v>8.8699999999999992</v>
      </c>
      <c r="BN6" s="137">
        <v>12.5</v>
      </c>
      <c r="BO6" s="150">
        <v>0.01</v>
      </c>
      <c r="BS6" s="137">
        <v>1</v>
      </c>
      <c r="BZ6" s="137">
        <v>1</v>
      </c>
    </row>
    <row r="7" spans="1:128" x14ac:dyDescent="0.25">
      <c r="A7" s="137">
        <v>1</v>
      </c>
      <c r="B7" s="137" t="s">
        <v>1060</v>
      </c>
      <c r="C7" s="137" t="s">
        <v>1060</v>
      </c>
      <c r="D7" s="137" t="s">
        <v>973</v>
      </c>
      <c r="E7" s="137" t="s">
        <v>986</v>
      </c>
      <c r="F7" s="137" t="s">
        <v>977</v>
      </c>
      <c r="G7" s="137">
        <v>2015</v>
      </c>
      <c r="I7" s="137" t="s">
        <v>1188</v>
      </c>
      <c r="L7" s="137">
        <v>10.8</v>
      </c>
      <c r="M7" s="137" t="s">
        <v>979</v>
      </c>
      <c r="N7" s="137" t="s">
        <v>980</v>
      </c>
      <c r="O7" s="137">
        <v>471</v>
      </c>
      <c r="P7" s="137">
        <v>471</v>
      </c>
      <c r="Q7" s="137">
        <v>28</v>
      </c>
      <c r="R7" s="137">
        <v>28</v>
      </c>
      <c r="S7" s="137" t="s">
        <v>1189</v>
      </c>
      <c r="T7" s="137">
        <v>2.87</v>
      </c>
      <c r="U7" s="137">
        <f>P7/(L7*R7/100)</f>
        <v>155.75396825396822</v>
      </c>
      <c r="V7" s="137" t="s">
        <v>1190</v>
      </c>
      <c r="W7" s="140" t="s">
        <v>1028</v>
      </c>
      <c r="X7" s="150">
        <v>5</v>
      </c>
      <c r="Y7" s="137" t="s">
        <v>34</v>
      </c>
      <c r="Z7" s="137" t="s">
        <v>34</v>
      </c>
      <c r="AA7" s="150">
        <v>1</v>
      </c>
      <c r="AB7" s="137" t="s">
        <v>34</v>
      </c>
      <c r="AC7" s="150">
        <v>5</v>
      </c>
      <c r="AD7" s="150" t="s">
        <v>34</v>
      </c>
      <c r="AE7" s="150">
        <v>5</v>
      </c>
      <c r="AF7" s="137" t="s">
        <v>34</v>
      </c>
      <c r="AG7" s="137" t="s">
        <v>34</v>
      </c>
      <c r="AH7" s="150">
        <v>5</v>
      </c>
      <c r="AI7" s="137" t="s">
        <v>34</v>
      </c>
      <c r="AJ7" s="137" t="s">
        <v>34</v>
      </c>
      <c r="AK7" s="150">
        <v>0.1</v>
      </c>
      <c r="AL7" s="150"/>
      <c r="AM7" s="137">
        <v>30</v>
      </c>
      <c r="AN7" s="137" t="s">
        <v>34</v>
      </c>
      <c r="AO7" s="137" t="s">
        <v>34</v>
      </c>
      <c r="AQ7" s="137" t="s">
        <v>34</v>
      </c>
      <c r="AS7" s="137">
        <v>130</v>
      </c>
      <c r="AT7" s="150">
        <v>10</v>
      </c>
      <c r="AU7" s="137" t="s">
        <v>34</v>
      </c>
      <c r="AV7" s="137">
        <v>5</v>
      </c>
      <c r="AW7" s="137">
        <v>0.18</v>
      </c>
      <c r="AX7" s="137">
        <v>0.16</v>
      </c>
      <c r="AY7" s="137">
        <v>0.43</v>
      </c>
      <c r="AZ7" s="137">
        <v>1</v>
      </c>
      <c r="BA7" s="137">
        <v>0.04</v>
      </c>
      <c r="BB7" s="137">
        <v>0.12</v>
      </c>
      <c r="BC7" s="137">
        <v>0.12</v>
      </c>
      <c r="BD7" s="137">
        <v>7.0000000000000007E-2</v>
      </c>
      <c r="BE7" s="137">
        <v>7.0000000000000007E-2</v>
      </c>
      <c r="BF7" s="137">
        <v>0.02</v>
      </c>
      <c r="BG7" s="150">
        <v>5.0000000000000001E-3</v>
      </c>
      <c r="BH7" s="137">
        <v>0.01</v>
      </c>
      <c r="BI7" s="150">
        <v>5.0000000000000001E-3</v>
      </c>
      <c r="BJ7" s="150">
        <v>5.0000000000000001E-3</v>
      </c>
      <c r="BK7" s="150">
        <v>5.0000000000000001E-3</v>
      </c>
      <c r="BL7" s="137" t="s">
        <v>34</v>
      </c>
      <c r="BM7" s="137">
        <v>7.22</v>
      </c>
      <c r="BN7" s="137">
        <v>14.2</v>
      </c>
      <c r="BO7" s="137">
        <v>0.12</v>
      </c>
      <c r="BS7" s="137">
        <v>2</v>
      </c>
      <c r="BZ7" s="137">
        <v>4</v>
      </c>
    </row>
    <row r="8" spans="1:128" x14ac:dyDescent="0.25">
      <c r="A8" s="137">
        <v>1</v>
      </c>
      <c r="D8" s="137" t="s">
        <v>973</v>
      </c>
      <c r="E8" s="137" t="s">
        <v>983</v>
      </c>
      <c r="F8" s="137" t="s">
        <v>984</v>
      </c>
      <c r="G8" s="137">
        <v>2015</v>
      </c>
      <c r="I8" s="137" t="s">
        <v>1191</v>
      </c>
      <c r="P8" s="137">
        <v>180.5</v>
      </c>
      <c r="V8" s="137" t="s">
        <v>1187</v>
      </c>
      <c r="W8" s="140" t="s">
        <v>1008</v>
      </c>
      <c r="X8" s="150">
        <v>5</v>
      </c>
      <c r="Y8" s="150" t="s">
        <v>34</v>
      </c>
      <c r="Z8" s="137" t="s">
        <v>34</v>
      </c>
      <c r="AA8" s="150">
        <v>1</v>
      </c>
      <c r="AB8" s="137" t="s">
        <v>34</v>
      </c>
      <c r="AC8" s="150">
        <v>5</v>
      </c>
      <c r="AD8" s="150" t="s">
        <v>34</v>
      </c>
      <c r="AE8" s="150">
        <v>5</v>
      </c>
      <c r="AF8" s="137" t="s">
        <v>34</v>
      </c>
      <c r="AG8" s="137" t="s">
        <v>34</v>
      </c>
      <c r="AH8" s="150">
        <v>5</v>
      </c>
      <c r="AI8" s="137" t="s">
        <v>34</v>
      </c>
      <c r="AJ8" s="137" t="s">
        <v>34</v>
      </c>
      <c r="AK8" s="150">
        <v>0.1</v>
      </c>
      <c r="AL8" s="150"/>
      <c r="AM8" s="150">
        <v>5</v>
      </c>
      <c r="AN8" s="137" t="s">
        <v>34</v>
      </c>
      <c r="AO8" s="137" t="s">
        <v>34</v>
      </c>
      <c r="AQ8" s="137" t="s">
        <v>34</v>
      </c>
      <c r="AS8" s="150">
        <v>5</v>
      </c>
      <c r="AT8" s="150">
        <v>10</v>
      </c>
      <c r="AU8" s="137" t="s">
        <v>34</v>
      </c>
      <c r="AV8" s="150">
        <v>5.0000000000000001E-3</v>
      </c>
      <c r="AW8" s="150">
        <v>5.0000000000000001E-3</v>
      </c>
      <c r="AX8" s="150">
        <v>5.0000000000000001E-3</v>
      </c>
      <c r="AY8" s="150">
        <v>5.0000000000000001E-3</v>
      </c>
      <c r="AZ8" s="150">
        <v>5.0000000000000001E-3</v>
      </c>
      <c r="BA8" s="150">
        <v>5.0000000000000001E-3</v>
      </c>
      <c r="BB8" s="150">
        <v>5.0000000000000001E-3</v>
      </c>
      <c r="BC8" s="150">
        <v>5.0000000000000001E-3</v>
      </c>
      <c r="BD8" s="150">
        <v>5.0000000000000001E-3</v>
      </c>
      <c r="BE8" s="150">
        <v>5.0000000000000001E-3</v>
      </c>
      <c r="BF8" s="150">
        <v>5.0000000000000001E-3</v>
      </c>
      <c r="BG8" s="150">
        <v>5.0000000000000001E-3</v>
      </c>
      <c r="BH8" s="150">
        <v>5.0000000000000001E-3</v>
      </c>
      <c r="BI8" s="150">
        <v>5.0000000000000001E-3</v>
      </c>
      <c r="BJ8" s="150">
        <v>5.0000000000000001E-3</v>
      </c>
      <c r="BK8" s="150">
        <v>5.0000000000000001E-3</v>
      </c>
      <c r="BL8" s="137" t="s">
        <v>34</v>
      </c>
      <c r="BM8" s="137">
        <v>0</v>
      </c>
      <c r="BN8" s="137">
        <v>18.3</v>
      </c>
      <c r="BO8" s="150">
        <v>5.0000000000000001E-3</v>
      </c>
      <c r="BP8" s="150"/>
      <c r="BQ8" s="150"/>
      <c r="BR8" s="150"/>
    </row>
    <row r="9" spans="1:128" x14ac:dyDescent="0.25">
      <c r="A9" s="137">
        <v>1</v>
      </c>
      <c r="B9" s="137" t="s">
        <v>1060</v>
      </c>
      <c r="C9" s="137" t="s">
        <v>1060</v>
      </c>
      <c r="D9" s="137" t="s">
        <v>973</v>
      </c>
      <c r="E9" s="137" t="s">
        <v>983</v>
      </c>
      <c r="F9" s="137" t="s">
        <v>984</v>
      </c>
      <c r="G9" s="137">
        <v>2015</v>
      </c>
      <c r="I9" s="137" t="s">
        <v>1191</v>
      </c>
      <c r="L9" s="137">
        <v>8.4</v>
      </c>
      <c r="M9" s="137" t="s">
        <v>979</v>
      </c>
      <c r="N9" s="137" t="s">
        <v>980</v>
      </c>
      <c r="O9" s="137">
        <v>180.5</v>
      </c>
      <c r="P9" s="137">
        <v>180.5</v>
      </c>
      <c r="Q9" s="137">
        <v>36</v>
      </c>
      <c r="R9" s="137">
        <v>36</v>
      </c>
      <c r="S9" s="137" t="s">
        <v>1189</v>
      </c>
      <c r="T9" s="137">
        <v>2.12</v>
      </c>
      <c r="U9" s="137">
        <f>P9/(L9*R9/100)</f>
        <v>59.689153439153429</v>
      </c>
      <c r="V9" s="137" t="s">
        <v>1190</v>
      </c>
      <c r="W9" s="140" t="s">
        <v>1028</v>
      </c>
      <c r="X9" s="150">
        <v>5</v>
      </c>
      <c r="Y9" s="137" t="s">
        <v>34</v>
      </c>
      <c r="Z9" s="137" t="s">
        <v>34</v>
      </c>
      <c r="AA9" s="150">
        <v>1</v>
      </c>
      <c r="AB9" s="137" t="s">
        <v>34</v>
      </c>
      <c r="AC9" s="150">
        <v>5</v>
      </c>
      <c r="AD9" s="150" t="s">
        <v>34</v>
      </c>
      <c r="AE9" s="150">
        <v>5</v>
      </c>
      <c r="AF9" s="137" t="s">
        <v>34</v>
      </c>
      <c r="AG9" s="137" t="s">
        <v>34</v>
      </c>
      <c r="AH9" s="150">
        <v>5</v>
      </c>
      <c r="AI9" s="137" t="s">
        <v>34</v>
      </c>
      <c r="AJ9" s="137" t="s">
        <v>34</v>
      </c>
      <c r="AK9" s="150">
        <v>0.1</v>
      </c>
      <c r="AL9" s="150"/>
      <c r="AM9" s="137">
        <v>30</v>
      </c>
      <c r="AN9" s="137" t="s">
        <v>34</v>
      </c>
      <c r="AO9" s="137" t="s">
        <v>34</v>
      </c>
      <c r="AQ9" s="137" t="s">
        <v>34</v>
      </c>
      <c r="AS9" s="137">
        <v>100</v>
      </c>
      <c r="AT9" s="137">
        <v>30</v>
      </c>
      <c r="AU9" s="137" t="s">
        <v>34</v>
      </c>
      <c r="AV9" s="137">
        <v>0.56999999999999995</v>
      </c>
      <c r="AW9" s="137">
        <v>7.0000000000000007E-2</v>
      </c>
      <c r="AX9" s="137">
        <v>0.02</v>
      </c>
      <c r="AY9" s="137">
        <v>0.1</v>
      </c>
      <c r="AZ9" s="137">
        <v>0.39</v>
      </c>
      <c r="BA9" s="137">
        <v>0.02</v>
      </c>
      <c r="BB9" s="137">
        <v>0.06</v>
      </c>
      <c r="BC9" s="137">
        <v>0.05</v>
      </c>
      <c r="BD9" s="137">
        <v>0.02</v>
      </c>
      <c r="BE9" s="137">
        <v>0.04</v>
      </c>
      <c r="BF9" s="137">
        <v>0.01</v>
      </c>
      <c r="BG9" s="150">
        <v>5.0000000000000001E-3</v>
      </c>
      <c r="BH9" s="137">
        <v>0.01</v>
      </c>
      <c r="BI9" s="150">
        <v>5.0000000000000001E-3</v>
      </c>
      <c r="BJ9" s="150">
        <v>5.0000000000000001E-3</v>
      </c>
      <c r="BK9" s="150">
        <v>5.0000000000000001E-3</v>
      </c>
      <c r="BL9" s="137" t="s">
        <v>34</v>
      </c>
      <c r="BM9" s="137">
        <v>1.36</v>
      </c>
      <c r="BN9" s="137">
        <v>22.3</v>
      </c>
      <c r="BO9" s="150">
        <v>0.01</v>
      </c>
      <c r="BS9" s="150">
        <v>0.5</v>
      </c>
    </row>
    <row r="10" spans="1:128" x14ac:dyDescent="0.25">
      <c r="A10" s="137">
        <v>1</v>
      </c>
      <c r="D10" s="137" t="s">
        <v>973</v>
      </c>
      <c r="E10" s="137" t="s">
        <v>1010</v>
      </c>
      <c r="F10" s="137" t="s">
        <v>984</v>
      </c>
      <c r="G10" s="137">
        <v>2015</v>
      </c>
      <c r="I10" s="137" t="s">
        <v>1192</v>
      </c>
      <c r="P10" s="137" t="s">
        <v>982</v>
      </c>
      <c r="V10" s="137" t="s">
        <v>1187</v>
      </c>
      <c r="W10" s="140" t="s">
        <v>829</v>
      </c>
      <c r="X10" s="137">
        <v>30</v>
      </c>
      <c r="Y10" s="137" t="s">
        <v>34</v>
      </c>
      <c r="Z10" s="137" t="s">
        <v>34</v>
      </c>
      <c r="AA10" s="150">
        <v>1</v>
      </c>
      <c r="AB10" s="137" t="s">
        <v>34</v>
      </c>
      <c r="AC10" s="137">
        <v>50</v>
      </c>
      <c r="AD10" s="137" t="s">
        <v>34</v>
      </c>
      <c r="AE10" s="137">
        <v>70</v>
      </c>
      <c r="AF10" s="137" t="s">
        <v>34</v>
      </c>
      <c r="AG10" s="137" t="s">
        <v>34</v>
      </c>
      <c r="AH10" s="137">
        <v>70</v>
      </c>
      <c r="AI10" s="137" t="s">
        <v>34</v>
      </c>
      <c r="AJ10" s="137" t="s">
        <v>34</v>
      </c>
      <c r="AK10" s="150">
        <v>0.1</v>
      </c>
      <c r="AL10" s="150"/>
      <c r="AM10" s="137">
        <v>30</v>
      </c>
      <c r="AN10" s="137" t="s">
        <v>34</v>
      </c>
      <c r="AO10" s="137" t="s">
        <v>34</v>
      </c>
      <c r="AQ10" s="137" t="s">
        <v>34</v>
      </c>
      <c r="AS10" s="137">
        <v>60</v>
      </c>
      <c r="AT10" s="137">
        <v>310</v>
      </c>
      <c r="AU10" s="137" t="s">
        <v>34</v>
      </c>
      <c r="AV10" s="137" t="s">
        <v>34</v>
      </c>
      <c r="AW10" s="137" t="s">
        <v>34</v>
      </c>
      <c r="AX10" s="137" t="s">
        <v>34</v>
      </c>
      <c r="AY10" s="137" t="s">
        <v>34</v>
      </c>
      <c r="AZ10" s="137" t="s">
        <v>34</v>
      </c>
      <c r="BA10" s="137" t="s">
        <v>34</v>
      </c>
      <c r="BB10" s="137" t="s">
        <v>34</v>
      </c>
      <c r="BC10" s="137" t="s">
        <v>34</v>
      </c>
      <c r="BD10" s="137" t="s">
        <v>34</v>
      </c>
      <c r="BE10" s="137" t="s">
        <v>34</v>
      </c>
      <c r="BF10" s="137" t="s">
        <v>34</v>
      </c>
      <c r="BG10" s="137" t="s">
        <v>34</v>
      </c>
      <c r="BH10" s="137" t="s">
        <v>34</v>
      </c>
      <c r="BI10" s="137" t="s">
        <v>34</v>
      </c>
      <c r="BJ10" s="137" t="s">
        <v>34</v>
      </c>
      <c r="BK10" s="137" t="s">
        <v>34</v>
      </c>
      <c r="BL10" s="137" t="s">
        <v>34</v>
      </c>
      <c r="BM10" s="137" t="s">
        <v>34</v>
      </c>
      <c r="BN10" s="137">
        <v>7.1</v>
      </c>
      <c r="BO10" s="150">
        <v>5.0000000000000001E-3</v>
      </c>
      <c r="BP10" s="150"/>
      <c r="BQ10" s="150"/>
      <c r="BR10" s="150"/>
    </row>
    <row r="11" spans="1:128" x14ac:dyDescent="0.25">
      <c r="A11" s="137">
        <v>1</v>
      </c>
      <c r="B11" s="137" t="s">
        <v>1060</v>
      </c>
      <c r="C11" s="137" t="s">
        <v>1060</v>
      </c>
      <c r="D11" s="137" t="s">
        <v>973</v>
      </c>
      <c r="E11" s="137" t="s">
        <v>1010</v>
      </c>
      <c r="F11" s="137" t="s">
        <v>984</v>
      </c>
      <c r="G11" s="137">
        <v>2015</v>
      </c>
      <c r="I11" s="137" t="s">
        <v>1192</v>
      </c>
      <c r="L11" s="137">
        <v>8.4</v>
      </c>
      <c r="M11" s="137" t="s">
        <v>979</v>
      </c>
      <c r="N11" s="137" t="s">
        <v>988</v>
      </c>
      <c r="O11" s="137" t="s">
        <v>982</v>
      </c>
      <c r="P11" s="137">
        <v>1.5</v>
      </c>
      <c r="Q11" s="137">
        <v>30</v>
      </c>
      <c r="R11" s="137">
        <v>30</v>
      </c>
      <c r="S11" s="137" t="s">
        <v>1189</v>
      </c>
      <c r="T11" s="137">
        <v>2.38</v>
      </c>
      <c r="U11" s="137">
        <f>P11/(L11*Q11/100)</f>
        <v>0.59523809523809523</v>
      </c>
      <c r="V11" s="137" t="s">
        <v>1193</v>
      </c>
      <c r="W11" s="140" t="s">
        <v>1028</v>
      </c>
      <c r="X11" s="150">
        <v>5</v>
      </c>
      <c r="Y11" s="137" t="s">
        <v>34</v>
      </c>
      <c r="Z11" s="137" t="s">
        <v>34</v>
      </c>
      <c r="AA11" s="150">
        <v>1</v>
      </c>
      <c r="AB11" s="137" t="s">
        <v>34</v>
      </c>
      <c r="AC11" s="137">
        <v>14000</v>
      </c>
      <c r="AD11" s="137" t="s">
        <v>34</v>
      </c>
      <c r="AE11" s="137">
        <v>30</v>
      </c>
      <c r="AF11" s="137" t="s">
        <v>34</v>
      </c>
      <c r="AG11" s="137" t="s">
        <v>34</v>
      </c>
      <c r="AH11" s="150">
        <v>5</v>
      </c>
      <c r="AI11" s="137" t="s">
        <v>34</v>
      </c>
      <c r="AJ11" s="137" t="s">
        <v>34</v>
      </c>
      <c r="AK11" s="150">
        <v>0.1</v>
      </c>
      <c r="AL11" s="150"/>
      <c r="AM11" s="137">
        <v>4300</v>
      </c>
      <c r="AN11" s="137" t="s">
        <v>34</v>
      </c>
      <c r="AO11" s="137" t="s">
        <v>34</v>
      </c>
      <c r="AQ11" s="137" t="s">
        <v>34</v>
      </c>
      <c r="AS11" s="137">
        <v>14000</v>
      </c>
      <c r="AT11" s="137">
        <v>2400</v>
      </c>
      <c r="AU11" s="137" t="s">
        <v>34</v>
      </c>
      <c r="AV11" s="137">
        <v>0.72</v>
      </c>
      <c r="AW11" s="137">
        <v>0.03</v>
      </c>
      <c r="AX11" s="137">
        <v>0.25</v>
      </c>
      <c r="AY11" s="137">
        <v>0.56999999999999995</v>
      </c>
      <c r="AZ11" s="137">
        <v>2.2000000000000002</v>
      </c>
      <c r="BA11" s="137">
        <v>7.0000000000000007E-2</v>
      </c>
      <c r="BB11" s="137">
        <v>0.44</v>
      </c>
      <c r="BC11" s="137">
        <v>0.5</v>
      </c>
      <c r="BD11" s="137">
        <v>0.09</v>
      </c>
      <c r="BE11" s="137">
        <v>0.16</v>
      </c>
      <c r="BF11" s="137">
        <v>0.06</v>
      </c>
      <c r="BG11" s="150">
        <v>5.0000000000000001E-3</v>
      </c>
      <c r="BH11" s="150">
        <v>5.0000000000000001E-3</v>
      </c>
      <c r="BI11" s="150">
        <v>5.0000000000000001E-3</v>
      </c>
      <c r="BJ11" s="150">
        <v>5.0000000000000001E-3</v>
      </c>
      <c r="BK11" s="150">
        <v>5.0000000000000001E-3</v>
      </c>
      <c r="BL11" s="137" t="s">
        <v>34</v>
      </c>
      <c r="BM11" s="137">
        <v>5.09</v>
      </c>
      <c r="BN11" s="137">
        <v>90.4</v>
      </c>
      <c r="BO11" s="150">
        <v>0.01</v>
      </c>
      <c r="BS11" s="137">
        <v>2</v>
      </c>
      <c r="BZ11" s="137">
        <v>2</v>
      </c>
    </row>
    <row r="12" spans="1:128" x14ac:dyDescent="0.25">
      <c r="A12" s="137">
        <v>1</v>
      </c>
      <c r="D12" s="137" t="s">
        <v>973</v>
      </c>
      <c r="E12" s="137" t="s">
        <v>987</v>
      </c>
      <c r="F12" s="137" t="s">
        <v>984</v>
      </c>
      <c r="G12" s="137">
        <v>2015</v>
      </c>
      <c r="I12" s="137" t="s">
        <v>1192</v>
      </c>
      <c r="P12" s="137" t="s">
        <v>982</v>
      </c>
      <c r="V12" s="137" t="s">
        <v>1187</v>
      </c>
      <c r="W12" s="140" t="s">
        <v>829</v>
      </c>
      <c r="X12" s="150">
        <v>5</v>
      </c>
      <c r="Y12" s="150" t="s">
        <v>34</v>
      </c>
      <c r="Z12" s="137" t="s">
        <v>34</v>
      </c>
      <c r="AA12" s="150">
        <v>1</v>
      </c>
      <c r="AB12" s="137" t="s">
        <v>34</v>
      </c>
      <c r="AC12" s="150">
        <v>5</v>
      </c>
      <c r="AD12" s="150" t="s">
        <v>34</v>
      </c>
      <c r="AE12" s="137">
        <v>20</v>
      </c>
      <c r="AF12" s="137" t="s">
        <v>34</v>
      </c>
      <c r="AG12" s="137" t="s">
        <v>34</v>
      </c>
      <c r="AH12" s="150">
        <v>5</v>
      </c>
      <c r="AI12" s="137" t="s">
        <v>34</v>
      </c>
      <c r="AJ12" s="137" t="s">
        <v>34</v>
      </c>
      <c r="AK12" s="150">
        <v>0.1</v>
      </c>
      <c r="AL12" s="150"/>
      <c r="AM12" s="150">
        <v>5</v>
      </c>
      <c r="AN12" s="137" t="s">
        <v>34</v>
      </c>
      <c r="AO12" s="137" t="s">
        <v>34</v>
      </c>
      <c r="AQ12" s="137" t="s">
        <v>34</v>
      </c>
      <c r="AS12" s="150">
        <v>5</v>
      </c>
      <c r="AT12" s="137">
        <v>220</v>
      </c>
      <c r="AU12" s="137" t="s">
        <v>34</v>
      </c>
      <c r="AV12" s="150">
        <v>5.0000000000000001E-3</v>
      </c>
      <c r="AW12" s="150">
        <v>5.0000000000000001E-3</v>
      </c>
      <c r="AX12" s="150">
        <v>5.0000000000000001E-3</v>
      </c>
      <c r="AY12" s="150">
        <v>5.0000000000000001E-3</v>
      </c>
      <c r="AZ12" s="150">
        <v>5.0000000000000001E-3</v>
      </c>
      <c r="BA12" s="150">
        <v>5.0000000000000001E-3</v>
      </c>
      <c r="BB12" s="150">
        <v>5.0000000000000001E-3</v>
      </c>
      <c r="BC12" s="150">
        <v>5.0000000000000001E-3</v>
      </c>
      <c r="BD12" s="150">
        <v>5.0000000000000001E-3</v>
      </c>
      <c r="BE12" s="150">
        <v>5.0000000000000001E-3</v>
      </c>
      <c r="BF12" s="150">
        <v>5.0000000000000001E-3</v>
      </c>
      <c r="BG12" s="150">
        <v>5.0000000000000001E-3</v>
      </c>
      <c r="BH12" s="150">
        <v>5.0000000000000001E-3</v>
      </c>
      <c r="BI12" s="150">
        <v>5.0000000000000001E-3</v>
      </c>
      <c r="BJ12" s="150">
        <v>5.0000000000000001E-3</v>
      </c>
      <c r="BK12" s="150">
        <v>5.0000000000000001E-3</v>
      </c>
      <c r="BL12" s="137" t="s">
        <v>34</v>
      </c>
      <c r="BM12" s="137">
        <v>0</v>
      </c>
      <c r="BN12" s="137">
        <v>21.2</v>
      </c>
      <c r="BO12" s="150">
        <v>5.0000000000000001E-3</v>
      </c>
      <c r="BP12" s="150"/>
      <c r="BQ12" s="150"/>
      <c r="BR12" s="150"/>
    </row>
    <row r="13" spans="1:128" x14ac:dyDescent="0.25">
      <c r="A13" s="137">
        <v>1</v>
      </c>
      <c r="B13" s="137" t="s">
        <v>1060</v>
      </c>
      <c r="C13" s="137" t="s">
        <v>1060</v>
      </c>
      <c r="D13" s="137" t="s">
        <v>973</v>
      </c>
      <c r="E13" s="137" t="s">
        <v>987</v>
      </c>
      <c r="F13" s="137" t="s">
        <v>984</v>
      </c>
      <c r="G13" s="137">
        <v>2015</v>
      </c>
      <c r="I13" s="137" t="s">
        <v>1192</v>
      </c>
      <c r="L13" s="137">
        <v>8.4</v>
      </c>
      <c r="M13" s="137" t="s">
        <v>979</v>
      </c>
      <c r="N13" s="137" t="s">
        <v>988</v>
      </c>
      <c r="O13" s="137" t="s">
        <v>982</v>
      </c>
      <c r="P13" s="137">
        <v>1.5</v>
      </c>
      <c r="Q13" s="137">
        <v>78</v>
      </c>
      <c r="R13" s="137">
        <v>78</v>
      </c>
      <c r="S13" s="137" t="s">
        <v>1189</v>
      </c>
      <c r="T13" s="137">
        <v>2.12</v>
      </c>
      <c r="U13" s="137">
        <f>P13/(L13*Q13/100)</f>
        <v>0.22893772893772893</v>
      </c>
      <c r="V13" s="137" t="s">
        <v>1193</v>
      </c>
      <c r="W13" s="140" t="s">
        <v>1028</v>
      </c>
      <c r="X13" s="150">
        <v>5</v>
      </c>
      <c r="Y13" s="137" t="s">
        <v>34</v>
      </c>
      <c r="Z13" s="137" t="s">
        <v>34</v>
      </c>
      <c r="AA13" s="150">
        <v>1</v>
      </c>
      <c r="AB13" s="137" t="s">
        <v>34</v>
      </c>
      <c r="AC13" s="137">
        <v>4300</v>
      </c>
      <c r="AD13" s="137" t="s">
        <v>34</v>
      </c>
      <c r="AE13" s="150">
        <v>5</v>
      </c>
      <c r="AF13" s="137" t="s">
        <v>34</v>
      </c>
      <c r="AG13" s="137" t="s">
        <v>34</v>
      </c>
      <c r="AH13" s="150">
        <v>5</v>
      </c>
      <c r="AI13" s="137" t="s">
        <v>34</v>
      </c>
      <c r="AJ13" s="137" t="s">
        <v>34</v>
      </c>
      <c r="AK13" s="150">
        <v>0.1</v>
      </c>
      <c r="AL13" s="150"/>
      <c r="AM13" s="137">
        <v>2700</v>
      </c>
      <c r="AN13" s="137" t="s">
        <v>34</v>
      </c>
      <c r="AO13" s="137" t="s">
        <v>34</v>
      </c>
      <c r="AQ13" s="137" t="s">
        <v>34</v>
      </c>
      <c r="AS13" s="137">
        <v>6000</v>
      </c>
      <c r="AT13" s="137">
        <v>940</v>
      </c>
      <c r="AU13" s="137" t="s">
        <v>34</v>
      </c>
      <c r="AV13" s="137">
        <v>0.21</v>
      </c>
      <c r="AW13" s="137">
        <v>0.02</v>
      </c>
      <c r="AX13" s="137">
        <v>0.03</v>
      </c>
      <c r="AY13" s="137">
        <v>0.14000000000000001</v>
      </c>
      <c r="AZ13" s="137">
        <v>0.61</v>
      </c>
      <c r="BA13" s="150">
        <v>5.0000000000000001E-3</v>
      </c>
      <c r="BB13" s="137">
        <v>0.05</v>
      </c>
      <c r="BC13" s="137">
        <v>0.05</v>
      </c>
      <c r="BD13" s="150">
        <v>5.0000000000000001E-3</v>
      </c>
      <c r="BE13" s="150">
        <v>5.0000000000000001E-3</v>
      </c>
      <c r="BF13" s="150">
        <v>5.0000000000000001E-3</v>
      </c>
      <c r="BG13" s="150">
        <v>5.0000000000000001E-3</v>
      </c>
      <c r="BH13" s="150">
        <v>5.0000000000000001E-3</v>
      </c>
      <c r="BI13" s="150">
        <v>5.0000000000000001E-3</v>
      </c>
      <c r="BJ13" s="150">
        <v>5.0000000000000001E-3</v>
      </c>
      <c r="BK13" s="150">
        <v>5.0000000000000001E-3</v>
      </c>
      <c r="BL13" s="137" t="s">
        <v>34</v>
      </c>
      <c r="BM13" s="137">
        <v>1.1100000000000001</v>
      </c>
      <c r="BN13" s="137">
        <v>194</v>
      </c>
      <c r="BO13" s="150">
        <v>0.01</v>
      </c>
      <c r="BS13" s="150">
        <v>0.5</v>
      </c>
    </row>
    <row r="14" spans="1:128" x14ac:dyDescent="0.25">
      <c r="A14" s="137">
        <v>1</v>
      </c>
      <c r="D14" s="137" t="s">
        <v>973</v>
      </c>
      <c r="E14" s="137" t="s">
        <v>1009</v>
      </c>
      <c r="F14" s="137" t="s">
        <v>977</v>
      </c>
      <c r="G14" s="137">
        <v>2015</v>
      </c>
      <c r="I14" s="137" t="s">
        <v>1194</v>
      </c>
      <c r="P14" s="137">
        <v>756</v>
      </c>
      <c r="V14" s="137" t="s">
        <v>1187</v>
      </c>
      <c r="W14" s="140" t="s">
        <v>1008</v>
      </c>
      <c r="X14" s="150">
        <v>5</v>
      </c>
      <c r="Y14" s="150" t="s">
        <v>34</v>
      </c>
      <c r="Z14" s="137" t="s">
        <v>34</v>
      </c>
      <c r="AA14" s="150">
        <v>1</v>
      </c>
      <c r="AB14" s="137" t="s">
        <v>34</v>
      </c>
      <c r="AC14" s="137">
        <v>10</v>
      </c>
      <c r="AD14" s="137" t="s">
        <v>34</v>
      </c>
      <c r="AE14" s="137">
        <v>80</v>
      </c>
      <c r="AF14" s="137" t="s">
        <v>34</v>
      </c>
      <c r="AG14" s="137" t="s">
        <v>34</v>
      </c>
      <c r="AH14" s="150">
        <v>5</v>
      </c>
      <c r="AI14" s="137" t="s">
        <v>34</v>
      </c>
      <c r="AJ14" s="137" t="s">
        <v>34</v>
      </c>
      <c r="AK14" s="150">
        <v>0.1</v>
      </c>
      <c r="AL14" s="150"/>
      <c r="AM14" s="150">
        <v>5</v>
      </c>
      <c r="AN14" s="137" t="s">
        <v>34</v>
      </c>
      <c r="AO14" s="137" t="s">
        <v>34</v>
      </c>
      <c r="AQ14" s="137" t="s">
        <v>34</v>
      </c>
      <c r="AS14" s="150">
        <v>5</v>
      </c>
      <c r="AT14" s="137">
        <v>80</v>
      </c>
      <c r="AU14" s="137" t="s">
        <v>34</v>
      </c>
      <c r="AV14" s="150">
        <v>5.0000000000000001E-3</v>
      </c>
      <c r="AW14" s="150">
        <v>5.0000000000000001E-3</v>
      </c>
      <c r="AX14" s="150">
        <v>5.0000000000000001E-3</v>
      </c>
      <c r="AY14" s="150">
        <v>5.0000000000000001E-3</v>
      </c>
      <c r="AZ14" s="137">
        <v>0.05</v>
      </c>
      <c r="BA14" s="137">
        <v>0.01</v>
      </c>
      <c r="BB14" s="137">
        <v>0.01</v>
      </c>
      <c r="BC14" s="137">
        <v>0.01</v>
      </c>
      <c r="BD14" s="137">
        <v>0.02</v>
      </c>
      <c r="BE14" s="150">
        <v>5.0000000000000001E-3</v>
      </c>
      <c r="BF14" s="150">
        <v>5.0000000000000001E-3</v>
      </c>
      <c r="BG14" s="150">
        <v>5.0000000000000001E-3</v>
      </c>
      <c r="BH14" s="150">
        <v>5.0000000000000001E-3</v>
      </c>
      <c r="BI14" s="150">
        <v>5.0000000000000001E-3</v>
      </c>
      <c r="BJ14" s="150">
        <v>5.0000000000000001E-3</v>
      </c>
      <c r="BK14" s="150">
        <v>5.0000000000000001E-3</v>
      </c>
      <c r="BL14" s="137" t="s">
        <v>34</v>
      </c>
      <c r="BM14" s="137">
        <v>0.1</v>
      </c>
      <c r="BN14" s="137">
        <v>12.6</v>
      </c>
      <c r="BO14" s="150">
        <v>5.0000000000000001E-3</v>
      </c>
      <c r="BP14" s="150"/>
      <c r="BQ14" s="150"/>
      <c r="BR14" s="150"/>
    </row>
    <row r="15" spans="1:128" x14ac:dyDescent="0.25">
      <c r="A15" s="137">
        <v>1</v>
      </c>
      <c r="B15" s="137" t="s">
        <v>1060</v>
      </c>
      <c r="C15" s="137" t="s">
        <v>1060</v>
      </c>
      <c r="D15" s="137" t="s">
        <v>973</v>
      </c>
      <c r="E15" s="137" t="s">
        <v>1009</v>
      </c>
      <c r="F15" s="137" t="s">
        <v>977</v>
      </c>
      <c r="G15" s="137">
        <v>2015</v>
      </c>
      <c r="I15" s="137" t="s">
        <v>1194</v>
      </c>
      <c r="L15" s="137">
        <v>20</v>
      </c>
      <c r="M15" s="137" t="s">
        <v>990</v>
      </c>
      <c r="N15" s="137" t="s">
        <v>980</v>
      </c>
      <c r="O15" s="137">
        <v>756</v>
      </c>
      <c r="P15" s="137">
        <v>756</v>
      </c>
      <c r="Q15" s="137" t="s">
        <v>1195</v>
      </c>
      <c r="R15" s="137">
        <f>(47+57)/2</f>
        <v>52</v>
      </c>
      <c r="S15" s="137" t="s">
        <v>1189</v>
      </c>
      <c r="T15" s="137">
        <v>2.2799999999999998</v>
      </c>
      <c r="U15" s="137">
        <f>P15/(L15*R15/100)</f>
        <v>72.692307692307693</v>
      </c>
      <c r="V15" s="137" t="s">
        <v>1190</v>
      </c>
      <c r="W15" s="140" t="s">
        <v>1028</v>
      </c>
      <c r="X15" s="150">
        <v>5</v>
      </c>
      <c r="Y15" s="137" t="s">
        <v>34</v>
      </c>
      <c r="Z15" s="137" t="s">
        <v>34</v>
      </c>
      <c r="AA15" s="150">
        <v>1</v>
      </c>
      <c r="AB15" s="137" t="s">
        <v>34</v>
      </c>
      <c r="AC15" s="150">
        <v>5</v>
      </c>
      <c r="AD15" s="150" t="s">
        <v>34</v>
      </c>
      <c r="AE15" s="137">
        <v>20</v>
      </c>
      <c r="AF15" s="137" t="s">
        <v>34</v>
      </c>
      <c r="AG15" s="137" t="s">
        <v>34</v>
      </c>
      <c r="AH15" s="150">
        <v>5</v>
      </c>
      <c r="AI15" s="137" t="s">
        <v>34</v>
      </c>
      <c r="AJ15" s="137" t="s">
        <v>34</v>
      </c>
      <c r="AK15" s="150">
        <v>0.1</v>
      </c>
      <c r="AL15" s="150"/>
      <c r="AM15" s="137">
        <v>30</v>
      </c>
      <c r="AN15" s="137" t="s">
        <v>34</v>
      </c>
      <c r="AO15" s="137" t="s">
        <v>34</v>
      </c>
      <c r="AQ15" s="137" t="s">
        <v>34</v>
      </c>
      <c r="AS15" s="137">
        <v>120</v>
      </c>
      <c r="AT15" s="150">
        <v>10</v>
      </c>
      <c r="AU15" s="137" t="s">
        <v>34</v>
      </c>
      <c r="AV15" s="137">
        <v>0.57999999999999996</v>
      </c>
      <c r="AW15" s="137">
        <v>0.23</v>
      </c>
      <c r="AX15" s="137">
        <v>0.23</v>
      </c>
      <c r="AY15" s="137">
        <v>0.4</v>
      </c>
      <c r="AZ15" s="137">
        <v>2.2000000000000002</v>
      </c>
      <c r="BA15" s="137">
        <v>0.34</v>
      </c>
      <c r="BB15" s="137">
        <v>0.62</v>
      </c>
      <c r="BC15" s="137">
        <v>1.4</v>
      </c>
      <c r="BD15" s="137">
        <v>0.88</v>
      </c>
      <c r="BE15" s="137">
        <v>0.55000000000000004</v>
      </c>
      <c r="BF15" s="137">
        <v>0.21</v>
      </c>
      <c r="BG15" s="137">
        <v>0.08</v>
      </c>
      <c r="BH15" s="137">
        <v>0.19</v>
      </c>
      <c r="BI15" s="150">
        <v>5.0000000000000001E-3</v>
      </c>
      <c r="BJ15" s="137">
        <v>0.03</v>
      </c>
      <c r="BK15" s="137">
        <v>0.02</v>
      </c>
      <c r="BL15" s="137" t="s">
        <v>34</v>
      </c>
      <c r="BM15" s="137">
        <v>7.96</v>
      </c>
      <c r="BN15" s="137">
        <v>13.8</v>
      </c>
      <c r="BO15" s="150">
        <v>0.01</v>
      </c>
      <c r="BS15" s="150">
        <v>0.5</v>
      </c>
    </row>
    <row r="16" spans="1:128" x14ac:dyDescent="0.25">
      <c r="A16" s="137">
        <v>1</v>
      </c>
      <c r="D16" s="137" t="s">
        <v>973</v>
      </c>
      <c r="E16" s="137" t="s">
        <v>1007</v>
      </c>
      <c r="F16" s="137" t="s">
        <v>977</v>
      </c>
      <c r="G16" s="137">
        <v>2015</v>
      </c>
      <c r="I16" s="137" t="s">
        <v>1196</v>
      </c>
      <c r="P16" s="137">
        <v>953</v>
      </c>
      <c r="V16" s="137" t="s">
        <v>1187</v>
      </c>
      <c r="W16" s="140" t="s">
        <v>1008</v>
      </c>
      <c r="X16" s="150">
        <v>5</v>
      </c>
      <c r="Y16" s="150" t="s">
        <v>34</v>
      </c>
      <c r="Z16" s="137" t="s">
        <v>34</v>
      </c>
      <c r="AA16" s="150">
        <v>1</v>
      </c>
      <c r="AB16" s="137" t="s">
        <v>34</v>
      </c>
      <c r="AC16" s="150">
        <v>5</v>
      </c>
      <c r="AD16" s="150" t="s">
        <v>34</v>
      </c>
      <c r="AE16" s="137">
        <v>40</v>
      </c>
      <c r="AF16" s="137" t="s">
        <v>34</v>
      </c>
      <c r="AG16" s="137" t="s">
        <v>34</v>
      </c>
      <c r="AH16" s="150">
        <v>5</v>
      </c>
      <c r="AI16" s="137" t="s">
        <v>34</v>
      </c>
      <c r="AJ16" s="137" t="s">
        <v>34</v>
      </c>
      <c r="AK16" s="150">
        <v>0.1</v>
      </c>
      <c r="AL16" s="150"/>
      <c r="AM16" s="150">
        <v>5</v>
      </c>
      <c r="AN16" s="137" t="s">
        <v>34</v>
      </c>
      <c r="AO16" s="137" t="s">
        <v>34</v>
      </c>
      <c r="AQ16" s="137" t="s">
        <v>34</v>
      </c>
      <c r="AS16" s="150">
        <v>5</v>
      </c>
      <c r="AT16" s="137">
        <v>190</v>
      </c>
      <c r="AU16" s="137" t="s">
        <v>34</v>
      </c>
      <c r="AV16" s="150">
        <v>5.0000000000000001E-3</v>
      </c>
      <c r="AW16" s="150">
        <v>5.0000000000000001E-3</v>
      </c>
      <c r="AX16" s="150">
        <v>5.0000000000000001E-3</v>
      </c>
      <c r="AY16" s="150">
        <v>5.0000000000000001E-3</v>
      </c>
      <c r="AZ16" s="137">
        <v>0.03</v>
      </c>
      <c r="BA16" s="150">
        <v>5.0000000000000001E-3</v>
      </c>
      <c r="BB16" s="137">
        <v>0.01</v>
      </c>
      <c r="BC16" s="150">
        <v>5.0000000000000001E-3</v>
      </c>
      <c r="BD16" s="150">
        <v>5.0000000000000001E-3</v>
      </c>
      <c r="BE16" s="150">
        <v>5.0000000000000001E-3</v>
      </c>
      <c r="BF16" s="150">
        <v>5.0000000000000001E-3</v>
      </c>
      <c r="BG16" s="150">
        <v>5.0000000000000001E-3</v>
      </c>
      <c r="BH16" s="150">
        <v>5.0000000000000001E-3</v>
      </c>
      <c r="BI16" s="150">
        <v>5.0000000000000001E-3</v>
      </c>
      <c r="BJ16" s="150">
        <v>5.0000000000000001E-3</v>
      </c>
      <c r="BK16" s="150">
        <v>5.0000000000000001E-3</v>
      </c>
      <c r="BL16" s="137" t="s">
        <v>34</v>
      </c>
      <c r="BM16" s="137">
        <v>0.04</v>
      </c>
      <c r="BN16" s="137">
        <v>4.5999999999999996</v>
      </c>
      <c r="BO16" s="150">
        <v>5.0000000000000001E-3</v>
      </c>
      <c r="BP16" s="150"/>
      <c r="BQ16" s="150"/>
      <c r="BR16" s="150"/>
    </row>
    <row r="17" spans="1:71" x14ac:dyDescent="0.25">
      <c r="A17" s="137">
        <v>1</v>
      </c>
      <c r="B17" s="137" t="s">
        <v>1060</v>
      </c>
      <c r="C17" s="137" t="s">
        <v>1060</v>
      </c>
      <c r="D17" s="137" t="s">
        <v>973</v>
      </c>
      <c r="E17" s="137" t="s">
        <v>1007</v>
      </c>
      <c r="F17" s="137" t="s">
        <v>977</v>
      </c>
      <c r="G17" s="137">
        <v>2015</v>
      </c>
      <c r="I17" s="137" t="s">
        <v>1196</v>
      </c>
      <c r="L17" s="137">
        <v>20</v>
      </c>
      <c r="M17" s="137" t="s">
        <v>990</v>
      </c>
      <c r="N17" s="137" t="s">
        <v>980</v>
      </c>
      <c r="O17" s="137">
        <v>953</v>
      </c>
      <c r="P17" s="137">
        <v>953</v>
      </c>
      <c r="Q17" s="137" t="s">
        <v>1044</v>
      </c>
      <c r="R17" s="137">
        <f>(75+78)/2</f>
        <v>76.5</v>
      </c>
      <c r="S17" s="137" t="s">
        <v>1189</v>
      </c>
      <c r="T17" s="137">
        <v>2.6</v>
      </c>
      <c r="U17" s="137">
        <f>P17/(L17*R17/100)</f>
        <v>62.287581699346404</v>
      </c>
      <c r="V17" s="137" t="s">
        <v>1190</v>
      </c>
      <c r="W17" s="140" t="s">
        <v>1028</v>
      </c>
      <c r="X17" s="150">
        <v>5</v>
      </c>
      <c r="Y17" s="137" t="s">
        <v>34</v>
      </c>
      <c r="Z17" s="137" t="s">
        <v>34</v>
      </c>
      <c r="AA17" s="150">
        <v>1</v>
      </c>
      <c r="AB17" s="137" t="s">
        <v>34</v>
      </c>
      <c r="AC17" s="150">
        <v>5</v>
      </c>
      <c r="AD17" s="150" t="s">
        <v>34</v>
      </c>
      <c r="AE17" s="137">
        <v>120</v>
      </c>
      <c r="AF17" s="137" t="s">
        <v>34</v>
      </c>
      <c r="AG17" s="137" t="s">
        <v>34</v>
      </c>
      <c r="AH17" s="150">
        <v>5</v>
      </c>
      <c r="AI17" s="137" t="s">
        <v>34</v>
      </c>
      <c r="AJ17" s="137" t="s">
        <v>34</v>
      </c>
      <c r="AK17" s="150">
        <v>0.1</v>
      </c>
      <c r="AL17" s="150"/>
      <c r="AM17" s="137">
        <v>40</v>
      </c>
      <c r="AN17" s="137" t="s">
        <v>34</v>
      </c>
      <c r="AO17" s="137" t="s">
        <v>34</v>
      </c>
      <c r="AQ17" s="137" t="s">
        <v>34</v>
      </c>
      <c r="AS17" s="137">
        <v>80</v>
      </c>
      <c r="AT17" s="137">
        <v>130</v>
      </c>
      <c r="AU17" s="137" t="s">
        <v>34</v>
      </c>
      <c r="AV17" s="137">
        <v>0.94</v>
      </c>
      <c r="AW17" s="137">
        <v>0.03</v>
      </c>
      <c r="AX17" s="137">
        <v>0.1</v>
      </c>
      <c r="AY17" s="137">
        <v>0.27</v>
      </c>
      <c r="AZ17" s="137">
        <v>0.81</v>
      </c>
      <c r="BA17" s="137">
        <v>0.02</v>
      </c>
      <c r="BB17" s="137">
        <v>7.0000000000000007E-2</v>
      </c>
      <c r="BC17" s="137">
        <v>0.06</v>
      </c>
      <c r="BD17" s="150">
        <v>5.0000000000000001E-3</v>
      </c>
      <c r="BE17" s="137">
        <v>0.02</v>
      </c>
      <c r="BF17" s="150">
        <v>5.0000000000000001E-3</v>
      </c>
      <c r="BG17" s="150">
        <v>5.0000000000000001E-3</v>
      </c>
      <c r="BH17" s="150">
        <v>5.0000000000000001E-3</v>
      </c>
      <c r="BI17" s="150">
        <v>5.0000000000000001E-3</v>
      </c>
      <c r="BJ17" s="150">
        <v>5.0000000000000001E-3</v>
      </c>
      <c r="BK17" s="150">
        <v>5.0000000000000001E-3</v>
      </c>
      <c r="BL17" s="137" t="s">
        <v>34</v>
      </c>
      <c r="BM17" s="137">
        <v>2.3199999999999998</v>
      </c>
      <c r="BN17" s="137">
        <v>6.6</v>
      </c>
      <c r="BO17" s="150">
        <v>0.01</v>
      </c>
      <c r="BS17" s="150">
        <v>0.5</v>
      </c>
    </row>
    <row r="18" spans="1:71" x14ac:dyDescent="0.25">
      <c r="A18" s="137">
        <v>1</v>
      </c>
      <c r="D18" s="137" t="s">
        <v>973</v>
      </c>
      <c r="E18" s="137" t="s">
        <v>1000</v>
      </c>
      <c r="F18" s="137" t="s">
        <v>1001</v>
      </c>
      <c r="G18" s="137">
        <v>2015</v>
      </c>
      <c r="I18" s="137" t="s">
        <v>1192</v>
      </c>
      <c r="P18" s="137" t="s">
        <v>982</v>
      </c>
      <c r="V18" s="137" t="s">
        <v>1187</v>
      </c>
      <c r="W18" s="140" t="s">
        <v>829</v>
      </c>
      <c r="X18" s="150">
        <v>5</v>
      </c>
      <c r="Y18" s="150" t="s">
        <v>34</v>
      </c>
      <c r="Z18" s="137" t="s">
        <v>34</v>
      </c>
      <c r="AA18" s="150">
        <v>1</v>
      </c>
      <c r="AB18" s="137" t="s">
        <v>34</v>
      </c>
      <c r="AC18" s="150">
        <v>5</v>
      </c>
      <c r="AD18" s="150" t="s">
        <v>34</v>
      </c>
      <c r="AE18" s="150">
        <v>5</v>
      </c>
      <c r="AF18" s="137" t="s">
        <v>34</v>
      </c>
      <c r="AG18" s="137" t="s">
        <v>34</v>
      </c>
      <c r="AH18" s="150">
        <v>5</v>
      </c>
      <c r="AI18" s="137" t="s">
        <v>34</v>
      </c>
      <c r="AJ18" s="137" t="s">
        <v>34</v>
      </c>
      <c r="AK18" s="150">
        <v>0.1</v>
      </c>
      <c r="AL18" s="150"/>
      <c r="AM18" s="150">
        <v>5</v>
      </c>
      <c r="AN18" s="137" t="s">
        <v>34</v>
      </c>
      <c r="AO18" s="137" t="s">
        <v>34</v>
      </c>
      <c r="AQ18" s="137" t="s">
        <v>34</v>
      </c>
      <c r="AS18" s="150">
        <v>5</v>
      </c>
      <c r="AT18" s="150">
        <v>10</v>
      </c>
      <c r="AU18" s="137" t="s">
        <v>34</v>
      </c>
      <c r="AV18" s="150">
        <v>5.0000000000000001E-3</v>
      </c>
      <c r="AW18" s="150">
        <v>5.0000000000000001E-3</v>
      </c>
      <c r="AX18" s="150">
        <v>5.0000000000000001E-3</v>
      </c>
      <c r="AY18" s="150">
        <v>5.0000000000000001E-3</v>
      </c>
      <c r="AZ18" s="137">
        <v>0.05</v>
      </c>
      <c r="BA18" s="150">
        <v>5.0000000000000001E-3</v>
      </c>
      <c r="BB18" s="137">
        <v>0.02</v>
      </c>
      <c r="BC18" s="137">
        <v>0.01</v>
      </c>
      <c r="BD18" s="150">
        <v>0.5</v>
      </c>
      <c r="BE18" s="150">
        <v>5.0000000000000001E-3</v>
      </c>
      <c r="BF18" s="150">
        <v>5.0000000000000001E-3</v>
      </c>
      <c r="BG18" s="150">
        <v>5.0000000000000001E-3</v>
      </c>
      <c r="BH18" s="150">
        <v>5.0000000000000001E-3</v>
      </c>
      <c r="BI18" s="150">
        <v>5.0000000000000001E-3</v>
      </c>
      <c r="BJ18" s="150">
        <v>5.0000000000000001E-3</v>
      </c>
      <c r="BK18" s="150">
        <v>5.0000000000000001E-3</v>
      </c>
      <c r="BL18" s="137" t="s">
        <v>34</v>
      </c>
      <c r="BM18" s="137">
        <v>0.08</v>
      </c>
      <c r="BN18" s="137" t="s">
        <v>1060</v>
      </c>
      <c r="BO18" s="137" t="s">
        <v>1060</v>
      </c>
    </row>
    <row r="19" spans="1:71" x14ac:dyDescent="0.25">
      <c r="A19" s="137">
        <v>1</v>
      </c>
      <c r="B19" s="137" t="s">
        <v>1060</v>
      </c>
      <c r="C19" s="137" t="s">
        <v>1060</v>
      </c>
      <c r="D19" s="137" t="s">
        <v>973</v>
      </c>
      <c r="E19" s="137" t="s">
        <v>1000</v>
      </c>
      <c r="F19" s="137" t="s">
        <v>1001</v>
      </c>
      <c r="G19" s="137">
        <v>2015</v>
      </c>
      <c r="I19" s="137" t="s">
        <v>1192</v>
      </c>
      <c r="L19" s="137">
        <v>12.6</v>
      </c>
      <c r="M19" s="137" t="s">
        <v>1021</v>
      </c>
      <c r="N19" s="137" t="s">
        <v>988</v>
      </c>
      <c r="O19" s="137" t="s">
        <v>982</v>
      </c>
      <c r="P19" s="137">
        <v>3</v>
      </c>
      <c r="Q19" s="137">
        <v>74</v>
      </c>
      <c r="S19" s="137" t="s">
        <v>1189</v>
      </c>
      <c r="T19" s="137">
        <v>2.33</v>
      </c>
      <c r="U19" s="137">
        <f>P19/(L19*Q19/100)</f>
        <v>0.32175032175032175</v>
      </c>
      <c r="V19" s="137" t="s">
        <v>1193</v>
      </c>
      <c r="W19" s="140" t="s">
        <v>1028</v>
      </c>
      <c r="X19" s="137">
        <v>30</v>
      </c>
      <c r="Y19" s="137" t="s">
        <v>34</v>
      </c>
      <c r="Z19" s="137" t="s">
        <v>34</v>
      </c>
      <c r="AA19" s="150">
        <v>1</v>
      </c>
      <c r="AB19" s="137" t="s">
        <v>34</v>
      </c>
      <c r="AC19" s="137">
        <v>20</v>
      </c>
      <c r="AD19" s="137" t="s">
        <v>34</v>
      </c>
      <c r="AE19" s="137">
        <v>90</v>
      </c>
      <c r="AF19" s="137" t="s">
        <v>34</v>
      </c>
      <c r="AG19" s="137" t="s">
        <v>34</v>
      </c>
      <c r="AH19" s="150">
        <v>5</v>
      </c>
      <c r="AI19" s="137" t="s">
        <v>34</v>
      </c>
      <c r="AJ19" s="137" t="s">
        <v>34</v>
      </c>
      <c r="AK19" s="150">
        <v>0.1</v>
      </c>
      <c r="AL19" s="150"/>
      <c r="AM19" s="137">
        <v>4900</v>
      </c>
      <c r="AN19" s="137" t="s">
        <v>34</v>
      </c>
      <c r="AO19" s="137" t="s">
        <v>34</v>
      </c>
      <c r="AQ19" s="137" t="s">
        <v>34</v>
      </c>
      <c r="AS19" s="137">
        <v>25000</v>
      </c>
      <c r="AT19" s="137">
        <v>140</v>
      </c>
      <c r="AU19" s="137" t="s">
        <v>34</v>
      </c>
      <c r="AV19" s="137">
        <v>0.06</v>
      </c>
      <c r="AW19" s="137">
        <v>0.01</v>
      </c>
      <c r="AX19" s="137">
        <v>0.03</v>
      </c>
      <c r="AY19" s="137">
        <v>0.09</v>
      </c>
      <c r="AZ19" s="137">
        <v>0.49</v>
      </c>
      <c r="BA19" s="137">
        <v>0.03</v>
      </c>
      <c r="BB19" s="137">
        <v>0.04</v>
      </c>
      <c r="BC19" s="137">
        <v>0.04</v>
      </c>
      <c r="BD19" s="150">
        <v>5.0000000000000001E-3</v>
      </c>
      <c r="BE19" s="150">
        <v>5.0000000000000001E-3</v>
      </c>
      <c r="BF19" s="150">
        <v>5.0000000000000001E-3</v>
      </c>
      <c r="BG19" s="150">
        <v>5.0000000000000001E-3</v>
      </c>
      <c r="BH19" s="150">
        <v>5.0000000000000001E-3</v>
      </c>
      <c r="BI19" s="150">
        <v>5.0000000000000001E-3</v>
      </c>
      <c r="BJ19" s="150">
        <v>5.0000000000000001E-3</v>
      </c>
      <c r="BK19" s="150">
        <v>5.0000000000000001E-3</v>
      </c>
      <c r="BL19" s="137" t="s">
        <v>34</v>
      </c>
      <c r="BM19" s="137">
        <v>0.79</v>
      </c>
      <c r="BN19" s="137" t="s">
        <v>1060</v>
      </c>
      <c r="BO19" s="137" t="s">
        <v>1060</v>
      </c>
    </row>
    <row r="20" spans="1:71" x14ac:dyDescent="0.25">
      <c r="A20" s="137">
        <v>1</v>
      </c>
      <c r="D20" s="137" t="s">
        <v>973</v>
      </c>
      <c r="E20" s="137" t="s">
        <v>1005</v>
      </c>
      <c r="F20" s="137" t="s">
        <v>1006</v>
      </c>
      <c r="G20" s="137">
        <v>2015</v>
      </c>
      <c r="I20" s="137" t="s">
        <v>1197</v>
      </c>
      <c r="P20" s="137">
        <v>537</v>
      </c>
      <c r="V20" s="137" t="s">
        <v>1187</v>
      </c>
      <c r="W20" s="140" t="s">
        <v>1008</v>
      </c>
      <c r="X20" s="150">
        <v>5</v>
      </c>
      <c r="Y20" s="150" t="s">
        <v>34</v>
      </c>
      <c r="Z20" s="137" t="s">
        <v>34</v>
      </c>
      <c r="AA20" s="150">
        <v>1</v>
      </c>
      <c r="AB20" s="137" t="s">
        <v>34</v>
      </c>
      <c r="AC20" s="150">
        <v>5</v>
      </c>
      <c r="AD20" s="150" t="s">
        <v>34</v>
      </c>
      <c r="AE20" s="137">
        <v>10</v>
      </c>
      <c r="AF20" s="137" t="s">
        <v>34</v>
      </c>
      <c r="AG20" s="137" t="s">
        <v>34</v>
      </c>
      <c r="AH20" s="150">
        <v>5</v>
      </c>
      <c r="AI20" s="137" t="s">
        <v>34</v>
      </c>
      <c r="AJ20" s="137" t="s">
        <v>34</v>
      </c>
      <c r="AK20" s="150">
        <v>0.1</v>
      </c>
      <c r="AL20" s="150"/>
      <c r="AM20" s="137">
        <v>10</v>
      </c>
      <c r="AN20" s="137" t="s">
        <v>34</v>
      </c>
      <c r="AO20" s="137" t="s">
        <v>34</v>
      </c>
      <c r="AQ20" s="137" t="s">
        <v>34</v>
      </c>
      <c r="AS20" s="137">
        <v>30</v>
      </c>
      <c r="AT20" s="137">
        <v>30</v>
      </c>
      <c r="AU20" s="137" t="s">
        <v>34</v>
      </c>
      <c r="AV20" s="150">
        <v>5.0000000000000001E-3</v>
      </c>
      <c r="AW20" s="150">
        <v>5.0000000000000001E-3</v>
      </c>
      <c r="AX20" s="150">
        <v>5.0000000000000001E-3</v>
      </c>
      <c r="AY20" s="150">
        <v>5.0000000000000001E-3</v>
      </c>
      <c r="AZ20" s="137">
        <v>0.05</v>
      </c>
      <c r="BA20" s="137">
        <v>0.01</v>
      </c>
      <c r="BB20" s="150">
        <v>5.0000000000000001E-3</v>
      </c>
      <c r="BC20" s="137">
        <v>0.02</v>
      </c>
      <c r="BD20" s="150">
        <v>5.0000000000000001E-3</v>
      </c>
      <c r="BE20" s="137">
        <v>0.02</v>
      </c>
      <c r="BF20" s="150">
        <v>5.0000000000000001E-3</v>
      </c>
      <c r="BG20" s="150">
        <v>5.0000000000000001E-3</v>
      </c>
      <c r="BH20" s="150">
        <v>5.0000000000000001E-3</v>
      </c>
      <c r="BI20" s="150">
        <v>5.0000000000000001E-3</v>
      </c>
      <c r="BJ20" s="150">
        <v>5.0000000000000001E-3</v>
      </c>
      <c r="BK20" s="150">
        <v>5.0000000000000001E-3</v>
      </c>
      <c r="BL20" s="137" t="s">
        <v>34</v>
      </c>
      <c r="BM20" s="137">
        <v>0.1</v>
      </c>
      <c r="BN20" s="150">
        <v>0.125</v>
      </c>
      <c r="BO20" s="150">
        <v>5.0000000000000001E-3</v>
      </c>
      <c r="BP20" s="150"/>
      <c r="BQ20" s="150"/>
      <c r="BR20" s="150"/>
    </row>
    <row r="21" spans="1:71" x14ac:dyDescent="0.25">
      <c r="A21" s="137">
        <v>1</v>
      </c>
      <c r="B21" s="137" t="s">
        <v>1060</v>
      </c>
      <c r="C21" s="137" t="s">
        <v>1060</v>
      </c>
      <c r="D21" s="137" t="s">
        <v>973</v>
      </c>
      <c r="E21" s="137" t="s">
        <v>1005</v>
      </c>
      <c r="F21" s="137" t="s">
        <v>1006</v>
      </c>
      <c r="G21" s="137">
        <v>2015</v>
      </c>
      <c r="I21" s="137" t="s">
        <v>1197</v>
      </c>
      <c r="L21" s="137">
        <v>21.25</v>
      </c>
      <c r="M21" s="137" t="s">
        <v>979</v>
      </c>
      <c r="N21" s="137" t="s">
        <v>980</v>
      </c>
      <c r="O21" s="137">
        <v>537</v>
      </c>
      <c r="P21" s="137">
        <v>537</v>
      </c>
      <c r="Q21" s="137">
        <v>24</v>
      </c>
      <c r="R21" s="137">
        <v>24</v>
      </c>
      <c r="S21" s="137" t="s">
        <v>1189</v>
      </c>
      <c r="T21" s="137">
        <v>2.19</v>
      </c>
      <c r="U21" s="137">
        <f>P21/(L21*R21/100)</f>
        <v>105.29411764705883</v>
      </c>
      <c r="V21" s="137" t="s">
        <v>1190</v>
      </c>
      <c r="W21" s="140" t="s">
        <v>1028</v>
      </c>
      <c r="X21" s="150">
        <v>5</v>
      </c>
      <c r="Y21" s="137" t="s">
        <v>34</v>
      </c>
      <c r="Z21" s="137" t="s">
        <v>34</v>
      </c>
      <c r="AA21" s="150">
        <v>1</v>
      </c>
      <c r="AB21" s="137" t="s">
        <v>34</v>
      </c>
      <c r="AC21" s="137">
        <v>40</v>
      </c>
      <c r="AD21" s="137" t="s">
        <v>34</v>
      </c>
      <c r="AE21" s="137">
        <v>20</v>
      </c>
      <c r="AF21" s="137" t="s">
        <v>34</v>
      </c>
      <c r="AG21" s="137" t="s">
        <v>34</v>
      </c>
      <c r="AH21" s="150">
        <v>5</v>
      </c>
      <c r="AI21" s="137" t="s">
        <v>34</v>
      </c>
      <c r="AJ21" s="137" t="s">
        <v>34</v>
      </c>
      <c r="AK21" s="150">
        <v>0.1</v>
      </c>
      <c r="AL21" s="150"/>
      <c r="AM21" s="137">
        <v>50</v>
      </c>
      <c r="AN21" s="137" t="s">
        <v>34</v>
      </c>
      <c r="AO21" s="137" t="s">
        <v>34</v>
      </c>
      <c r="AQ21" s="137" t="s">
        <v>34</v>
      </c>
      <c r="AS21" s="137">
        <v>170</v>
      </c>
      <c r="AT21" s="137">
        <v>30</v>
      </c>
      <c r="AU21" s="137" t="s">
        <v>34</v>
      </c>
      <c r="AV21" s="137">
        <v>4.8</v>
      </c>
      <c r="AW21" s="137">
        <v>0.13</v>
      </c>
      <c r="AX21" s="137">
        <v>0.28000000000000003</v>
      </c>
      <c r="AY21" s="137">
        <v>1.2</v>
      </c>
      <c r="AZ21" s="137">
        <v>2.9</v>
      </c>
      <c r="BA21" s="137">
        <v>0.32</v>
      </c>
      <c r="BB21" s="137">
        <v>0.76</v>
      </c>
      <c r="BC21" s="137">
        <v>1.6</v>
      </c>
      <c r="BD21" s="137">
        <v>1.2</v>
      </c>
      <c r="BE21" s="137">
        <v>1.3</v>
      </c>
      <c r="BF21" s="137">
        <v>0.3</v>
      </c>
      <c r="BG21" s="137">
        <v>0.04</v>
      </c>
      <c r="BH21" s="137">
        <v>0.15</v>
      </c>
      <c r="BI21" s="150">
        <v>5.0000000000000001E-3</v>
      </c>
      <c r="BJ21" s="150">
        <v>5.0000000000000001E-3</v>
      </c>
      <c r="BK21" s="150">
        <v>5.0000000000000001E-3</v>
      </c>
      <c r="BL21" s="137" t="s">
        <v>34</v>
      </c>
      <c r="BM21" s="137">
        <v>14.98</v>
      </c>
      <c r="BN21" s="150">
        <v>0.25</v>
      </c>
      <c r="BO21" s="150">
        <v>0.01</v>
      </c>
      <c r="BS21" s="150">
        <v>0.5</v>
      </c>
    </row>
    <row r="22" spans="1:71" x14ac:dyDescent="0.25">
      <c r="A22" s="137">
        <v>1</v>
      </c>
      <c r="D22" s="137" t="s">
        <v>973</v>
      </c>
      <c r="E22" s="137" t="s">
        <v>989</v>
      </c>
      <c r="F22" s="137" t="s">
        <v>977</v>
      </c>
      <c r="G22" s="137">
        <v>2015</v>
      </c>
      <c r="I22" s="137" t="s">
        <v>1198</v>
      </c>
      <c r="P22" s="137">
        <v>1092</v>
      </c>
      <c r="V22" s="137" t="s">
        <v>1187</v>
      </c>
      <c r="W22" s="140" t="s">
        <v>1008</v>
      </c>
      <c r="X22" s="150">
        <v>5</v>
      </c>
      <c r="Y22" s="150" t="s">
        <v>34</v>
      </c>
      <c r="Z22" s="137" t="s">
        <v>34</v>
      </c>
      <c r="AA22" s="150">
        <v>1</v>
      </c>
      <c r="AB22" s="137" t="s">
        <v>34</v>
      </c>
      <c r="AC22" s="150">
        <v>5</v>
      </c>
      <c r="AD22" s="150" t="s">
        <v>34</v>
      </c>
      <c r="AE22" s="137">
        <v>50</v>
      </c>
      <c r="AF22" s="137" t="s">
        <v>34</v>
      </c>
      <c r="AG22" s="137" t="s">
        <v>34</v>
      </c>
      <c r="AH22" s="137">
        <v>20</v>
      </c>
      <c r="AI22" s="137" t="s">
        <v>34</v>
      </c>
      <c r="AJ22" s="137" t="s">
        <v>34</v>
      </c>
      <c r="AK22" s="150">
        <v>0.1</v>
      </c>
      <c r="AL22" s="150"/>
      <c r="AM22" s="150">
        <v>5</v>
      </c>
      <c r="AN22" s="137" t="s">
        <v>34</v>
      </c>
      <c r="AO22" s="137" t="s">
        <v>34</v>
      </c>
      <c r="AQ22" s="137" t="s">
        <v>34</v>
      </c>
      <c r="AS22" s="150">
        <v>5</v>
      </c>
      <c r="AT22" s="137">
        <v>480</v>
      </c>
      <c r="AV22" s="150">
        <v>5.0000000000000001E-3</v>
      </c>
      <c r="AW22" s="150">
        <v>5.0000000000000001E-3</v>
      </c>
      <c r="AX22" s="150">
        <v>5.0000000000000001E-3</v>
      </c>
      <c r="AY22" s="150">
        <v>5.0000000000000001E-3</v>
      </c>
      <c r="AZ22" s="150">
        <v>5.0000000000000001E-3</v>
      </c>
      <c r="BA22" s="150">
        <v>5.0000000000000001E-3</v>
      </c>
      <c r="BB22" s="150">
        <v>5.0000000000000001E-3</v>
      </c>
      <c r="BC22" s="150">
        <v>5.0000000000000001E-3</v>
      </c>
      <c r="BD22" s="150">
        <v>5.0000000000000001E-3</v>
      </c>
      <c r="BE22" s="150">
        <v>5.0000000000000001E-3</v>
      </c>
      <c r="BF22" s="150">
        <v>5.0000000000000001E-3</v>
      </c>
      <c r="BG22" s="150">
        <v>5.0000000000000001E-3</v>
      </c>
      <c r="BH22" s="150">
        <v>5.0000000000000001E-3</v>
      </c>
      <c r="BI22" s="150">
        <v>5.0000000000000001E-3</v>
      </c>
      <c r="BJ22" s="150">
        <v>5.0000000000000001E-3</v>
      </c>
      <c r="BK22" s="150">
        <v>5.0000000000000001E-3</v>
      </c>
      <c r="BL22" s="137" t="s">
        <v>34</v>
      </c>
      <c r="BM22" s="137">
        <v>0</v>
      </c>
      <c r="BN22" s="150">
        <v>0.125</v>
      </c>
      <c r="BO22" s="137">
        <v>0.06</v>
      </c>
    </row>
    <row r="23" spans="1:71" x14ac:dyDescent="0.25">
      <c r="A23" s="137">
        <v>1</v>
      </c>
      <c r="B23" s="137" t="s">
        <v>1060</v>
      </c>
      <c r="C23" s="137" t="s">
        <v>1060</v>
      </c>
      <c r="D23" s="137" t="s">
        <v>973</v>
      </c>
      <c r="E23" s="137" t="s">
        <v>989</v>
      </c>
      <c r="F23" s="137" t="s">
        <v>977</v>
      </c>
      <c r="G23" s="137">
        <v>2015</v>
      </c>
      <c r="I23" s="137" t="s">
        <v>1198</v>
      </c>
      <c r="L23" s="137">
        <v>20.8</v>
      </c>
      <c r="M23" s="137" t="s">
        <v>990</v>
      </c>
      <c r="N23" s="137" t="s">
        <v>980</v>
      </c>
      <c r="O23" s="137">
        <v>1092</v>
      </c>
      <c r="P23" s="137">
        <v>1092</v>
      </c>
      <c r="Q23" s="137" t="s">
        <v>1045</v>
      </c>
      <c r="R23" s="137">
        <f>(60+58)/2</f>
        <v>59</v>
      </c>
      <c r="S23" s="137" t="s">
        <v>1189</v>
      </c>
      <c r="T23" s="137">
        <v>2.5099999999999998</v>
      </c>
      <c r="U23" s="137">
        <f>P23/(L23*R23/100)</f>
        <v>88.983050847457619</v>
      </c>
      <c r="V23" s="137" t="s">
        <v>1190</v>
      </c>
      <c r="W23" s="140" t="s">
        <v>1028</v>
      </c>
      <c r="X23" s="150">
        <v>5</v>
      </c>
      <c r="Y23" s="137" t="s">
        <v>34</v>
      </c>
      <c r="Z23" s="137" t="s">
        <v>34</v>
      </c>
      <c r="AA23" s="150">
        <v>1</v>
      </c>
      <c r="AB23" s="137" t="s">
        <v>34</v>
      </c>
      <c r="AC23" s="150">
        <v>5</v>
      </c>
      <c r="AD23" s="150" t="s">
        <v>34</v>
      </c>
      <c r="AE23" s="150">
        <v>5</v>
      </c>
      <c r="AF23" s="137" t="s">
        <v>34</v>
      </c>
      <c r="AG23" s="137" t="s">
        <v>34</v>
      </c>
      <c r="AH23" s="150">
        <v>5</v>
      </c>
      <c r="AI23" s="137" t="s">
        <v>34</v>
      </c>
      <c r="AJ23" s="137" t="s">
        <v>34</v>
      </c>
      <c r="AK23" s="150">
        <v>0.1</v>
      </c>
      <c r="AL23" s="150"/>
      <c r="AM23" s="137">
        <v>20</v>
      </c>
      <c r="AN23" s="137" t="s">
        <v>34</v>
      </c>
      <c r="AO23" s="137" t="s">
        <v>34</v>
      </c>
      <c r="AQ23" s="137" t="s">
        <v>34</v>
      </c>
      <c r="AS23" s="137">
        <v>150</v>
      </c>
      <c r="AT23" s="150">
        <v>10</v>
      </c>
      <c r="AU23" s="137" t="s">
        <v>34</v>
      </c>
      <c r="AV23" s="137">
        <v>0.34</v>
      </c>
      <c r="AW23" s="137">
        <v>0.03</v>
      </c>
      <c r="AX23" s="137">
        <v>0.01</v>
      </c>
      <c r="AY23" s="137">
        <v>0.04</v>
      </c>
      <c r="AZ23" s="137">
        <v>0.09</v>
      </c>
      <c r="BA23" s="150">
        <v>5.0000000000000001E-3</v>
      </c>
      <c r="BB23" s="150">
        <v>5.0000000000000001E-3</v>
      </c>
      <c r="BC23" s="137">
        <v>0.01</v>
      </c>
      <c r="BD23" s="150">
        <v>5.0000000000000001E-3</v>
      </c>
      <c r="BE23" s="150">
        <v>5.0000000000000001E-3</v>
      </c>
      <c r="BF23" s="150">
        <v>5.0000000000000001E-3</v>
      </c>
      <c r="BG23" s="150">
        <v>5.0000000000000001E-3</v>
      </c>
      <c r="BH23" s="150">
        <v>5.0000000000000001E-3</v>
      </c>
      <c r="BI23" s="150">
        <v>5.0000000000000001E-3</v>
      </c>
      <c r="BJ23" s="150">
        <v>5.0000000000000001E-3</v>
      </c>
      <c r="BK23" s="150">
        <v>5.0000000000000001E-3</v>
      </c>
      <c r="BL23" s="137" t="s">
        <v>34</v>
      </c>
      <c r="BM23" s="137">
        <v>0.52</v>
      </c>
      <c r="BN23" s="137">
        <v>1</v>
      </c>
      <c r="BO23" s="137">
        <v>0.11</v>
      </c>
      <c r="BS23" s="150">
        <v>0.5</v>
      </c>
    </row>
    <row r="24" spans="1:71" x14ac:dyDescent="0.25">
      <c r="A24" s="137">
        <v>1</v>
      </c>
      <c r="B24" s="137" t="s">
        <v>1060</v>
      </c>
      <c r="C24" s="137" t="s">
        <v>1060</v>
      </c>
      <c r="D24" s="137" t="s">
        <v>973</v>
      </c>
      <c r="E24" s="137" t="s">
        <v>989</v>
      </c>
      <c r="F24" s="137" t="s">
        <v>977</v>
      </c>
      <c r="G24" s="137">
        <v>2015</v>
      </c>
      <c r="I24" s="137" t="s">
        <v>1198</v>
      </c>
      <c r="L24" s="137">
        <v>20.8</v>
      </c>
      <c r="M24" s="137" t="s">
        <v>990</v>
      </c>
      <c r="N24" s="137" t="s">
        <v>980</v>
      </c>
      <c r="O24" s="137">
        <v>1054</v>
      </c>
      <c r="P24" s="137">
        <v>1054</v>
      </c>
      <c r="Q24" s="137" t="s">
        <v>1046</v>
      </c>
      <c r="R24" s="137">
        <f>(53+57)/2</f>
        <v>55</v>
      </c>
      <c r="S24" s="137" t="s">
        <v>1189</v>
      </c>
      <c r="T24" s="137">
        <v>2.5099999999999998</v>
      </c>
      <c r="U24" s="137">
        <f>P24/(L24*R24/100)</f>
        <v>92.132867132867133</v>
      </c>
      <c r="V24" s="137" t="s">
        <v>1190</v>
      </c>
      <c r="W24" s="140" t="s">
        <v>1028</v>
      </c>
      <c r="X24" s="150">
        <v>5</v>
      </c>
      <c r="Y24" s="137" t="s">
        <v>34</v>
      </c>
      <c r="Z24" s="137" t="s">
        <v>34</v>
      </c>
      <c r="AA24" s="150">
        <v>1</v>
      </c>
      <c r="AB24" s="137" t="s">
        <v>34</v>
      </c>
      <c r="AC24" s="150">
        <v>5</v>
      </c>
      <c r="AD24" s="150" t="s">
        <v>34</v>
      </c>
      <c r="AE24" s="150">
        <v>5</v>
      </c>
      <c r="AF24" s="137" t="s">
        <v>34</v>
      </c>
      <c r="AG24" s="137" t="s">
        <v>34</v>
      </c>
      <c r="AH24" s="150">
        <v>5</v>
      </c>
      <c r="AI24" s="137" t="s">
        <v>34</v>
      </c>
      <c r="AJ24" s="137" t="s">
        <v>34</v>
      </c>
      <c r="AK24" s="150">
        <v>0.1</v>
      </c>
      <c r="AL24" s="150"/>
      <c r="AM24" s="137">
        <v>20</v>
      </c>
      <c r="AN24" s="137" t="s">
        <v>34</v>
      </c>
      <c r="AO24" s="137" t="s">
        <v>34</v>
      </c>
      <c r="AQ24" s="137" t="s">
        <v>34</v>
      </c>
      <c r="AS24" s="137">
        <v>140</v>
      </c>
      <c r="AT24" s="150">
        <v>10</v>
      </c>
      <c r="AU24" s="137" t="s">
        <v>34</v>
      </c>
      <c r="AV24" s="137">
        <v>0.32</v>
      </c>
      <c r="AW24" s="137">
        <v>0.03</v>
      </c>
      <c r="AX24" s="137">
        <v>0.01</v>
      </c>
      <c r="AY24" s="137">
        <v>0.04</v>
      </c>
      <c r="AZ24" s="137">
        <v>0.08</v>
      </c>
      <c r="BA24" s="150">
        <v>5.0000000000000001E-3</v>
      </c>
      <c r="BB24" s="150">
        <v>5.0000000000000001E-3</v>
      </c>
      <c r="BC24" s="137">
        <v>0.01</v>
      </c>
      <c r="BD24" s="150">
        <v>5.0000000000000001E-3</v>
      </c>
      <c r="BE24" s="150">
        <v>5.0000000000000001E-3</v>
      </c>
      <c r="BF24" s="150">
        <v>5.0000000000000001E-3</v>
      </c>
      <c r="BG24" s="150">
        <v>5.0000000000000001E-3</v>
      </c>
      <c r="BH24" s="150">
        <v>5.0000000000000001E-3</v>
      </c>
      <c r="BI24" s="150">
        <v>5.0000000000000001E-3</v>
      </c>
      <c r="BJ24" s="150">
        <v>5.0000000000000001E-3</v>
      </c>
      <c r="BK24" s="150">
        <v>5.0000000000000001E-3</v>
      </c>
      <c r="BL24" s="137" t="s">
        <v>34</v>
      </c>
      <c r="BM24" s="137">
        <v>0.49</v>
      </c>
      <c r="BN24" s="150">
        <v>0.25</v>
      </c>
      <c r="BO24" s="137">
        <v>0.1</v>
      </c>
      <c r="BS24" s="150">
        <v>0.5</v>
      </c>
    </row>
    <row r="25" spans="1:71" x14ac:dyDescent="0.25">
      <c r="A25" s="137">
        <v>1</v>
      </c>
      <c r="D25" s="137" t="s">
        <v>973</v>
      </c>
      <c r="E25" s="137" t="s">
        <v>978</v>
      </c>
      <c r="F25" s="137" t="s">
        <v>975</v>
      </c>
      <c r="G25" s="137">
        <v>2015</v>
      </c>
      <c r="I25" s="137" t="s">
        <v>1192</v>
      </c>
      <c r="P25" s="137">
        <v>930</v>
      </c>
      <c r="V25" s="137" t="s">
        <v>1187</v>
      </c>
      <c r="W25" s="140" t="s">
        <v>1008</v>
      </c>
      <c r="X25" s="150">
        <v>5</v>
      </c>
      <c r="Y25" s="150" t="s">
        <v>34</v>
      </c>
      <c r="Z25" s="137" t="s">
        <v>34</v>
      </c>
      <c r="AA25" s="150">
        <v>1</v>
      </c>
      <c r="AB25" s="137" t="s">
        <v>34</v>
      </c>
      <c r="AC25" s="137">
        <v>30</v>
      </c>
      <c r="AD25" s="137" t="s">
        <v>34</v>
      </c>
      <c r="AE25" s="150">
        <v>5</v>
      </c>
      <c r="AF25" s="137" t="s">
        <v>34</v>
      </c>
      <c r="AG25" s="137" t="s">
        <v>34</v>
      </c>
      <c r="AH25" s="150">
        <v>5</v>
      </c>
      <c r="AI25" s="137" t="s">
        <v>34</v>
      </c>
      <c r="AJ25" s="137" t="s">
        <v>34</v>
      </c>
      <c r="AK25" s="150">
        <v>0.1</v>
      </c>
      <c r="AL25" s="150"/>
      <c r="AM25" s="137">
        <v>20</v>
      </c>
      <c r="AN25" s="137" t="s">
        <v>34</v>
      </c>
      <c r="AO25" s="137" t="s">
        <v>34</v>
      </c>
      <c r="AQ25" s="137" t="s">
        <v>34</v>
      </c>
      <c r="AS25" s="150">
        <v>5</v>
      </c>
      <c r="AT25" s="150">
        <v>10</v>
      </c>
      <c r="AU25" s="150"/>
      <c r="AV25" s="150">
        <v>5.0000000000000001E-3</v>
      </c>
      <c r="AW25" s="150">
        <v>5.0000000000000001E-3</v>
      </c>
      <c r="AX25" s="150">
        <v>5.0000000000000001E-3</v>
      </c>
      <c r="AY25" s="150">
        <v>5.0000000000000001E-3</v>
      </c>
      <c r="AZ25" s="150">
        <v>5.0000000000000001E-3</v>
      </c>
      <c r="BA25" s="150">
        <v>5.0000000000000001E-3</v>
      </c>
      <c r="BB25" s="150">
        <v>5.0000000000000001E-3</v>
      </c>
      <c r="BC25" s="150">
        <v>5.0000000000000001E-3</v>
      </c>
      <c r="BD25" s="150">
        <v>5.0000000000000001E-3</v>
      </c>
      <c r="BE25" s="150">
        <v>5.0000000000000001E-3</v>
      </c>
      <c r="BF25" s="150">
        <v>5.0000000000000001E-3</v>
      </c>
      <c r="BG25" s="150">
        <v>5.0000000000000001E-3</v>
      </c>
      <c r="BH25" s="150">
        <v>5.0000000000000001E-3</v>
      </c>
      <c r="BI25" s="150">
        <v>5.0000000000000001E-3</v>
      </c>
      <c r="BJ25" s="150">
        <v>5.0000000000000001E-3</v>
      </c>
      <c r="BK25" s="150">
        <v>5.0000000000000001E-3</v>
      </c>
      <c r="BL25" s="137" t="s">
        <v>34</v>
      </c>
      <c r="BM25" s="137">
        <v>0</v>
      </c>
      <c r="BN25" s="137">
        <v>0.5</v>
      </c>
      <c r="BO25" s="150">
        <v>5.0000000000000001E-3</v>
      </c>
      <c r="BP25" s="150"/>
      <c r="BQ25" s="150"/>
      <c r="BR25" s="150"/>
    </row>
    <row r="26" spans="1:71" x14ac:dyDescent="0.25">
      <c r="A26" s="137">
        <v>1</v>
      </c>
      <c r="B26" s="137" t="s">
        <v>1060</v>
      </c>
      <c r="C26" s="137" t="s">
        <v>1060</v>
      </c>
      <c r="D26" s="137" t="s">
        <v>973</v>
      </c>
      <c r="E26" s="137" t="s">
        <v>978</v>
      </c>
      <c r="F26" s="137" t="s">
        <v>975</v>
      </c>
      <c r="G26" s="137">
        <v>2015</v>
      </c>
      <c r="I26" s="137" t="s">
        <v>1192</v>
      </c>
      <c r="L26" s="137">
        <v>31.5</v>
      </c>
      <c r="M26" s="137" t="s">
        <v>979</v>
      </c>
      <c r="N26" s="137" t="s">
        <v>980</v>
      </c>
      <c r="O26" s="137">
        <v>930</v>
      </c>
      <c r="P26" s="137">
        <v>930</v>
      </c>
      <c r="Q26" s="137">
        <v>54</v>
      </c>
      <c r="R26" s="137">
        <v>54</v>
      </c>
      <c r="S26" s="137" t="s">
        <v>1189</v>
      </c>
      <c r="T26" s="137">
        <v>2.36</v>
      </c>
      <c r="U26" s="137">
        <f>P26/(L26*R26/100)</f>
        <v>54.673721340387999</v>
      </c>
      <c r="V26" s="137" t="s">
        <v>1190</v>
      </c>
      <c r="W26" s="140" t="s">
        <v>1028</v>
      </c>
      <c r="X26" s="150">
        <v>5</v>
      </c>
      <c r="Y26" s="137" t="s">
        <v>34</v>
      </c>
      <c r="Z26" s="137" t="s">
        <v>34</v>
      </c>
      <c r="AA26" s="150">
        <v>1</v>
      </c>
      <c r="AB26" s="137" t="s">
        <v>34</v>
      </c>
      <c r="AC26" s="137">
        <v>10</v>
      </c>
      <c r="AD26" s="137" t="s">
        <v>34</v>
      </c>
      <c r="AE26" s="150">
        <v>5</v>
      </c>
      <c r="AF26" s="137" t="s">
        <v>34</v>
      </c>
      <c r="AG26" s="137" t="s">
        <v>34</v>
      </c>
      <c r="AH26" s="150">
        <v>5</v>
      </c>
      <c r="AI26" s="137" t="s">
        <v>34</v>
      </c>
      <c r="AJ26" s="137" t="s">
        <v>34</v>
      </c>
      <c r="AK26" s="150">
        <v>0.1</v>
      </c>
      <c r="AL26" s="150"/>
      <c r="AM26" s="137">
        <v>60</v>
      </c>
      <c r="AN26" s="137" t="s">
        <v>34</v>
      </c>
      <c r="AO26" s="137" t="s">
        <v>34</v>
      </c>
      <c r="AQ26" s="137" t="s">
        <v>34</v>
      </c>
      <c r="AS26" s="137">
        <v>240</v>
      </c>
      <c r="AT26" s="150">
        <v>10</v>
      </c>
      <c r="AU26" s="137" t="s">
        <v>34</v>
      </c>
      <c r="AV26" s="137">
        <v>0.2</v>
      </c>
      <c r="AW26" s="137">
        <v>0.02</v>
      </c>
      <c r="AX26" s="137">
        <v>0.04</v>
      </c>
      <c r="AY26" s="137">
        <v>0.06</v>
      </c>
      <c r="AZ26" s="137">
        <v>0.22</v>
      </c>
      <c r="BA26" s="137">
        <v>0.02</v>
      </c>
      <c r="BB26" s="137">
        <v>0.01</v>
      </c>
      <c r="BC26" s="137">
        <v>0.05</v>
      </c>
      <c r="BD26" s="150">
        <v>5.0000000000000001E-3</v>
      </c>
      <c r="BE26" s="150">
        <v>5.0000000000000001E-3</v>
      </c>
      <c r="BF26" s="150">
        <v>5.0000000000000001E-3</v>
      </c>
      <c r="BG26" s="150">
        <v>5.0000000000000001E-3</v>
      </c>
      <c r="BH26" s="150">
        <v>5.0000000000000001E-3</v>
      </c>
      <c r="BI26" s="150">
        <v>5.0000000000000001E-3</v>
      </c>
      <c r="BJ26" s="150">
        <v>5.0000000000000001E-3</v>
      </c>
      <c r="BK26" s="150">
        <v>5.0000000000000001E-3</v>
      </c>
      <c r="BL26" s="137" t="s">
        <v>34</v>
      </c>
      <c r="BM26" s="137">
        <v>0.62</v>
      </c>
      <c r="BN26" s="150">
        <v>0.25</v>
      </c>
      <c r="BO26" s="150">
        <v>0.01</v>
      </c>
      <c r="BS26" s="150">
        <v>0.5</v>
      </c>
    </row>
    <row r="27" spans="1:71" x14ac:dyDescent="0.25">
      <c r="A27" s="137">
        <v>1</v>
      </c>
      <c r="D27" s="137" t="s">
        <v>973</v>
      </c>
      <c r="E27" s="137" t="s">
        <v>985</v>
      </c>
      <c r="F27" s="137" t="s">
        <v>975</v>
      </c>
      <c r="G27" s="137">
        <v>2015</v>
      </c>
      <c r="I27" s="137" t="s">
        <v>1192</v>
      </c>
      <c r="P27" s="137">
        <v>930</v>
      </c>
      <c r="V27" s="137" t="s">
        <v>1187</v>
      </c>
      <c r="W27" s="140" t="s">
        <v>1008</v>
      </c>
      <c r="X27" s="150">
        <v>5</v>
      </c>
      <c r="Y27" s="150" t="s">
        <v>34</v>
      </c>
      <c r="Z27" s="137" t="s">
        <v>34</v>
      </c>
      <c r="AA27" s="150">
        <v>1</v>
      </c>
      <c r="AB27" s="137" t="s">
        <v>34</v>
      </c>
      <c r="AC27" s="150">
        <v>5</v>
      </c>
      <c r="AD27" s="150" t="s">
        <v>34</v>
      </c>
      <c r="AE27" s="150">
        <v>5</v>
      </c>
      <c r="AF27" s="137" t="s">
        <v>34</v>
      </c>
      <c r="AG27" s="137" t="s">
        <v>34</v>
      </c>
      <c r="AH27" s="150">
        <v>5</v>
      </c>
      <c r="AI27" s="137" t="s">
        <v>34</v>
      </c>
      <c r="AJ27" s="137" t="s">
        <v>34</v>
      </c>
      <c r="AK27" s="150">
        <v>0.1</v>
      </c>
      <c r="AL27" s="150"/>
      <c r="AM27" s="150">
        <v>5</v>
      </c>
      <c r="AN27" s="137" t="s">
        <v>34</v>
      </c>
      <c r="AO27" s="137" t="s">
        <v>34</v>
      </c>
      <c r="AQ27" s="137" t="s">
        <v>34</v>
      </c>
      <c r="AS27" s="150">
        <v>5</v>
      </c>
      <c r="AT27" s="150">
        <v>10</v>
      </c>
      <c r="AU27" s="150"/>
      <c r="AV27" s="137">
        <v>0.02</v>
      </c>
      <c r="AW27" s="150">
        <v>5.0000000000000001E-3</v>
      </c>
      <c r="AX27" s="150">
        <v>5.0000000000000001E-3</v>
      </c>
      <c r="AY27" s="150">
        <v>5.0000000000000001E-3</v>
      </c>
      <c r="AZ27" s="150">
        <v>5.0000000000000001E-3</v>
      </c>
      <c r="BA27" s="150">
        <v>5.0000000000000001E-3</v>
      </c>
      <c r="BB27" s="150">
        <v>5.0000000000000001E-3</v>
      </c>
      <c r="BC27" s="150">
        <v>5.0000000000000001E-3</v>
      </c>
      <c r="BD27" s="150">
        <v>5.0000000000000001E-3</v>
      </c>
      <c r="BE27" s="150">
        <v>5.0000000000000001E-3</v>
      </c>
      <c r="BF27" s="150">
        <v>5.0000000000000001E-3</v>
      </c>
      <c r="BG27" s="150">
        <v>5.0000000000000001E-3</v>
      </c>
      <c r="BH27" s="150">
        <v>5.0000000000000001E-3</v>
      </c>
      <c r="BI27" s="150">
        <v>5.0000000000000001E-3</v>
      </c>
      <c r="BJ27" s="150">
        <v>5.0000000000000001E-3</v>
      </c>
      <c r="BK27" s="150">
        <v>5.0000000000000001E-3</v>
      </c>
      <c r="BL27" s="137" t="s">
        <v>34</v>
      </c>
      <c r="BM27" s="137">
        <v>0.02</v>
      </c>
      <c r="BN27" s="137">
        <v>0.7</v>
      </c>
      <c r="BO27" s="150">
        <v>5.0000000000000001E-3</v>
      </c>
      <c r="BP27" s="150"/>
      <c r="BQ27" s="150"/>
      <c r="BR27" s="150"/>
    </row>
    <row r="28" spans="1:71" x14ac:dyDescent="0.25">
      <c r="A28" s="137">
        <v>1</v>
      </c>
      <c r="B28" s="137" t="s">
        <v>1060</v>
      </c>
      <c r="C28" s="137" t="s">
        <v>1060</v>
      </c>
      <c r="D28" s="137" t="s">
        <v>973</v>
      </c>
      <c r="E28" s="137" t="s">
        <v>985</v>
      </c>
      <c r="F28" s="137" t="s">
        <v>975</v>
      </c>
      <c r="G28" s="137">
        <v>2015</v>
      </c>
      <c r="I28" s="137" t="s">
        <v>1192</v>
      </c>
      <c r="L28" s="137">
        <v>31.5</v>
      </c>
      <c r="M28" s="137" t="s">
        <v>979</v>
      </c>
      <c r="N28" s="137" t="s">
        <v>980</v>
      </c>
      <c r="O28" s="137">
        <v>930</v>
      </c>
      <c r="P28" s="137">
        <v>930</v>
      </c>
      <c r="Q28" s="137">
        <v>13</v>
      </c>
      <c r="R28" s="137">
        <v>13</v>
      </c>
      <c r="S28" s="137" t="s">
        <v>1189</v>
      </c>
      <c r="T28" s="137">
        <v>2.36</v>
      </c>
      <c r="U28" s="137">
        <f>P28/(L28*R28/100)</f>
        <v>227.10622710622712</v>
      </c>
      <c r="V28" s="137" t="s">
        <v>1190</v>
      </c>
      <c r="W28" s="140" t="s">
        <v>1028</v>
      </c>
      <c r="X28" s="150">
        <v>5</v>
      </c>
      <c r="Y28" s="137" t="s">
        <v>34</v>
      </c>
      <c r="Z28" s="137" t="s">
        <v>34</v>
      </c>
      <c r="AA28" s="150">
        <v>1</v>
      </c>
      <c r="AB28" s="137" t="s">
        <v>34</v>
      </c>
      <c r="AC28" s="137">
        <v>10</v>
      </c>
      <c r="AD28" s="137" t="s">
        <v>34</v>
      </c>
      <c r="AE28" s="150">
        <v>5</v>
      </c>
      <c r="AF28" s="137" t="s">
        <v>34</v>
      </c>
      <c r="AG28" s="137" t="s">
        <v>34</v>
      </c>
      <c r="AH28" s="150">
        <v>5</v>
      </c>
      <c r="AI28" s="137" t="s">
        <v>34</v>
      </c>
      <c r="AJ28" s="137" t="s">
        <v>34</v>
      </c>
      <c r="AK28" s="150">
        <v>0.1</v>
      </c>
      <c r="AL28" s="150"/>
      <c r="AM28" s="137">
        <v>20</v>
      </c>
      <c r="AN28" s="137" t="s">
        <v>34</v>
      </c>
      <c r="AO28" s="137" t="s">
        <v>34</v>
      </c>
      <c r="AQ28" s="137" t="s">
        <v>34</v>
      </c>
      <c r="AS28" s="137">
        <v>110</v>
      </c>
      <c r="AT28" s="150">
        <v>10</v>
      </c>
      <c r="AU28" s="137" t="s">
        <v>34</v>
      </c>
      <c r="AV28" s="137">
        <v>0.61</v>
      </c>
      <c r="AW28" s="137">
        <v>0.04</v>
      </c>
      <c r="AX28" s="137">
        <v>0.05</v>
      </c>
      <c r="AY28" s="137">
        <v>0.16</v>
      </c>
      <c r="AZ28" s="137">
        <v>0.56000000000000005</v>
      </c>
      <c r="BA28" s="150">
        <v>5.0000000000000001E-3</v>
      </c>
      <c r="BB28" s="137">
        <v>0.02</v>
      </c>
      <c r="BC28" s="137">
        <v>0.03</v>
      </c>
      <c r="BD28" s="150">
        <v>5.0000000000000001E-3</v>
      </c>
      <c r="BE28" s="150">
        <v>5.0000000000000001E-3</v>
      </c>
      <c r="BF28" s="150">
        <v>5.0000000000000001E-3</v>
      </c>
      <c r="BG28" s="150">
        <v>5.0000000000000001E-3</v>
      </c>
      <c r="BH28" s="150">
        <v>5.0000000000000001E-3</v>
      </c>
      <c r="BI28" s="150">
        <v>5.0000000000000001E-3</v>
      </c>
      <c r="BJ28" s="150">
        <v>5.0000000000000001E-3</v>
      </c>
      <c r="BK28" s="150">
        <v>5.0000000000000001E-3</v>
      </c>
      <c r="BL28" s="137" t="s">
        <v>34</v>
      </c>
      <c r="BM28" s="137">
        <v>1.47</v>
      </c>
      <c r="BN28" s="137">
        <v>1.7</v>
      </c>
      <c r="BO28" s="150">
        <v>0.01</v>
      </c>
      <c r="BS28" s="150">
        <v>0.5</v>
      </c>
    </row>
    <row r="29" spans="1:71" x14ac:dyDescent="0.25">
      <c r="A29" s="137">
        <v>1</v>
      </c>
      <c r="D29" s="137" t="s">
        <v>973</v>
      </c>
      <c r="E29" s="137" t="s">
        <v>974</v>
      </c>
      <c r="F29" s="137" t="s">
        <v>975</v>
      </c>
      <c r="G29" s="137">
        <v>2015</v>
      </c>
      <c r="I29" s="137" t="s">
        <v>1197</v>
      </c>
      <c r="P29" s="137">
        <v>300</v>
      </c>
      <c r="V29" s="137" t="s">
        <v>1187</v>
      </c>
      <c r="W29" s="140" t="s">
        <v>1008</v>
      </c>
      <c r="X29" s="150">
        <v>5</v>
      </c>
      <c r="Y29" s="150" t="s">
        <v>34</v>
      </c>
      <c r="Z29" s="137" t="s">
        <v>34</v>
      </c>
      <c r="AA29" s="150">
        <v>1</v>
      </c>
      <c r="AB29" s="137" t="s">
        <v>34</v>
      </c>
      <c r="AC29" s="150">
        <v>5</v>
      </c>
      <c r="AD29" s="150" t="s">
        <v>34</v>
      </c>
      <c r="AE29" s="150">
        <v>5</v>
      </c>
      <c r="AF29" s="137" t="s">
        <v>34</v>
      </c>
      <c r="AG29" s="137" t="s">
        <v>34</v>
      </c>
      <c r="AH29" s="150">
        <v>5</v>
      </c>
      <c r="AI29" s="137" t="s">
        <v>34</v>
      </c>
      <c r="AJ29" s="137" t="s">
        <v>34</v>
      </c>
      <c r="AK29" s="150">
        <v>0.1</v>
      </c>
      <c r="AL29" s="150"/>
      <c r="AM29" s="150">
        <v>5</v>
      </c>
      <c r="AN29" s="137" t="s">
        <v>34</v>
      </c>
      <c r="AO29" s="137" t="s">
        <v>34</v>
      </c>
      <c r="AQ29" s="137" t="s">
        <v>34</v>
      </c>
      <c r="AS29" s="150">
        <v>5</v>
      </c>
      <c r="AT29" s="137">
        <v>580</v>
      </c>
      <c r="AV29" s="150">
        <v>5.0000000000000001E-3</v>
      </c>
      <c r="AW29" s="150">
        <v>5.0000000000000001E-3</v>
      </c>
      <c r="AX29" s="150">
        <v>5.0000000000000001E-3</v>
      </c>
      <c r="AY29" s="150">
        <v>5.0000000000000001E-3</v>
      </c>
      <c r="AZ29" s="150">
        <v>5.0000000000000001E-3</v>
      </c>
      <c r="BA29" s="150">
        <v>5.0000000000000001E-3</v>
      </c>
      <c r="BB29" s="150">
        <v>5.0000000000000001E-3</v>
      </c>
      <c r="BC29" s="150">
        <v>5.0000000000000001E-3</v>
      </c>
      <c r="BD29" s="150">
        <v>5.0000000000000001E-3</v>
      </c>
      <c r="BE29" s="150">
        <v>5.0000000000000001E-3</v>
      </c>
      <c r="BF29" s="150">
        <v>5.0000000000000001E-3</v>
      </c>
      <c r="BG29" s="150">
        <v>5.0000000000000001E-3</v>
      </c>
      <c r="BH29" s="150">
        <v>5.0000000000000001E-3</v>
      </c>
      <c r="BI29" s="150">
        <v>5.0000000000000001E-3</v>
      </c>
      <c r="BJ29" s="150">
        <v>5.0000000000000001E-3</v>
      </c>
      <c r="BK29" s="150">
        <v>5.0000000000000001E-3</v>
      </c>
      <c r="BL29" s="137" t="s">
        <v>34</v>
      </c>
      <c r="BM29" s="137">
        <v>0</v>
      </c>
      <c r="BN29" s="150">
        <v>1.2500000000000001E-2</v>
      </c>
      <c r="BO29" s="150">
        <v>5.0000000000000001E-3</v>
      </c>
      <c r="BP29" s="150"/>
      <c r="BQ29" s="150"/>
      <c r="BR29" s="150"/>
    </row>
    <row r="30" spans="1:71" x14ac:dyDescent="0.25">
      <c r="A30" s="137">
        <v>1</v>
      </c>
      <c r="B30" s="137" t="s">
        <v>1060</v>
      </c>
      <c r="C30" s="137" t="s">
        <v>1060</v>
      </c>
      <c r="D30" s="137" t="s">
        <v>973</v>
      </c>
      <c r="E30" s="137" t="s">
        <v>974</v>
      </c>
      <c r="F30" s="137" t="s">
        <v>975</v>
      </c>
      <c r="G30" s="137">
        <v>2015</v>
      </c>
      <c r="I30" s="137" t="s">
        <v>1197</v>
      </c>
      <c r="L30" s="137">
        <v>7.8</v>
      </c>
      <c r="M30" s="137" t="s">
        <v>979</v>
      </c>
      <c r="N30" s="137" t="s">
        <v>980</v>
      </c>
      <c r="O30" s="137">
        <v>300</v>
      </c>
      <c r="P30" s="137">
        <v>300</v>
      </c>
      <c r="Q30" s="137">
        <v>38</v>
      </c>
      <c r="R30" s="137">
        <v>38</v>
      </c>
      <c r="S30" s="137" t="s">
        <v>1189</v>
      </c>
      <c r="T30" s="137">
        <v>2.2400000000000002</v>
      </c>
      <c r="U30" s="137">
        <f>P30/(L30*R30/100)</f>
        <v>101.21457489878543</v>
      </c>
      <c r="V30" s="137" t="s">
        <v>1190</v>
      </c>
      <c r="W30" s="140" t="s">
        <v>1028</v>
      </c>
      <c r="X30" s="150">
        <v>5</v>
      </c>
      <c r="Y30" s="137" t="s">
        <v>34</v>
      </c>
      <c r="Z30" s="137" t="s">
        <v>34</v>
      </c>
      <c r="AA30" s="150">
        <v>1</v>
      </c>
      <c r="AB30" s="137" t="s">
        <v>34</v>
      </c>
      <c r="AC30" s="150">
        <v>5</v>
      </c>
      <c r="AD30" s="150" t="s">
        <v>34</v>
      </c>
      <c r="AE30" s="137">
        <v>20</v>
      </c>
      <c r="AF30" s="137" t="s">
        <v>34</v>
      </c>
      <c r="AG30" s="137" t="s">
        <v>34</v>
      </c>
      <c r="AH30" s="150">
        <v>5</v>
      </c>
      <c r="AI30" s="137" t="s">
        <v>34</v>
      </c>
      <c r="AJ30" s="137" t="s">
        <v>34</v>
      </c>
      <c r="AK30" s="150">
        <v>0.1</v>
      </c>
      <c r="AL30" s="150"/>
      <c r="AM30" s="137">
        <v>20</v>
      </c>
      <c r="AN30" s="137" t="s">
        <v>34</v>
      </c>
      <c r="AO30" s="137" t="s">
        <v>34</v>
      </c>
      <c r="AQ30" s="137" t="s">
        <v>34</v>
      </c>
      <c r="AS30" s="137">
        <v>70</v>
      </c>
      <c r="AT30" s="150">
        <v>10</v>
      </c>
      <c r="AU30" s="137" t="s">
        <v>34</v>
      </c>
      <c r="AV30" s="137">
        <v>3.7</v>
      </c>
      <c r="AW30" s="137">
        <v>0.17</v>
      </c>
      <c r="AX30" s="137">
        <v>0.21</v>
      </c>
      <c r="AY30" s="137">
        <v>0.26</v>
      </c>
      <c r="AZ30" s="137">
        <v>0.79</v>
      </c>
      <c r="BA30" s="137">
        <v>0.02</v>
      </c>
      <c r="BB30" s="137">
        <v>0.05</v>
      </c>
      <c r="BC30" s="137">
        <v>0.11</v>
      </c>
      <c r="BD30" s="137">
        <v>7.0000000000000007E-2</v>
      </c>
      <c r="BE30" s="137">
        <v>7.0000000000000007E-2</v>
      </c>
      <c r="BF30" s="150">
        <v>5.0000000000000001E-3</v>
      </c>
      <c r="BG30" s="150">
        <v>5.0000000000000001E-3</v>
      </c>
      <c r="BH30" s="150">
        <v>5.0000000000000001E-3</v>
      </c>
      <c r="BI30" s="150">
        <v>5.0000000000000001E-3</v>
      </c>
      <c r="BJ30" s="150">
        <v>5.0000000000000001E-3</v>
      </c>
      <c r="BK30" s="150">
        <v>5.0000000000000001E-3</v>
      </c>
      <c r="BL30" s="137" t="s">
        <v>34</v>
      </c>
      <c r="BM30" s="137">
        <v>5.45</v>
      </c>
      <c r="BN30" s="150">
        <v>0.25</v>
      </c>
      <c r="BO30" s="137">
        <v>0.03</v>
      </c>
      <c r="BS30" s="150">
        <v>0.5</v>
      </c>
    </row>
    <row r="31" spans="1:71" x14ac:dyDescent="0.25">
      <c r="A31" s="137">
        <v>1</v>
      </c>
      <c r="D31" s="137" t="s">
        <v>973</v>
      </c>
      <c r="E31" s="137" t="s">
        <v>976</v>
      </c>
      <c r="F31" s="137" t="s">
        <v>977</v>
      </c>
      <c r="G31" s="137">
        <v>2015</v>
      </c>
      <c r="I31" s="137" t="s">
        <v>1199</v>
      </c>
      <c r="P31" s="137">
        <v>346</v>
      </c>
      <c r="V31" s="137" t="s">
        <v>1187</v>
      </c>
      <c r="W31" s="140" t="s">
        <v>1008</v>
      </c>
      <c r="X31" s="150">
        <v>5</v>
      </c>
      <c r="Y31" s="150" t="s">
        <v>34</v>
      </c>
      <c r="Z31" s="137" t="s">
        <v>34</v>
      </c>
      <c r="AA31" s="150">
        <v>1</v>
      </c>
      <c r="AB31" s="137" t="s">
        <v>34</v>
      </c>
      <c r="AC31" s="150">
        <v>5</v>
      </c>
      <c r="AD31" s="150" t="s">
        <v>34</v>
      </c>
      <c r="AE31" s="150">
        <v>5</v>
      </c>
      <c r="AF31" s="137" t="s">
        <v>34</v>
      </c>
      <c r="AG31" s="137" t="s">
        <v>34</v>
      </c>
      <c r="AH31" s="150">
        <v>5</v>
      </c>
      <c r="AI31" s="137" t="s">
        <v>34</v>
      </c>
      <c r="AJ31" s="137" t="s">
        <v>34</v>
      </c>
      <c r="AK31" s="150">
        <v>0.1</v>
      </c>
      <c r="AL31" s="150"/>
      <c r="AM31" s="150">
        <v>5</v>
      </c>
      <c r="AN31" s="137" t="s">
        <v>34</v>
      </c>
      <c r="AO31" s="137" t="s">
        <v>34</v>
      </c>
      <c r="AQ31" s="137" t="s">
        <v>34</v>
      </c>
      <c r="AS31" s="150">
        <v>5</v>
      </c>
      <c r="AT31" s="150">
        <v>10</v>
      </c>
      <c r="AU31" s="150"/>
      <c r="AV31" s="150">
        <v>5.0000000000000001E-3</v>
      </c>
      <c r="AW31" s="150">
        <v>5.0000000000000001E-3</v>
      </c>
      <c r="AX31" s="150">
        <v>5.0000000000000001E-3</v>
      </c>
      <c r="AY31" s="150">
        <v>5.0000000000000001E-3</v>
      </c>
      <c r="AZ31" s="137">
        <v>0.02</v>
      </c>
      <c r="BA31" s="150">
        <v>5.0000000000000001E-3</v>
      </c>
      <c r="BB31" s="150">
        <v>5.0000000000000001E-3</v>
      </c>
      <c r="BC31" s="150">
        <v>5.0000000000000001E-3</v>
      </c>
      <c r="BD31" s="150">
        <v>5.0000000000000001E-3</v>
      </c>
      <c r="BE31" s="150">
        <v>5.0000000000000001E-3</v>
      </c>
      <c r="BF31" s="150">
        <v>5.0000000000000001E-3</v>
      </c>
      <c r="BG31" s="150">
        <v>5.0000000000000001E-3</v>
      </c>
      <c r="BH31" s="150">
        <v>5.0000000000000001E-3</v>
      </c>
      <c r="BI31" s="150">
        <v>5.0000000000000001E-3</v>
      </c>
      <c r="BJ31" s="150">
        <v>5.0000000000000001E-3</v>
      </c>
      <c r="BK31" s="150">
        <v>5.0000000000000001E-3</v>
      </c>
      <c r="BL31" s="137" t="s">
        <v>34</v>
      </c>
      <c r="BM31" s="137">
        <v>0.02</v>
      </c>
      <c r="BN31" s="150">
        <v>0.125</v>
      </c>
      <c r="BO31" s="150">
        <v>5.0000000000000001E-3</v>
      </c>
      <c r="BP31" s="150"/>
      <c r="BQ31" s="150"/>
      <c r="BR31" s="150"/>
    </row>
    <row r="32" spans="1:71" x14ac:dyDescent="0.25">
      <c r="A32" s="137">
        <v>1</v>
      </c>
      <c r="B32" s="137" t="s">
        <v>1060</v>
      </c>
      <c r="C32" s="137" t="s">
        <v>1060</v>
      </c>
      <c r="D32" s="137" t="s">
        <v>973</v>
      </c>
      <c r="E32" s="137" t="s">
        <v>976</v>
      </c>
      <c r="F32" s="137" t="s">
        <v>977</v>
      </c>
      <c r="G32" s="137">
        <v>2015</v>
      </c>
      <c r="I32" s="137" t="s">
        <v>1199</v>
      </c>
      <c r="L32" s="137">
        <v>8.64</v>
      </c>
      <c r="M32" s="137" t="s">
        <v>979</v>
      </c>
      <c r="N32" s="137" t="s">
        <v>980</v>
      </c>
      <c r="O32" s="137">
        <v>346</v>
      </c>
      <c r="P32" s="137">
        <v>346</v>
      </c>
      <c r="Q32" s="137" t="s">
        <v>1047</v>
      </c>
      <c r="R32" s="137">
        <f>(89+90)/2</f>
        <v>89.5</v>
      </c>
      <c r="S32" s="137" t="s">
        <v>1189</v>
      </c>
      <c r="T32" s="137">
        <v>2.3199999999999998</v>
      </c>
      <c r="U32" s="137">
        <f>P32/(L32*R32/100)</f>
        <v>44.744465135526582</v>
      </c>
      <c r="V32" s="137" t="s">
        <v>1190</v>
      </c>
      <c r="W32" s="140" t="s">
        <v>1028</v>
      </c>
      <c r="X32" s="150">
        <v>5</v>
      </c>
      <c r="Y32" s="137" t="s">
        <v>34</v>
      </c>
      <c r="Z32" s="137" t="s">
        <v>34</v>
      </c>
      <c r="AA32" s="150">
        <v>1</v>
      </c>
      <c r="AB32" s="137" t="s">
        <v>34</v>
      </c>
      <c r="AC32" s="150">
        <v>5</v>
      </c>
      <c r="AD32" s="150" t="s">
        <v>34</v>
      </c>
      <c r="AE32" s="137">
        <v>30</v>
      </c>
      <c r="AF32" s="137" t="s">
        <v>34</v>
      </c>
      <c r="AG32" s="137" t="s">
        <v>34</v>
      </c>
      <c r="AH32" s="150">
        <v>5</v>
      </c>
      <c r="AI32" s="137" t="s">
        <v>34</v>
      </c>
      <c r="AJ32" s="137" t="s">
        <v>34</v>
      </c>
      <c r="AK32" s="150">
        <v>0.1</v>
      </c>
      <c r="AL32" s="150"/>
      <c r="AM32" s="137">
        <v>150</v>
      </c>
      <c r="AN32" s="137" t="s">
        <v>34</v>
      </c>
      <c r="AO32" s="137" t="s">
        <v>34</v>
      </c>
      <c r="AQ32" s="137" t="s">
        <v>34</v>
      </c>
      <c r="AS32" s="137">
        <v>500</v>
      </c>
      <c r="AT32" s="150">
        <v>10</v>
      </c>
      <c r="AU32" s="137" t="s">
        <v>34</v>
      </c>
      <c r="AV32" s="137">
        <v>1.8</v>
      </c>
      <c r="AW32" s="137">
        <v>7.0000000000000007E-2</v>
      </c>
      <c r="AX32" s="137">
        <v>0.15</v>
      </c>
      <c r="AY32" s="137">
        <v>0.66</v>
      </c>
      <c r="AZ32" s="137">
        <v>1.9</v>
      </c>
      <c r="BA32" s="137">
        <v>0.08</v>
      </c>
      <c r="BB32" s="137">
        <v>7.0000000000000007E-2</v>
      </c>
      <c r="BC32" s="137">
        <v>7.0000000000000007E-2</v>
      </c>
      <c r="BD32" s="137">
        <v>0.05</v>
      </c>
      <c r="BE32" s="137">
        <v>0.04</v>
      </c>
      <c r="BF32" s="150">
        <v>5.0000000000000001E-3</v>
      </c>
      <c r="BG32" s="150">
        <v>5.0000000000000001E-3</v>
      </c>
      <c r="BH32" s="150">
        <v>5.0000000000000001E-3</v>
      </c>
      <c r="BI32" s="150">
        <v>5.0000000000000001E-3</v>
      </c>
      <c r="BJ32" s="150">
        <v>5.0000000000000001E-3</v>
      </c>
      <c r="BK32" s="150">
        <v>5.0000000000000001E-3</v>
      </c>
      <c r="BL32" s="137" t="s">
        <v>34</v>
      </c>
      <c r="BM32" s="137">
        <v>4.8899999999999997</v>
      </c>
      <c r="BN32" s="150">
        <v>0.25</v>
      </c>
      <c r="BO32" s="150">
        <v>0.01</v>
      </c>
      <c r="BS32" s="150">
        <v>0.5</v>
      </c>
    </row>
    <row r="33" spans="1:65" x14ac:dyDescent="0.25">
      <c r="A33" s="137">
        <v>1</v>
      </c>
      <c r="D33" s="137" t="s">
        <v>973</v>
      </c>
      <c r="E33" s="137" t="s">
        <v>991</v>
      </c>
      <c r="F33" s="137" t="s">
        <v>977</v>
      </c>
      <c r="G33" s="137" t="s">
        <v>1200</v>
      </c>
      <c r="I33" s="137" t="s">
        <v>1201</v>
      </c>
      <c r="P33" s="137">
        <v>529</v>
      </c>
      <c r="V33" s="137" t="s">
        <v>1187</v>
      </c>
      <c r="W33" s="140" t="s">
        <v>1008</v>
      </c>
      <c r="X33" s="150">
        <v>5</v>
      </c>
      <c r="Y33" s="150" t="s">
        <v>34</v>
      </c>
      <c r="Z33" s="137" t="s">
        <v>34</v>
      </c>
      <c r="AA33" s="150">
        <v>1</v>
      </c>
      <c r="AB33" s="137" t="s">
        <v>34</v>
      </c>
      <c r="AC33" s="150">
        <v>5</v>
      </c>
      <c r="AD33" s="150" t="s">
        <v>34</v>
      </c>
      <c r="AE33" s="150">
        <v>5</v>
      </c>
      <c r="AF33" s="137" t="s">
        <v>34</v>
      </c>
      <c r="AG33" s="137" t="s">
        <v>34</v>
      </c>
      <c r="AH33" s="150">
        <v>5</v>
      </c>
      <c r="AI33" s="137" t="s">
        <v>34</v>
      </c>
      <c r="AJ33" s="137" t="s">
        <v>34</v>
      </c>
      <c r="AK33" s="137" t="s">
        <v>34</v>
      </c>
      <c r="AM33" s="150">
        <v>5</v>
      </c>
      <c r="AN33" s="137" t="s">
        <v>34</v>
      </c>
      <c r="AO33" s="137" t="s">
        <v>34</v>
      </c>
      <c r="AQ33" s="137" t="s">
        <v>34</v>
      </c>
      <c r="AS33" s="150">
        <v>5</v>
      </c>
      <c r="AT33" s="150">
        <v>10</v>
      </c>
      <c r="AU33" s="150"/>
      <c r="AV33" s="150">
        <v>5.0000000000000001E-3</v>
      </c>
      <c r="AW33" s="150">
        <v>0.01</v>
      </c>
      <c r="AX33" s="150">
        <v>1.4999999999999999E-2</v>
      </c>
      <c r="AY33" s="150">
        <v>0.02</v>
      </c>
      <c r="AZ33" s="150">
        <v>2.5000000000000001E-2</v>
      </c>
      <c r="BA33" s="150">
        <v>0.03</v>
      </c>
      <c r="BB33" s="150">
        <v>3.5000000000000003E-2</v>
      </c>
      <c r="BC33" s="150">
        <v>0.04</v>
      </c>
      <c r="BD33" s="150">
        <v>4.4999999999999998E-2</v>
      </c>
      <c r="BE33" s="150">
        <v>0.05</v>
      </c>
      <c r="BF33" s="150">
        <v>5.5E-2</v>
      </c>
      <c r="BG33" s="150">
        <v>0.06</v>
      </c>
      <c r="BH33" s="150">
        <v>6.5000000000000002E-2</v>
      </c>
      <c r="BI33" s="150">
        <v>7.0000000000000007E-2</v>
      </c>
      <c r="BJ33" s="150">
        <v>7.4999999999999997E-2</v>
      </c>
      <c r="BK33" s="150">
        <v>0.08</v>
      </c>
      <c r="BL33" s="137" t="s">
        <v>34</v>
      </c>
      <c r="BM33" s="137" t="s">
        <v>34</v>
      </c>
    </row>
    <row r="34" spans="1:65" x14ac:dyDescent="0.25">
      <c r="A34" s="137">
        <v>1</v>
      </c>
      <c r="B34" s="137" t="s">
        <v>1060</v>
      </c>
      <c r="C34" s="137" t="s">
        <v>1060</v>
      </c>
      <c r="D34" s="137" t="s">
        <v>973</v>
      </c>
      <c r="E34" s="137" t="s">
        <v>991</v>
      </c>
      <c r="F34" s="137" t="s">
        <v>977</v>
      </c>
      <c r="G34" s="137" t="s">
        <v>1200</v>
      </c>
      <c r="I34" s="137" t="s">
        <v>1201</v>
      </c>
      <c r="L34" s="137">
        <v>18.16</v>
      </c>
      <c r="M34" s="137" t="s">
        <v>979</v>
      </c>
      <c r="N34" s="137" t="s">
        <v>980</v>
      </c>
      <c r="O34" s="137">
        <v>529</v>
      </c>
      <c r="P34" s="137">
        <v>535</v>
      </c>
      <c r="Q34" s="137" t="s">
        <v>1048</v>
      </c>
      <c r="R34" s="137">
        <f>(53.5+56.5)/2</f>
        <v>55</v>
      </c>
      <c r="S34" s="137" t="s">
        <v>1189</v>
      </c>
      <c r="T34" s="137">
        <v>2.5499999999999998</v>
      </c>
      <c r="U34" s="137">
        <f>P34/(L34*R34/100)</f>
        <v>53.56427713255907</v>
      </c>
      <c r="V34" s="137" t="s">
        <v>1190</v>
      </c>
      <c r="W34" s="140" t="s">
        <v>1028</v>
      </c>
      <c r="X34" s="150">
        <v>5</v>
      </c>
      <c r="Y34" s="137" t="s">
        <v>34</v>
      </c>
      <c r="Z34" s="137" t="s">
        <v>34</v>
      </c>
      <c r="AA34" s="150">
        <v>1</v>
      </c>
      <c r="AB34" s="137" t="s">
        <v>34</v>
      </c>
      <c r="AC34" s="137">
        <v>30</v>
      </c>
      <c r="AD34" s="137" t="s">
        <v>34</v>
      </c>
      <c r="AE34" s="150">
        <v>5</v>
      </c>
      <c r="AF34" s="137" t="s">
        <v>34</v>
      </c>
      <c r="AG34" s="137" t="s">
        <v>34</v>
      </c>
      <c r="AH34" s="150">
        <v>5</v>
      </c>
      <c r="AI34" s="137" t="s">
        <v>34</v>
      </c>
      <c r="AJ34" s="137" t="s">
        <v>34</v>
      </c>
      <c r="AK34" s="137" t="s">
        <v>34</v>
      </c>
      <c r="AM34" s="137">
        <v>30</v>
      </c>
      <c r="AN34" s="137" t="s">
        <v>34</v>
      </c>
      <c r="AO34" s="137" t="s">
        <v>34</v>
      </c>
      <c r="AQ34" s="137" t="s">
        <v>34</v>
      </c>
      <c r="AS34" s="137">
        <v>50</v>
      </c>
      <c r="AT34" s="150">
        <v>10</v>
      </c>
      <c r="AU34" s="137" t="s">
        <v>34</v>
      </c>
      <c r="AV34" s="137">
        <v>8.8000000000000007</v>
      </c>
      <c r="AW34" s="150">
        <v>5.0000000000000001E-3</v>
      </c>
      <c r="AX34" s="137">
        <v>0.46</v>
      </c>
      <c r="AY34" s="137">
        <v>0.77</v>
      </c>
      <c r="AZ34" s="137">
        <v>1.9</v>
      </c>
      <c r="BA34" s="137">
        <v>0.02</v>
      </c>
      <c r="BB34" s="137">
        <v>0.08</v>
      </c>
      <c r="BC34" s="137">
        <v>0.21</v>
      </c>
      <c r="BD34" s="150">
        <v>5.0000000000000001E-3</v>
      </c>
      <c r="BE34" s="137">
        <v>0.05</v>
      </c>
      <c r="BF34" s="150">
        <v>5.0000000000000001E-3</v>
      </c>
      <c r="BG34" s="150">
        <v>5.0000000000000001E-3</v>
      </c>
      <c r="BH34" s="150">
        <v>5.0000000000000001E-3</v>
      </c>
      <c r="BI34" s="150">
        <v>5.0000000000000001E-3</v>
      </c>
      <c r="BJ34" s="150">
        <v>5.0000000000000001E-3</v>
      </c>
      <c r="BK34" s="150">
        <v>5.0000000000000001E-3</v>
      </c>
      <c r="BL34" s="137" t="s">
        <v>34</v>
      </c>
      <c r="BM34" s="137">
        <v>12.29</v>
      </c>
    </row>
    <row r="35" spans="1:65" x14ac:dyDescent="0.25">
      <c r="A35" s="137">
        <v>1</v>
      </c>
      <c r="D35" s="137" t="s">
        <v>973</v>
      </c>
      <c r="E35" s="137" t="s">
        <v>997</v>
      </c>
      <c r="F35" s="137" t="s">
        <v>977</v>
      </c>
      <c r="G35" s="137" t="s">
        <v>1200</v>
      </c>
      <c r="I35" s="137" t="s">
        <v>1201</v>
      </c>
      <c r="P35" s="137">
        <v>527</v>
      </c>
      <c r="V35" s="137" t="s">
        <v>1187</v>
      </c>
      <c r="W35" s="140" t="s">
        <v>1008</v>
      </c>
      <c r="X35" s="150">
        <v>5</v>
      </c>
      <c r="Y35" s="150" t="s">
        <v>34</v>
      </c>
      <c r="Z35" s="137" t="s">
        <v>34</v>
      </c>
      <c r="AA35" s="150">
        <v>1</v>
      </c>
      <c r="AB35" s="137" t="s">
        <v>34</v>
      </c>
      <c r="AC35" s="150">
        <v>5</v>
      </c>
      <c r="AD35" s="150" t="s">
        <v>34</v>
      </c>
      <c r="AE35" s="150">
        <v>5</v>
      </c>
      <c r="AF35" s="137" t="s">
        <v>34</v>
      </c>
      <c r="AG35" s="137" t="s">
        <v>34</v>
      </c>
      <c r="AH35" s="150">
        <v>5</v>
      </c>
      <c r="AI35" s="137" t="s">
        <v>34</v>
      </c>
      <c r="AJ35" s="137" t="s">
        <v>34</v>
      </c>
      <c r="AK35" s="137" t="s">
        <v>34</v>
      </c>
      <c r="AM35" s="150">
        <v>5</v>
      </c>
      <c r="AN35" s="137" t="s">
        <v>34</v>
      </c>
      <c r="AO35" s="137" t="s">
        <v>34</v>
      </c>
      <c r="AQ35" s="137" t="s">
        <v>34</v>
      </c>
      <c r="AS35" s="150">
        <v>5</v>
      </c>
      <c r="AT35" s="150">
        <v>10</v>
      </c>
      <c r="AU35" s="150"/>
      <c r="AV35" s="150">
        <v>5.0000000000000001E-3</v>
      </c>
      <c r="AW35" s="150">
        <v>5.0000000000000001E-3</v>
      </c>
      <c r="AX35" s="150">
        <v>5.0000000000000001E-3</v>
      </c>
      <c r="AY35" s="150">
        <v>5.0000000000000001E-3</v>
      </c>
      <c r="AZ35" s="137">
        <v>0.01</v>
      </c>
      <c r="BA35" s="150">
        <v>5.0000000000000001E-3</v>
      </c>
      <c r="BB35" s="150">
        <v>5.0000000000000001E-3</v>
      </c>
      <c r="BC35" s="150">
        <v>5.0000000000000001E-3</v>
      </c>
      <c r="BD35" s="150">
        <v>5.0000000000000001E-3</v>
      </c>
      <c r="BE35" s="150">
        <v>5.0000000000000001E-3</v>
      </c>
      <c r="BF35" s="150">
        <v>5.0000000000000001E-3</v>
      </c>
      <c r="BG35" s="150">
        <v>5.0000000000000001E-3</v>
      </c>
      <c r="BH35" s="150">
        <v>5.0000000000000001E-3</v>
      </c>
      <c r="BI35" s="150">
        <v>5.0000000000000001E-3</v>
      </c>
      <c r="BJ35" s="150">
        <v>5.0000000000000001E-3</v>
      </c>
      <c r="BK35" s="150">
        <v>5.0000000000000001E-3</v>
      </c>
      <c r="BL35" s="137" t="s">
        <v>34</v>
      </c>
      <c r="BM35" s="137">
        <v>0.01</v>
      </c>
    </row>
    <row r="36" spans="1:65" x14ac:dyDescent="0.25">
      <c r="A36" s="137">
        <v>1</v>
      </c>
      <c r="B36" s="137" t="s">
        <v>1060</v>
      </c>
      <c r="C36" s="137" t="s">
        <v>1060</v>
      </c>
      <c r="D36" s="137" t="s">
        <v>973</v>
      </c>
      <c r="E36" s="137" t="s">
        <v>997</v>
      </c>
      <c r="F36" s="137" t="s">
        <v>977</v>
      </c>
      <c r="G36" s="137" t="s">
        <v>1200</v>
      </c>
      <c r="I36" s="137" t="s">
        <v>1201</v>
      </c>
      <c r="L36" s="137">
        <v>18.16</v>
      </c>
      <c r="M36" s="137" t="s">
        <v>979</v>
      </c>
      <c r="N36" s="137" t="s">
        <v>980</v>
      </c>
      <c r="O36" s="137">
        <v>527</v>
      </c>
      <c r="P36" s="137">
        <v>527</v>
      </c>
      <c r="Q36" s="137" t="s">
        <v>1049</v>
      </c>
      <c r="R36" s="137">
        <f>(80+77.5)/2</f>
        <v>78.75</v>
      </c>
      <c r="S36" s="137" t="s">
        <v>1189</v>
      </c>
      <c r="T36" s="137">
        <v>2.5499999999999998</v>
      </c>
      <c r="U36" s="137">
        <f>P36/(L36*R36/100)</f>
        <v>36.850569890217471</v>
      </c>
      <c r="V36" s="137" t="s">
        <v>1190</v>
      </c>
      <c r="W36" s="140" t="s">
        <v>1028</v>
      </c>
      <c r="X36" s="150">
        <v>5</v>
      </c>
      <c r="Y36" s="137" t="s">
        <v>34</v>
      </c>
      <c r="Z36" s="137" t="s">
        <v>34</v>
      </c>
      <c r="AA36" s="150">
        <v>1</v>
      </c>
      <c r="AB36" s="137" t="s">
        <v>34</v>
      </c>
      <c r="AC36" s="137">
        <v>50</v>
      </c>
      <c r="AD36" s="137" t="s">
        <v>34</v>
      </c>
      <c r="AE36" s="150">
        <v>5</v>
      </c>
      <c r="AF36" s="137" t="s">
        <v>34</v>
      </c>
      <c r="AG36" s="137" t="s">
        <v>34</v>
      </c>
      <c r="AH36" s="150">
        <v>5</v>
      </c>
      <c r="AI36" s="137" t="s">
        <v>34</v>
      </c>
      <c r="AJ36" s="137" t="s">
        <v>34</v>
      </c>
      <c r="AK36" s="137" t="s">
        <v>34</v>
      </c>
      <c r="AM36" s="137">
        <v>50</v>
      </c>
      <c r="AN36" s="137" t="s">
        <v>34</v>
      </c>
      <c r="AO36" s="137" t="s">
        <v>34</v>
      </c>
      <c r="AQ36" s="137" t="s">
        <v>34</v>
      </c>
      <c r="AS36" s="137">
        <v>110</v>
      </c>
      <c r="AT36" s="150">
        <v>10</v>
      </c>
      <c r="AU36" s="137" t="s">
        <v>34</v>
      </c>
      <c r="AV36" s="137">
        <v>6</v>
      </c>
      <c r="AW36" s="150">
        <v>5.0000000000000001E-3</v>
      </c>
      <c r="AX36" s="137">
        <v>0.3</v>
      </c>
      <c r="AY36" s="137">
        <v>0.54</v>
      </c>
      <c r="AZ36" s="137">
        <v>1.3</v>
      </c>
      <c r="BA36" s="137">
        <v>0.02</v>
      </c>
      <c r="BB36" s="137">
        <v>0.06</v>
      </c>
      <c r="BC36" s="137">
        <v>0.12</v>
      </c>
      <c r="BD36" s="150">
        <v>5.0000000000000001E-3</v>
      </c>
      <c r="BE36" s="137">
        <v>0.05</v>
      </c>
      <c r="BF36" s="150">
        <v>5.0000000000000001E-3</v>
      </c>
      <c r="BG36" s="150">
        <v>5.0000000000000001E-3</v>
      </c>
      <c r="BH36" s="150">
        <v>5.0000000000000001E-3</v>
      </c>
      <c r="BI36" s="150">
        <v>5.0000000000000001E-3</v>
      </c>
      <c r="BJ36" s="150">
        <v>5.0000000000000001E-3</v>
      </c>
      <c r="BK36" s="150">
        <v>5.0000000000000001E-3</v>
      </c>
      <c r="BL36" s="137" t="s">
        <v>34</v>
      </c>
      <c r="BM36" s="137">
        <v>8.39</v>
      </c>
    </row>
    <row r="37" spans="1:65" x14ac:dyDescent="0.25">
      <c r="A37" s="137">
        <v>1</v>
      </c>
      <c r="D37" s="137" t="s">
        <v>973</v>
      </c>
      <c r="E37" s="137" t="s">
        <v>1017</v>
      </c>
      <c r="F37" s="137" t="s">
        <v>977</v>
      </c>
      <c r="G37" s="137" t="s">
        <v>1200</v>
      </c>
      <c r="I37" s="137" t="s">
        <v>1201</v>
      </c>
      <c r="P37" s="137">
        <v>989</v>
      </c>
      <c r="V37" s="137" t="s">
        <v>1187</v>
      </c>
      <c r="W37" s="140" t="s">
        <v>1008</v>
      </c>
      <c r="X37" s="150">
        <v>5</v>
      </c>
      <c r="Y37" s="150" t="s">
        <v>34</v>
      </c>
      <c r="Z37" s="137" t="s">
        <v>34</v>
      </c>
      <c r="AA37" s="150">
        <v>1</v>
      </c>
      <c r="AB37" s="137" t="s">
        <v>34</v>
      </c>
      <c r="AC37" s="150">
        <v>5</v>
      </c>
      <c r="AD37" s="150" t="s">
        <v>34</v>
      </c>
      <c r="AE37" s="150">
        <v>35</v>
      </c>
      <c r="AF37" s="137" t="s">
        <v>34</v>
      </c>
      <c r="AG37" s="137" t="s">
        <v>34</v>
      </c>
      <c r="AH37" s="150">
        <v>5</v>
      </c>
      <c r="AI37" s="137" t="s">
        <v>34</v>
      </c>
      <c r="AJ37" s="137" t="s">
        <v>34</v>
      </c>
      <c r="AK37" s="137" t="s">
        <v>34</v>
      </c>
      <c r="AM37" s="150">
        <v>5</v>
      </c>
      <c r="AN37" s="137" t="s">
        <v>34</v>
      </c>
      <c r="AO37" s="137" t="s">
        <v>34</v>
      </c>
      <c r="AQ37" s="137" t="s">
        <v>34</v>
      </c>
      <c r="AS37" s="150">
        <v>5</v>
      </c>
      <c r="AT37" s="137">
        <v>150</v>
      </c>
      <c r="AV37" s="150">
        <v>5.0000000000000001E-3</v>
      </c>
      <c r="AW37" s="150">
        <v>5.0000000000000001E-3</v>
      </c>
      <c r="AX37" s="150">
        <v>5.0000000000000001E-3</v>
      </c>
      <c r="AY37" s="150">
        <v>5.0000000000000001E-3</v>
      </c>
      <c r="AZ37" s="150">
        <v>5.0000000000000001E-3</v>
      </c>
      <c r="BA37" s="150">
        <v>5.0000000000000001E-3</v>
      </c>
      <c r="BB37" s="150">
        <v>5.0000000000000001E-3</v>
      </c>
      <c r="BC37" s="150">
        <v>5.0000000000000001E-3</v>
      </c>
      <c r="BD37" s="150">
        <v>5.0000000000000001E-3</v>
      </c>
      <c r="BE37" s="150">
        <v>5.0000000000000001E-3</v>
      </c>
      <c r="BF37" s="150">
        <v>5.0000000000000001E-3</v>
      </c>
      <c r="BG37" s="150">
        <v>5.0000000000000001E-3</v>
      </c>
      <c r="BH37" s="150">
        <v>5.0000000000000001E-3</v>
      </c>
      <c r="BI37" s="150">
        <v>5.0000000000000001E-3</v>
      </c>
      <c r="BJ37" s="150">
        <v>5.0000000000000001E-3</v>
      </c>
      <c r="BK37" s="150">
        <v>5.0000000000000001E-3</v>
      </c>
      <c r="BL37" s="137" t="s">
        <v>34</v>
      </c>
      <c r="BM37" s="137" t="s">
        <v>34</v>
      </c>
    </row>
    <row r="38" spans="1:65" x14ac:dyDescent="0.25">
      <c r="A38" s="137">
        <v>1</v>
      </c>
      <c r="B38" s="137" t="s">
        <v>1060</v>
      </c>
      <c r="C38" s="137" t="s">
        <v>1060</v>
      </c>
      <c r="D38" s="137" t="s">
        <v>973</v>
      </c>
      <c r="E38" s="137" t="s">
        <v>1017</v>
      </c>
      <c r="F38" s="137" t="s">
        <v>977</v>
      </c>
      <c r="G38" s="137" t="s">
        <v>1200</v>
      </c>
      <c r="I38" s="137" t="s">
        <v>1201</v>
      </c>
      <c r="L38" s="137">
        <v>20.07</v>
      </c>
      <c r="M38" s="137" t="s">
        <v>979</v>
      </c>
      <c r="N38" s="137" t="s">
        <v>980</v>
      </c>
      <c r="O38" s="137">
        <v>989</v>
      </c>
      <c r="P38" s="137">
        <v>989</v>
      </c>
      <c r="Q38" s="137">
        <v>72.5</v>
      </c>
      <c r="R38" s="137">
        <v>72.5</v>
      </c>
      <c r="S38" s="137" t="s">
        <v>1189</v>
      </c>
      <c r="T38" s="137">
        <v>2.84</v>
      </c>
      <c r="U38" s="137">
        <f>P38/(L38*R38/100)</f>
        <v>67.969005034104768</v>
      </c>
      <c r="V38" s="137" t="s">
        <v>1190</v>
      </c>
      <c r="W38" s="140" t="s">
        <v>1028</v>
      </c>
      <c r="X38" s="150">
        <v>5</v>
      </c>
      <c r="Y38" s="137" t="s">
        <v>34</v>
      </c>
      <c r="Z38" s="137" t="s">
        <v>34</v>
      </c>
      <c r="AA38" s="150">
        <v>1</v>
      </c>
      <c r="AB38" s="137" t="s">
        <v>34</v>
      </c>
      <c r="AC38" s="150">
        <v>5</v>
      </c>
      <c r="AD38" s="150" t="s">
        <v>34</v>
      </c>
      <c r="AE38" s="137">
        <v>20</v>
      </c>
      <c r="AF38" s="137" t="s">
        <v>34</v>
      </c>
      <c r="AG38" s="137" t="s">
        <v>34</v>
      </c>
      <c r="AH38" s="150">
        <v>5</v>
      </c>
      <c r="AI38" s="137" t="s">
        <v>34</v>
      </c>
      <c r="AJ38" s="137" t="s">
        <v>34</v>
      </c>
      <c r="AK38" s="137" t="s">
        <v>34</v>
      </c>
      <c r="AM38" s="137">
        <v>30</v>
      </c>
      <c r="AN38" s="137" t="s">
        <v>34</v>
      </c>
      <c r="AO38" s="137" t="s">
        <v>34</v>
      </c>
      <c r="AQ38" s="137" t="s">
        <v>34</v>
      </c>
      <c r="AS38" s="137">
        <v>120</v>
      </c>
      <c r="AT38" s="137">
        <v>330</v>
      </c>
      <c r="AU38" s="137" t="s">
        <v>34</v>
      </c>
      <c r="AV38" s="137">
        <v>0.32</v>
      </c>
      <c r="AW38" s="150">
        <v>5.0000000000000001E-3</v>
      </c>
      <c r="AX38" s="137">
        <v>0.06</v>
      </c>
      <c r="AY38" s="137">
        <v>0.17</v>
      </c>
      <c r="AZ38" s="137">
        <v>0.52</v>
      </c>
      <c r="BA38" s="137">
        <v>0.03</v>
      </c>
      <c r="BB38" s="137">
        <v>0.03</v>
      </c>
      <c r="BC38" s="137">
        <v>0.1</v>
      </c>
      <c r="BD38" s="137">
        <v>0.05</v>
      </c>
      <c r="BE38" s="137">
        <v>0.04</v>
      </c>
      <c r="BF38" s="150">
        <v>5.0000000000000001E-3</v>
      </c>
      <c r="BG38" s="150">
        <v>5.0000000000000001E-3</v>
      </c>
      <c r="BH38" s="150">
        <v>5.0000000000000001E-3</v>
      </c>
      <c r="BI38" s="150">
        <v>5.0000000000000001E-3</v>
      </c>
      <c r="BJ38" s="150">
        <v>5.0000000000000001E-3</v>
      </c>
      <c r="BK38" s="150">
        <v>5.0000000000000001E-3</v>
      </c>
      <c r="BL38" s="137" t="s">
        <v>34</v>
      </c>
      <c r="BM38" s="137">
        <v>1.32</v>
      </c>
    </row>
    <row r="39" spans="1:65" x14ac:dyDescent="0.25">
      <c r="A39" s="137">
        <v>1</v>
      </c>
      <c r="D39" s="137" t="s">
        <v>973</v>
      </c>
      <c r="E39" s="137" t="s">
        <v>1018</v>
      </c>
      <c r="F39" s="137" t="s">
        <v>977</v>
      </c>
      <c r="G39" s="137" t="s">
        <v>1200</v>
      </c>
      <c r="I39" s="137" t="s">
        <v>1192</v>
      </c>
      <c r="P39" s="137">
        <v>420</v>
      </c>
      <c r="V39" s="137" t="s">
        <v>1187</v>
      </c>
      <c r="W39" s="140" t="s">
        <v>1008</v>
      </c>
      <c r="X39" s="150">
        <v>5</v>
      </c>
      <c r="Y39" s="150" t="s">
        <v>34</v>
      </c>
      <c r="Z39" s="137" t="s">
        <v>34</v>
      </c>
      <c r="AA39" s="150">
        <v>1</v>
      </c>
      <c r="AB39" s="137" t="s">
        <v>34</v>
      </c>
      <c r="AC39" s="137">
        <v>20</v>
      </c>
      <c r="AD39" s="137" t="s">
        <v>34</v>
      </c>
      <c r="AE39" s="137">
        <v>340</v>
      </c>
      <c r="AF39" s="137" t="s">
        <v>34</v>
      </c>
      <c r="AG39" s="137" t="s">
        <v>34</v>
      </c>
      <c r="AH39" s="137">
        <v>120</v>
      </c>
      <c r="AI39" s="137" t="s">
        <v>34</v>
      </c>
      <c r="AJ39" s="137" t="s">
        <v>34</v>
      </c>
      <c r="AK39" s="137" t="s">
        <v>34</v>
      </c>
      <c r="AM39" s="137">
        <v>20</v>
      </c>
      <c r="AN39" s="137" t="s">
        <v>34</v>
      </c>
      <c r="AO39" s="137" t="s">
        <v>34</v>
      </c>
      <c r="AQ39" s="137" t="s">
        <v>34</v>
      </c>
      <c r="AS39" s="150">
        <v>5</v>
      </c>
      <c r="AT39" s="137">
        <v>1200</v>
      </c>
      <c r="AV39" s="137">
        <v>0.03</v>
      </c>
      <c r="AW39" s="150">
        <v>5.0000000000000001E-3</v>
      </c>
      <c r="AX39" s="150">
        <v>5.0000000000000001E-3</v>
      </c>
      <c r="AY39" s="150">
        <v>5.0000000000000001E-3</v>
      </c>
      <c r="AZ39" s="150">
        <v>5.0000000000000001E-3</v>
      </c>
      <c r="BA39" s="150">
        <v>5.0000000000000001E-3</v>
      </c>
      <c r="BB39" s="150">
        <v>5.0000000000000001E-3</v>
      </c>
      <c r="BC39" s="150">
        <v>5.0000000000000001E-3</v>
      </c>
      <c r="BD39" s="150">
        <v>5.0000000000000001E-3</v>
      </c>
      <c r="BE39" s="150">
        <v>5.0000000000000001E-3</v>
      </c>
      <c r="BF39" s="150">
        <v>5.0000000000000001E-3</v>
      </c>
      <c r="BG39" s="150">
        <v>5.0000000000000001E-3</v>
      </c>
      <c r="BH39" s="150">
        <v>5.0000000000000001E-3</v>
      </c>
      <c r="BI39" s="150">
        <v>5.0000000000000001E-3</v>
      </c>
      <c r="BJ39" s="150">
        <v>5.0000000000000001E-3</v>
      </c>
      <c r="BK39" s="150">
        <v>5.0000000000000001E-3</v>
      </c>
      <c r="BL39" s="137" t="s">
        <v>34</v>
      </c>
      <c r="BM39" s="137">
        <v>0.03</v>
      </c>
    </row>
    <row r="40" spans="1:65" x14ac:dyDescent="0.25">
      <c r="A40" s="137">
        <v>1</v>
      </c>
      <c r="B40" s="137" t="s">
        <v>1060</v>
      </c>
      <c r="C40" s="137" t="s">
        <v>1060</v>
      </c>
      <c r="D40" s="137" t="s">
        <v>973</v>
      </c>
      <c r="E40" s="137" t="s">
        <v>1018</v>
      </c>
      <c r="F40" s="137" t="s">
        <v>977</v>
      </c>
      <c r="G40" s="137" t="s">
        <v>1200</v>
      </c>
      <c r="I40" s="137" t="s">
        <v>1192</v>
      </c>
      <c r="L40" s="137">
        <v>12.6</v>
      </c>
      <c r="M40" s="137" t="s">
        <v>979</v>
      </c>
      <c r="N40" s="137" t="s">
        <v>980</v>
      </c>
      <c r="O40" s="137">
        <v>420</v>
      </c>
      <c r="P40" s="137">
        <v>420</v>
      </c>
      <c r="Q40" s="137">
        <v>74</v>
      </c>
      <c r="R40" s="137">
        <v>74</v>
      </c>
      <c r="S40" s="137" t="s">
        <v>1189</v>
      </c>
      <c r="T40" s="137">
        <v>2.1</v>
      </c>
      <c r="U40" s="137">
        <f>P40/(L40*R40/100)</f>
        <v>45.045045045045043</v>
      </c>
      <c r="V40" s="137" t="s">
        <v>1190</v>
      </c>
      <c r="W40" s="140" t="s">
        <v>1028</v>
      </c>
      <c r="X40" s="150">
        <v>5</v>
      </c>
      <c r="Y40" s="137" t="s">
        <v>34</v>
      </c>
      <c r="Z40" s="137" t="s">
        <v>34</v>
      </c>
      <c r="AA40" s="150">
        <v>1</v>
      </c>
      <c r="AB40" s="137" t="s">
        <v>34</v>
      </c>
      <c r="AC40" s="150">
        <v>5</v>
      </c>
      <c r="AD40" s="150" t="s">
        <v>34</v>
      </c>
      <c r="AE40" s="137">
        <v>110</v>
      </c>
      <c r="AF40" s="137" t="s">
        <v>34</v>
      </c>
      <c r="AG40" s="137" t="s">
        <v>34</v>
      </c>
      <c r="AH40" s="137">
        <v>20</v>
      </c>
      <c r="AI40" s="137" t="s">
        <v>34</v>
      </c>
      <c r="AJ40" s="137" t="s">
        <v>34</v>
      </c>
      <c r="AK40" s="137" t="s">
        <v>34</v>
      </c>
      <c r="AM40" s="137">
        <v>30</v>
      </c>
      <c r="AN40" s="137" t="s">
        <v>34</v>
      </c>
      <c r="AO40" s="137" t="s">
        <v>34</v>
      </c>
      <c r="AQ40" s="137" t="s">
        <v>34</v>
      </c>
      <c r="AS40" s="137">
        <v>80</v>
      </c>
      <c r="AT40" s="137">
        <v>2000</v>
      </c>
      <c r="AU40" s="137" t="s">
        <v>34</v>
      </c>
      <c r="AV40" s="137">
        <v>7.2</v>
      </c>
      <c r="AW40" s="137">
        <v>0.12</v>
      </c>
      <c r="AX40" s="137">
        <v>0.45</v>
      </c>
      <c r="AY40" s="137">
        <v>1.2</v>
      </c>
      <c r="AZ40" s="137">
        <v>3.4</v>
      </c>
      <c r="BA40" s="137">
        <v>7.0000000000000007E-2</v>
      </c>
      <c r="BB40" s="137">
        <v>0.22</v>
      </c>
      <c r="BC40" s="137">
        <v>0.44</v>
      </c>
      <c r="BD40" s="137">
        <v>0.11</v>
      </c>
      <c r="BE40" s="137">
        <v>0.32</v>
      </c>
      <c r="BF40" s="137">
        <v>0.04</v>
      </c>
      <c r="BG40" s="137">
        <v>0.01</v>
      </c>
      <c r="BH40" s="137">
        <v>0.03</v>
      </c>
      <c r="BI40" s="150">
        <v>5.0000000000000001E-3</v>
      </c>
      <c r="BJ40" s="137">
        <v>0.01</v>
      </c>
      <c r="BK40" s="150">
        <v>5.0000000000000001E-3</v>
      </c>
      <c r="BL40" s="137" t="s">
        <v>34</v>
      </c>
      <c r="BM40" s="137">
        <v>13.62</v>
      </c>
    </row>
    <row r="41" spans="1:65" x14ac:dyDescent="0.25">
      <c r="A41" s="137">
        <v>1</v>
      </c>
      <c r="D41" s="137" t="s">
        <v>973</v>
      </c>
      <c r="E41" s="137" t="s">
        <v>1020</v>
      </c>
      <c r="F41" s="137" t="s">
        <v>977</v>
      </c>
      <c r="G41" s="137" t="s">
        <v>1200</v>
      </c>
      <c r="I41" s="137" t="s">
        <v>1202</v>
      </c>
      <c r="P41" s="137">
        <v>1332</v>
      </c>
      <c r="V41" s="137" t="s">
        <v>1187</v>
      </c>
      <c r="W41" s="140" t="s">
        <v>1008</v>
      </c>
      <c r="X41" s="150">
        <v>5</v>
      </c>
      <c r="Y41" s="150" t="s">
        <v>34</v>
      </c>
      <c r="Z41" s="137" t="s">
        <v>34</v>
      </c>
      <c r="AA41" s="150">
        <v>1</v>
      </c>
      <c r="AB41" s="137" t="s">
        <v>34</v>
      </c>
      <c r="AC41" s="150">
        <v>5</v>
      </c>
      <c r="AD41" s="150" t="s">
        <v>34</v>
      </c>
      <c r="AE41" s="137">
        <v>10</v>
      </c>
      <c r="AF41" s="137" t="s">
        <v>34</v>
      </c>
      <c r="AG41" s="137" t="s">
        <v>34</v>
      </c>
      <c r="AH41" s="150">
        <v>5</v>
      </c>
      <c r="AI41" s="137" t="s">
        <v>34</v>
      </c>
      <c r="AJ41" s="137" t="s">
        <v>34</v>
      </c>
      <c r="AK41" s="137" t="s">
        <v>34</v>
      </c>
      <c r="AM41" s="150">
        <v>5</v>
      </c>
      <c r="AN41" s="137" t="s">
        <v>34</v>
      </c>
      <c r="AO41" s="137" t="s">
        <v>34</v>
      </c>
      <c r="AQ41" s="137" t="s">
        <v>34</v>
      </c>
      <c r="AS41" s="150">
        <v>5</v>
      </c>
      <c r="AT41" s="137">
        <v>80</v>
      </c>
      <c r="AV41" s="137">
        <v>0.02</v>
      </c>
      <c r="AW41" s="137">
        <v>0.01</v>
      </c>
      <c r="AX41" s="150">
        <v>5.0000000000000001E-3</v>
      </c>
      <c r="AY41" s="137">
        <v>0.05</v>
      </c>
      <c r="AZ41" s="137">
        <v>0.01</v>
      </c>
      <c r="BA41" s="150">
        <v>5.0000000000000001E-3</v>
      </c>
      <c r="BB41" s="150">
        <v>5.0000000000000001E-3</v>
      </c>
      <c r="BC41" s="150">
        <v>5.0000000000000001E-3</v>
      </c>
      <c r="BD41" s="150">
        <v>5.0000000000000001E-3</v>
      </c>
      <c r="BE41" s="150">
        <v>5.0000000000000001E-3</v>
      </c>
      <c r="BF41" s="150">
        <v>5.0000000000000001E-3</v>
      </c>
      <c r="BG41" s="150">
        <v>5.0000000000000001E-3</v>
      </c>
      <c r="BH41" s="150">
        <v>5.0000000000000001E-3</v>
      </c>
      <c r="BI41" s="150">
        <v>5.0000000000000001E-3</v>
      </c>
      <c r="BJ41" s="150">
        <v>5.0000000000000001E-3</v>
      </c>
      <c r="BK41" s="150">
        <v>5.0000000000000001E-3</v>
      </c>
      <c r="BL41" s="137" t="s">
        <v>34</v>
      </c>
      <c r="BM41" s="137">
        <v>0.09</v>
      </c>
    </row>
    <row r="42" spans="1:65" x14ac:dyDescent="0.25">
      <c r="A42" s="137">
        <v>1</v>
      </c>
      <c r="B42" s="137" t="s">
        <v>1060</v>
      </c>
      <c r="C42" s="137" t="s">
        <v>1060</v>
      </c>
      <c r="D42" s="137" t="s">
        <v>973</v>
      </c>
      <c r="E42" s="137" t="s">
        <v>1020</v>
      </c>
      <c r="F42" s="137" t="s">
        <v>977</v>
      </c>
      <c r="G42" s="137" t="s">
        <v>1200</v>
      </c>
      <c r="I42" s="137" t="s">
        <v>1202</v>
      </c>
      <c r="L42" s="137">
        <v>25.2</v>
      </c>
      <c r="M42" s="137" t="s">
        <v>979</v>
      </c>
      <c r="N42" s="137" t="s">
        <v>980</v>
      </c>
      <c r="O42" s="137">
        <v>1332</v>
      </c>
      <c r="P42" s="137">
        <v>1332</v>
      </c>
      <c r="Q42" s="137">
        <v>76.5</v>
      </c>
      <c r="R42" s="137">
        <v>76.5</v>
      </c>
      <c r="S42" s="137" t="s">
        <v>1189</v>
      </c>
      <c r="T42" s="137">
        <v>2.6</v>
      </c>
      <c r="U42" s="137">
        <f>P42/(L42*R42/100)</f>
        <v>69.094304388422046</v>
      </c>
      <c r="V42" s="137" t="s">
        <v>1190</v>
      </c>
      <c r="W42" s="140" t="s">
        <v>1028</v>
      </c>
      <c r="X42" s="150">
        <v>5</v>
      </c>
      <c r="Y42" s="137" t="s">
        <v>34</v>
      </c>
      <c r="Z42" s="137" t="s">
        <v>34</v>
      </c>
      <c r="AA42" s="150">
        <v>1</v>
      </c>
      <c r="AB42" s="137" t="s">
        <v>34</v>
      </c>
      <c r="AC42" s="137">
        <v>20</v>
      </c>
      <c r="AD42" s="137" t="s">
        <v>34</v>
      </c>
      <c r="AE42" s="137">
        <v>70</v>
      </c>
      <c r="AF42" s="137" t="s">
        <v>34</v>
      </c>
      <c r="AG42" s="137" t="s">
        <v>34</v>
      </c>
      <c r="AH42" s="150">
        <v>5</v>
      </c>
      <c r="AI42" s="137" t="s">
        <v>34</v>
      </c>
      <c r="AJ42" s="137" t="s">
        <v>34</v>
      </c>
      <c r="AK42" s="137" t="s">
        <v>34</v>
      </c>
      <c r="AM42" s="137">
        <v>120</v>
      </c>
      <c r="AN42" s="137" t="s">
        <v>34</v>
      </c>
      <c r="AO42" s="137" t="s">
        <v>34</v>
      </c>
      <c r="AQ42" s="137" t="s">
        <v>34</v>
      </c>
      <c r="AS42" s="137">
        <v>420</v>
      </c>
      <c r="AT42" s="137">
        <v>30</v>
      </c>
      <c r="AU42" s="137" t="s">
        <v>34</v>
      </c>
      <c r="AV42" s="137">
        <v>14</v>
      </c>
      <c r="AW42" s="137">
        <v>0.11</v>
      </c>
      <c r="AX42" s="137">
        <v>0.25</v>
      </c>
      <c r="AY42" s="137">
        <v>1.2</v>
      </c>
      <c r="AZ42" s="137">
        <v>1.6</v>
      </c>
      <c r="BA42" s="137">
        <v>0.02</v>
      </c>
      <c r="BB42" s="137">
        <v>0.1</v>
      </c>
      <c r="BC42" s="137">
        <v>0.05</v>
      </c>
      <c r="BD42" s="137">
        <v>0.06</v>
      </c>
      <c r="BE42" s="137">
        <v>0.06</v>
      </c>
      <c r="BF42" s="137">
        <v>0.02</v>
      </c>
      <c r="BG42" s="150">
        <v>5.0000000000000001E-3</v>
      </c>
      <c r="BH42" s="150">
        <v>5.0000000000000001E-3</v>
      </c>
      <c r="BI42" s="150">
        <v>5.0000000000000001E-3</v>
      </c>
      <c r="BJ42" s="150">
        <v>5.0000000000000001E-3</v>
      </c>
      <c r="BK42" s="150">
        <v>5.0000000000000001E-3</v>
      </c>
      <c r="BL42" s="137" t="s">
        <v>34</v>
      </c>
      <c r="BM42" s="137">
        <v>17.47</v>
      </c>
    </row>
    <row r="43" spans="1:65" x14ac:dyDescent="0.25">
      <c r="A43" s="137">
        <v>1</v>
      </c>
      <c r="D43" s="137" t="s">
        <v>973</v>
      </c>
      <c r="E43" s="137" t="s">
        <v>1019</v>
      </c>
      <c r="F43" s="137" t="s">
        <v>977</v>
      </c>
      <c r="G43" s="137" t="s">
        <v>1200</v>
      </c>
      <c r="I43" s="137" t="s">
        <v>1202</v>
      </c>
      <c r="P43" s="137">
        <v>805</v>
      </c>
      <c r="V43" s="137" t="s">
        <v>1187</v>
      </c>
      <c r="W43" s="140" t="s">
        <v>832</v>
      </c>
      <c r="X43" s="150">
        <v>5</v>
      </c>
      <c r="Y43" s="150" t="s">
        <v>34</v>
      </c>
      <c r="Z43" s="137" t="s">
        <v>34</v>
      </c>
      <c r="AA43" s="150">
        <v>1</v>
      </c>
      <c r="AB43" s="137" t="s">
        <v>34</v>
      </c>
      <c r="AC43" s="150">
        <v>5</v>
      </c>
      <c r="AD43" s="150" t="s">
        <v>34</v>
      </c>
      <c r="AE43" s="137">
        <v>10</v>
      </c>
      <c r="AF43" s="137" t="s">
        <v>34</v>
      </c>
      <c r="AG43" s="137" t="s">
        <v>34</v>
      </c>
      <c r="AH43" s="150">
        <v>5</v>
      </c>
      <c r="AI43" s="137" t="s">
        <v>34</v>
      </c>
      <c r="AJ43" s="137" t="s">
        <v>34</v>
      </c>
      <c r="AK43" s="137" t="s">
        <v>34</v>
      </c>
      <c r="AM43" s="150">
        <v>5</v>
      </c>
      <c r="AN43" s="137" t="s">
        <v>34</v>
      </c>
      <c r="AO43" s="137" t="s">
        <v>34</v>
      </c>
      <c r="AQ43" s="137" t="s">
        <v>34</v>
      </c>
      <c r="AS43" s="150">
        <v>5</v>
      </c>
      <c r="AT43" s="137">
        <v>410</v>
      </c>
      <c r="AV43" s="150">
        <v>5.0000000000000001E-3</v>
      </c>
      <c r="AW43" s="137">
        <v>0.02</v>
      </c>
      <c r="AX43" s="150">
        <v>5.0000000000000001E-3</v>
      </c>
      <c r="AY43" s="137">
        <v>0.06</v>
      </c>
      <c r="AZ43" s="150">
        <v>5.0000000000000001E-3</v>
      </c>
      <c r="BA43" s="150">
        <v>0.01</v>
      </c>
      <c r="BB43" s="150">
        <v>1.4999999999999999E-2</v>
      </c>
      <c r="BC43" s="150">
        <v>0.02</v>
      </c>
      <c r="BD43" s="150">
        <v>2.5000000000000001E-2</v>
      </c>
      <c r="BE43" s="150">
        <v>0.03</v>
      </c>
      <c r="BF43" s="150">
        <v>3.5000000000000003E-2</v>
      </c>
      <c r="BG43" s="150">
        <v>0.04</v>
      </c>
      <c r="BH43" s="150">
        <v>4.4999999999999998E-2</v>
      </c>
      <c r="BI43" s="150">
        <v>0.05</v>
      </c>
      <c r="BJ43" s="150">
        <v>5.5E-2</v>
      </c>
      <c r="BK43" s="150">
        <v>0.06</v>
      </c>
      <c r="BL43" s="137" t="s">
        <v>34</v>
      </c>
      <c r="BM43" s="137">
        <v>0.08</v>
      </c>
    </row>
    <row r="44" spans="1:65" x14ac:dyDescent="0.25">
      <c r="A44" s="137">
        <v>1</v>
      </c>
      <c r="B44" s="137" t="s">
        <v>1060</v>
      </c>
      <c r="C44" s="137" t="s">
        <v>1060</v>
      </c>
      <c r="D44" s="137" t="s">
        <v>973</v>
      </c>
      <c r="E44" s="137" t="s">
        <v>1019</v>
      </c>
      <c r="F44" s="137" t="s">
        <v>977</v>
      </c>
      <c r="G44" s="137" t="s">
        <v>1200</v>
      </c>
      <c r="I44" s="137" t="s">
        <v>1202</v>
      </c>
      <c r="L44" s="137">
        <v>25.2</v>
      </c>
      <c r="M44" s="137" t="s">
        <v>979</v>
      </c>
      <c r="N44" s="137" t="s">
        <v>988</v>
      </c>
      <c r="O44" s="137" t="s">
        <v>982</v>
      </c>
      <c r="P44" s="137">
        <v>4.95</v>
      </c>
      <c r="Q44" s="137">
        <v>33</v>
      </c>
      <c r="S44" s="137" t="s">
        <v>1189</v>
      </c>
      <c r="T44" s="137">
        <v>2.6</v>
      </c>
      <c r="U44" s="137">
        <f>P44/(L44*Q44/100)</f>
        <v>0.59523809523809523</v>
      </c>
      <c r="V44" s="137" t="s">
        <v>1193</v>
      </c>
      <c r="W44" s="140" t="s">
        <v>1028</v>
      </c>
      <c r="X44" s="150">
        <v>5</v>
      </c>
      <c r="Y44" s="137" t="s">
        <v>34</v>
      </c>
      <c r="Z44" s="137" t="s">
        <v>34</v>
      </c>
      <c r="AA44" s="150">
        <v>1</v>
      </c>
      <c r="AB44" s="137" t="s">
        <v>34</v>
      </c>
      <c r="AC44" s="150">
        <v>5</v>
      </c>
      <c r="AD44" s="150" t="s">
        <v>34</v>
      </c>
      <c r="AE44" s="137">
        <v>150</v>
      </c>
      <c r="AF44" s="137" t="s">
        <v>34</v>
      </c>
      <c r="AG44" s="137" t="s">
        <v>34</v>
      </c>
      <c r="AH44" s="150">
        <v>5</v>
      </c>
      <c r="AI44" s="137" t="s">
        <v>34</v>
      </c>
      <c r="AJ44" s="137" t="s">
        <v>34</v>
      </c>
      <c r="AK44" s="137" t="s">
        <v>34</v>
      </c>
      <c r="AM44" s="137">
        <v>240</v>
      </c>
      <c r="AN44" s="137" t="s">
        <v>34</v>
      </c>
      <c r="AO44" s="137" t="s">
        <v>34</v>
      </c>
      <c r="AQ44" s="137" t="s">
        <v>34</v>
      </c>
      <c r="AS44" s="137">
        <v>2800</v>
      </c>
      <c r="AT44" s="137">
        <v>40</v>
      </c>
      <c r="AU44" s="137" t="s">
        <v>34</v>
      </c>
      <c r="AV44" s="137">
        <v>5.7</v>
      </c>
      <c r="AW44" s="137">
        <v>7.0000000000000007E-2</v>
      </c>
      <c r="AX44" s="137">
        <v>0.49</v>
      </c>
      <c r="AY44" s="137">
        <v>1.9</v>
      </c>
      <c r="AZ44" s="137">
        <v>3.8</v>
      </c>
      <c r="BA44" s="137">
        <v>0.03</v>
      </c>
      <c r="BB44" s="137">
        <v>0.25</v>
      </c>
      <c r="BC44" s="137">
        <v>0.21</v>
      </c>
      <c r="BD44" s="137">
        <v>0.05</v>
      </c>
      <c r="BE44" s="137">
        <v>0.06</v>
      </c>
      <c r="BF44" s="137">
        <v>0.02</v>
      </c>
      <c r="BG44" s="150">
        <v>5.0000000000000001E-3</v>
      </c>
      <c r="BH44" s="150">
        <v>5.0000000000000001E-3</v>
      </c>
      <c r="BI44" s="150">
        <v>5.0000000000000001E-3</v>
      </c>
      <c r="BJ44" s="150">
        <v>5.0000000000000001E-3</v>
      </c>
      <c r="BK44" s="150">
        <v>5.0000000000000001E-3</v>
      </c>
      <c r="BL44" s="137" t="s">
        <v>34</v>
      </c>
      <c r="BM44" s="137">
        <v>12.58</v>
      </c>
    </row>
    <row r="45" spans="1:65" x14ac:dyDescent="0.25">
      <c r="A45" s="137">
        <v>1</v>
      </c>
      <c r="D45" s="137" t="s">
        <v>973</v>
      </c>
      <c r="E45" s="137" t="s">
        <v>1016</v>
      </c>
      <c r="F45" s="137" t="s">
        <v>977</v>
      </c>
      <c r="G45" s="137" t="s">
        <v>1200</v>
      </c>
      <c r="I45" s="137" t="s">
        <v>1191</v>
      </c>
      <c r="P45" s="137" t="s">
        <v>982</v>
      </c>
      <c r="V45" s="137" t="s">
        <v>1187</v>
      </c>
      <c r="W45" s="140" t="s">
        <v>832</v>
      </c>
      <c r="X45" s="150">
        <v>5</v>
      </c>
      <c r="Y45" s="150" t="s">
        <v>34</v>
      </c>
      <c r="Z45" s="137" t="s">
        <v>34</v>
      </c>
      <c r="AA45" s="150">
        <v>1</v>
      </c>
      <c r="AB45" s="137" t="s">
        <v>34</v>
      </c>
      <c r="AC45" s="137">
        <v>480</v>
      </c>
      <c r="AD45" s="137" t="s">
        <v>34</v>
      </c>
      <c r="AE45" s="137">
        <v>80</v>
      </c>
      <c r="AF45" s="137" t="s">
        <v>34</v>
      </c>
      <c r="AG45" s="137" t="s">
        <v>34</v>
      </c>
      <c r="AH45" s="150">
        <v>5</v>
      </c>
      <c r="AI45" s="137" t="s">
        <v>34</v>
      </c>
      <c r="AJ45" s="137" t="s">
        <v>34</v>
      </c>
      <c r="AK45" s="137" t="s">
        <v>34</v>
      </c>
      <c r="AM45" s="137">
        <v>120</v>
      </c>
      <c r="AN45" s="137" t="s">
        <v>34</v>
      </c>
      <c r="AO45" s="137" t="s">
        <v>34</v>
      </c>
      <c r="AQ45" s="137" t="s">
        <v>34</v>
      </c>
      <c r="AS45" s="150">
        <v>5</v>
      </c>
      <c r="AT45" s="150">
        <v>10</v>
      </c>
      <c r="AU45" s="150"/>
      <c r="AV45" s="150">
        <v>5.0000000000000001E-3</v>
      </c>
      <c r="AW45" s="150">
        <v>5.0000000000000001E-3</v>
      </c>
      <c r="AX45" s="150">
        <v>5.0000000000000001E-3</v>
      </c>
      <c r="AY45" s="150">
        <v>5.0000000000000001E-3</v>
      </c>
      <c r="AZ45" s="150">
        <v>5.0000000000000001E-3</v>
      </c>
      <c r="BA45" s="150">
        <v>5.0000000000000001E-3</v>
      </c>
      <c r="BB45" s="150">
        <v>5.0000000000000001E-3</v>
      </c>
      <c r="BC45" s="150">
        <v>5.0000000000000001E-3</v>
      </c>
      <c r="BD45" s="150">
        <v>5.0000000000000001E-3</v>
      </c>
      <c r="BE45" s="150">
        <v>5.0000000000000001E-3</v>
      </c>
      <c r="BF45" s="150">
        <v>5.0000000000000001E-3</v>
      </c>
      <c r="BG45" s="150">
        <v>5.0000000000000001E-3</v>
      </c>
      <c r="BH45" s="150">
        <v>5.0000000000000001E-3</v>
      </c>
      <c r="BI45" s="150">
        <v>5.0000000000000001E-3</v>
      </c>
      <c r="BJ45" s="150">
        <v>5.0000000000000001E-3</v>
      </c>
      <c r="BK45" s="150">
        <v>5.0000000000000001E-3</v>
      </c>
      <c r="BL45" s="137" t="s">
        <v>34</v>
      </c>
      <c r="BM45" s="137" t="s">
        <v>34</v>
      </c>
    </row>
    <row r="46" spans="1:65" x14ac:dyDescent="0.25">
      <c r="A46" s="137">
        <v>1</v>
      </c>
      <c r="B46" s="137" t="s">
        <v>1060</v>
      </c>
      <c r="C46" s="137" t="s">
        <v>1060</v>
      </c>
      <c r="D46" s="137" t="s">
        <v>973</v>
      </c>
      <c r="E46" s="137" t="s">
        <v>1016</v>
      </c>
      <c r="F46" s="137" t="s">
        <v>977</v>
      </c>
      <c r="G46" s="137" t="s">
        <v>1200</v>
      </c>
      <c r="I46" s="137" t="s">
        <v>1191</v>
      </c>
      <c r="L46" s="137">
        <v>10.8</v>
      </c>
      <c r="M46" s="137" t="s">
        <v>979</v>
      </c>
      <c r="N46" s="137" t="s">
        <v>980</v>
      </c>
      <c r="O46" s="137">
        <v>870</v>
      </c>
      <c r="P46" s="137">
        <v>870</v>
      </c>
      <c r="Q46" s="137">
        <v>37</v>
      </c>
      <c r="R46" s="137">
        <v>37</v>
      </c>
      <c r="S46" s="137" t="s">
        <v>1189</v>
      </c>
      <c r="T46" s="137">
        <v>2.0499999999999998</v>
      </c>
      <c r="U46" s="137">
        <f>P46/(L46*R46/100)</f>
        <v>217.7177177177177</v>
      </c>
      <c r="V46" s="137" t="s">
        <v>1190</v>
      </c>
      <c r="W46" s="140" t="s">
        <v>1028</v>
      </c>
      <c r="X46" s="150">
        <v>5</v>
      </c>
      <c r="Y46" s="137" t="s">
        <v>34</v>
      </c>
      <c r="Z46" s="137" t="s">
        <v>34</v>
      </c>
      <c r="AA46" s="150">
        <v>1</v>
      </c>
      <c r="AB46" s="137" t="s">
        <v>34</v>
      </c>
      <c r="AC46" s="137">
        <v>60</v>
      </c>
      <c r="AD46" s="137" t="s">
        <v>34</v>
      </c>
      <c r="AE46" s="137">
        <v>10</v>
      </c>
      <c r="AF46" s="137" t="s">
        <v>34</v>
      </c>
      <c r="AG46" s="137" t="s">
        <v>34</v>
      </c>
      <c r="AH46" s="150">
        <v>5</v>
      </c>
      <c r="AI46" s="137" t="s">
        <v>34</v>
      </c>
      <c r="AJ46" s="137" t="s">
        <v>34</v>
      </c>
      <c r="AK46" s="137" t="s">
        <v>34</v>
      </c>
      <c r="AM46" s="137">
        <v>20</v>
      </c>
      <c r="AN46" s="137" t="s">
        <v>34</v>
      </c>
      <c r="AO46" s="137" t="s">
        <v>34</v>
      </c>
      <c r="AQ46" s="137" t="s">
        <v>34</v>
      </c>
      <c r="AS46" s="137">
        <v>50</v>
      </c>
      <c r="AT46" s="150">
        <v>10</v>
      </c>
      <c r="AU46" s="137" t="s">
        <v>34</v>
      </c>
      <c r="AV46" s="137">
        <v>2.4</v>
      </c>
      <c r="AW46" s="137">
        <v>0.1</v>
      </c>
      <c r="AX46" s="137">
        <v>0.37</v>
      </c>
      <c r="AY46" s="137">
        <v>0.88</v>
      </c>
      <c r="AZ46" s="137">
        <v>3.4</v>
      </c>
      <c r="BA46" s="137">
        <v>0.04</v>
      </c>
      <c r="BB46" s="137">
        <v>0.27</v>
      </c>
      <c r="BC46" s="137">
        <v>0.6</v>
      </c>
      <c r="BD46" s="150">
        <v>5.0000000000000001E-3</v>
      </c>
      <c r="BE46" s="137">
        <v>0.19</v>
      </c>
      <c r="BF46" s="137">
        <v>0.06</v>
      </c>
      <c r="BG46" s="150">
        <v>5.0000000000000001E-3</v>
      </c>
      <c r="BH46" s="137">
        <v>0.03</v>
      </c>
      <c r="BI46" s="150">
        <v>5.0000000000000001E-3</v>
      </c>
      <c r="BJ46" s="150">
        <v>5.0000000000000001E-3</v>
      </c>
      <c r="BK46" s="150">
        <v>5.0000000000000001E-3</v>
      </c>
      <c r="BL46" s="137" t="s">
        <v>34</v>
      </c>
      <c r="BM46" s="137">
        <v>8.34</v>
      </c>
    </row>
    <row r="47" spans="1:65" x14ac:dyDescent="0.25">
      <c r="A47" s="137">
        <v>1</v>
      </c>
      <c r="B47" s="137" t="s">
        <v>1060</v>
      </c>
      <c r="C47" s="137" t="s">
        <v>1060</v>
      </c>
      <c r="D47" s="137" t="s">
        <v>973</v>
      </c>
      <c r="E47" s="137" t="s">
        <v>1016</v>
      </c>
      <c r="F47" s="137" t="s">
        <v>977</v>
      </c>
      <c r="G47" s="137" t="s">
        <v>1200</v>
      </c>
      <c r="I47" s="137" t="s">
        <v>1191</v>
      </c>
      <c r="L47" s="137">
        <v>10.8</v>
      </c>
      <c r="M47" s="137" t="s">
        <v>979</v>
      </c>
      <c r="N47" s="137" t="s">
        <v>980</v>
      </c>
      <c r="O47" s="137">
        <v>872</v>
      </c>
      <c r="P47" s="137">
        <v>872</v>
      </c>
      <c r="Q47" s="137">
        <v>44</v>
      </c>
      <c r="R47" s="137">
        <v>44</v>
      </c>
      <c r="S47" s="137" t="s">
        <v>1189</v>
      </c>
      <c r="T47" s="137">
        <v>2.0499999999999998</v>
      </c>
      <c r="U47" s="137">
        <f>P47/(L47*R47/100)</f>
        <v>183.50168350168349</v>
      </c>
      <c r="V47" s="137" t="s">
        <v>1190</v>
      </c>
      <c r="W47" s="140" t="s">
        <v>1028</v>
      </c>
      <c r="X47" s="150">
        <v>5</v>
      </c>
      <c r="Y47" s="137" t="s">
        <v>34</v>
      </c>
      <c r="Z47" s="137" t="s">
        <v>34</v>
      </c>
      <c r="AA47" s="150">
        <v>1</v>
      </c>
      <c r="AB47" s="137" t="s">
        <v>34</v>
      </c>
      <c r="AC47" s="137">
        <v>40</v>
      </c>
      <c r="AD47" s="137" t="s">
        <v>34</v>
      </c>
      <c r="AE47" s="137">
        <v>10</v>
      </c>
      <c r="AF47" s="137" t="s">
        <v>34</v>
      </c>
      <c r="AG47" s="137" t="s">
        <v>34</v>
      </c>
      <c r="AH47" s="150">
        <v>5</v>
      </c>
      <c r="AI47" s="137" t="s">
        <v>34</v>
      </c>
      <c r="AJ47" s="137" t="s">
        <v>34</v>
      </c>
      <c r="AK47" s="137" t="s">
        <v>34</v>
      </c>
      <c r="AM47" s="137">
        <v>30</v>
      </c>
      <c r="AN47" s="137" t="s">
        <v>34</v>
      </c>
      <c r="AO47" s="137" t="s">
        <v>34</v>
      </c>
      <c r="AQ47" s="137" t="s">
        <v>34</v>
      </c>
      <c r="AS47" s="137">
        <v>80</v>
      </c>
      <c r="AT47" s="150">
        <v>10</v>
      </c>
      <c r="AU47" s="137" t="s">
        <v>34</v>
      </c>
      <c r="AV47" s="137">
        <v>2.8</v>
      </c>
      <c r="AW47" s="137">
        <v>0.1</v>
      </c>
      <c r="AX47" s="137">
        <v>0.38</v>
      </c>
      <c r="AY47" s="137">
        <v>0.91</v>
      </c>
      <c r="AZ47" s="137">
        <v>3.9</v>
      </c>
      <c r="BA47" s="137">
        <v>0.11</v>
      </c>
      <c r="BB47" s="137">
        <v>0.53</v>
      </c>
      <c r="BC47" s="137">
        <v>1.1000000000000001</v>
      </c>
      <c r="BD47" s="150">
        <v>5.0000000000000001E-3</v>
      </c>
      <c r="BE47" s="137">
        <v>0.34</v>
      </c>
      <c r="BF47" s="137">
        <v>0.14000000000000001</v>
      </c>
      <c r="BG47" s="137">
        <v>0.02</v>
      </c>
      <c r="BH47" s="137">
        <v>0.08</v>
      </c>
      <c r="BI47" s="137">
        <v>0.01</v>
      </c>
      <c r="BJ47" s="137">
        <v>0.02</v>
      </c>
      <c r="BK47" s="137">
        <v>0.01</v>
      </c>
      <c r="BL47" s="137" t="s">
        <v>34</v>
      </c>
      <c r="BM47" s="137">
        <v>10.45</v>
      </c>
    </row>
    <row r="48" spans="1:65" x14ac:dyDescent="0.25">
      <c r="A48" s="137">
        <v>1</v>
      </c>
      <c r="D48" s="137" t="s">
        <v>973</v>
      </c>
      <c r="E48" s="137" t="s">
        <v>1002</v>
      </c>
      <c r="F48" s="137" t="s">
        <v>1003</v>
      </c>
      <c r="G48" s="137" t="s">
        <v>1200</v>
      </c>
      <c r="I48" s="137" t="s">
        <v>1203</v>
      </c>
      <c r="P48" s="137">
        <v>850</v>
      </c>
      <c r="V48" s="137" t="s">
        <v>1187</v>
      </c>
      <c r="W48" s="140" t="s">
        <v>1008</v>
      </c>
      <c r="X48" s="150">
        <v>5</v>
      </c>
      <c r="Y48" s="150" t="s">
        <v>34</v>
      </c>
      <c r="Z48" s="137" t="s">
        <v>34</v>
      </c>
      <c r="AA48" s="150">
        <v>1</v>
      </c>
      <c r="AB48" s="137" t="s">
        <v>34</v>
      </c>
      <c r="AC48" s="150">
        <v>5</v>
      </c>
      <c r="AD48" s="150" t="s">
        <v>34</v>
      </c>
      <c r="AE48" s="137">
        <v>60</v>
      </c>
      <c r="AF48" s="137" t="s">
        <v>34</v>
      </c>
      <c r="AG48" s="137" t="s">
        <v>34</v>
      </c>
      <c r="AH48" s="150">
        <v>5</v>
      </c>
      <c r="AI48" s="137" t="s">
        <v>34</v>
      </c>
      <c r="AJ48" s="137" t="s">
        <v>34</v>
      </c>
      <c r="AK48" s="137" t="s">
        <v>34</v>
      </c>
      <c r="AM48" s="150">
        <v>5</v>
      </c>
      <c r="AN48" s="137" t="s">
        <v>34</v>
      </c>
      <c r="AO48" s="137" t="s">
        <v>34</v>
      </c>
      <c r="AQ48" s="137" t="s">
        <v>34</v>
      </c>
      <c r="AS48" s="150">
        <v>5</v>
      </c>
      <c r="AT48" s="137">
        <v>70</v>
      </c>
      <c r="AV48" s="150">
        <v>5.0000000000000001E-3</v>
      </c>
      <c r="AW48" s="150">
        <v>5.0000000000000001E-3</v>
      </c>
      <c r="AX48" s="150">
        <v>5.0000000000000001E-3</v>
      </c>
      <c r="AY48" s="150">
        <v>5.0000000000000001E-3</v>
      </c>
      <c r="AZ48" s="150">
        <v>5.0000000000000001E-3</v>
      </c>
      <c r="BA48" s="150">
        <v>5.0000000000000001E-3</v>
      </c>
      <c r="BB48" s="150">
        <v>5.0000000000000001E-3</v>
      </c>
      <c r="BC48" s="150">
        <v>5.0000000000000001E-3</v>
      </c>
      <c r="BD48" s="150">
        <v>5.0000000000000001E-3</v>
      </c>
      <c r="BE48" s="150">
        <v>5.0000000000000001E-3</v>
      </c>
      <c r="BF48" s="150">
        <v>5.0000000000000001E-3</v>
      </c>
      <c r="BG48" s="150">
        <v>5.0000000000000001E-3</v>
      </c>
      <c r="BH48" s="150">
        <v>5.0000000000000001E-3</v>
      </c>
      <c r="BI48" s="150">
        <v>5.0000000000000001E-3</v>
      </c>
      <c r="BJ48" s="150">
        <v>5.0000000000000001E-3</v>
      </c>
      <c r="BK48" s="150">
        <v>5.0000000000000001E-3</v>
      </c>
      <c r="BL48" s="137" t="s">
        <v>34</v>
      </c>
      <c r="BM48" s="137" t="s">
        <v>34</v>
      </c>
    </row>
    <row r="49" spans="1:65" x14ac:dyDescent="0.25">
      <c r="A49" s="137">
        <v>1</v>
      </c>
      <c r="B49" s="137" t="s">
        <v>1060</v>
      </c>
      <c r="C49" s="137" t="s">
        <v>1060</v>
      </c>
      <c r="D49" s="137" t="s">
        <v>973</v>
      </c>
      <c r="E49" s="137" t="s">
        <v>1002</v>
      </c>
      <c r="F49" s="137" t="s">
        <v>1003</v>
      </c>
      <c r="G49" s="137" t="s">
        <v>1200</v>
      </c>
      <c r="I49" s="137" t="s">
        <v>1203</v>
      </c>
      <c r="L49" s="137">
        <v>15.6</v>
      </c>
      <c r="M49" s="137" t="s">
        <v>990</v>
      </c>
      <c r="N49" s="137" t="s">
        <v>980</v>
      </c>
      <c r="O49" s="137">
        <v>850</v>
      </c>
      <c r="P49" s="137">
        <v>850</v>
      </c>
      <c r="Q49" s="137">
        <v>52</v>
      </c>
      <c r="R49" s="137">
        <v>52</v>
      </c>
      <c r="S49" s="137" t="s">
        <v>1189</v>
      </c>
      <c r="T49" s="137">
        <v>2.38</v>
      </c>
      <c r="U49" s="137">
        <f>P49/(L49*R49/100)</f>
        <v>104.78303747534517</v>
      </c>
      <c r="V49" s="137" t="s">
        <v>1190</v>
      </c>
      <c r="W49" s="140" t="s">
        <v>1028</v>
      </c>
      <c r="X49" s="150">
        <v>5</v>
      </c>
      <c r="Y49" s="137" t="s">
        <v>34</v>
      </c>
      <c r="Z49" s="137" t="s">
        <v>34</v>
      </c>
      <c r="AA49" s="150">
        <v>1</v>
      </c>
      <c r="AB49" s="137" t="s">
        <v>34</v>
      </c>
      <c r="AC49" s="137">
        <v>40</v>
      </c>
      <c r="AD49" s="137" t="s">
        <v>34</v>
      </c>
      <c r="AE49" s="150">
        <v>5</v>
      </c>
      <c r="AF49" s="137" t="s">
        <v>34</v>
      </c>
      <c r="AG49" s="137" t="s">
        <v>34</v>
      </c>
      <c r="AH49" s="150">
        <v>5</v>
      </c>
      <c r="AI49" s="137" t="s">
        <v>34</v>
      </c>
      <c r="AJ49" s="137" t="s">
        <v>34</v>
      </c>
      <c r="AK49" s="137" t="s">
        <v>34</v>
      </c>
      <c r="AM49" s="137">
        <v>50</v>
      </c>
      <c r="AN49" s="137" t="s">
        <v>34</v>
      </c>
      <c r="AO49" s="137" t="s">
        <v>34</v>
      </c>
      <c r="AQ49" s="137" t="s">
        <v>34</v>
      </c>
      <c r="AS49" s="137">
        <v>70</v>
      </c>
      <c r="AT49" s="137">
        <v>310</v>
      </c>
      <c r="AU49" s="137" t="s">
        <v>34</v>
      </c>
      <c r="AV49" s="137">
        <v>10</v>
      </c>
      <c r="AW49" s="137">
        <v>0.02</v>
      </c>
      <c r="AX49" s="150">
        <v>5.0000000000000001E-3</v>
      </c>
      <c r="AY49" s="137">
        <v>0.97</v>
      </c>
      <c r="AZ49" s="137">
        <v>1.6</v>
      </c>
      <c r="BA49" s="137">
        <v>0.02</v>
      </c>
      <c r="BB49" s="137">
        <v>0.08</v>
      </c>
      <c r="BC49" s="150">
        <v>5.0000000000000001E-3</v>
      </c>
      <c r="BD49" s="150">
        <v>5.0000000000000001E-3</v>
      </c>
      <c r="BE49" s="137">
        <v>0.03</v>
      </c>
      <c r="BF49" s="150">
        <v>5.0000000000000001E-3</v>
      </c>
      <c r="BG49" s="150">
        <v>5.0000000000000001E-3</v>
      </c>
      <c r="BH49" s="150">
        <v>5.0000000000000001E-3</v>
      </c>
      <c r="BI49" s="150">
        <v>5.0000000000000001E-3</v>
      </c>
      <c r="BJ49" s="150">
        <v>5.0000000000000001E-3</v>
      </c>
      <c r="BK49" s="150">
        <v>5.0000000000000001E-3</v>
      </c>
      <c r="BL49" s="137" t="s">
        <v>34</v>
      </c>
      <c r="BM49" s="137">
        <v>12.72</v>
      </c>
    </row>
    <row r="50" spans="1:65" x14ac:dyDescent="0.25">
      <c r="A50" s="137">
        <v>1</v>
      </c>
      <c r="D50" s="137" t="s">
        <v>973</v>
      </c>
      <c r="E50" s="137" t="s">
        <v>998</v>
      </c>
      <c r="F50" s="137" t="s">
        <v>984</v>
      </c>
      <c r="G50" s="137" t="s">
        <v>1200</v>
      </c>
      <c r="I50" s="137" t="s">
        <v>1204</v>
      </c>
      <c r="P50" s="137">
        <v>130</v>
      </c>
      <c r="V50" s="137" t="s">
        <v>1187</v>
      </c>
      <c r="W50" s="140" t="s">
        <v>832</v>
      </c>
      <c r="X50" s="150">
        <v>5</v>
      </c>
      <c r="Y50" s="150" t="s">
        <v>34</v>
      </c>
      <c r="Z50" s="137" t="s">
        <v>34</v>
      </c>
      <c r="AA50" s="150">
        <v>1</v>
      </c>
      <c r="AB50" s="137" t="s">
        <v>34</v>
      </c>
      <c r="AC50" s="137">
        <v>30</v>
      </c>
      <c r="AD50" s="137" t="s">
        <v>34</v>
      </c>
      <c r="AE50" s="150">
        <v>5</v>
      </c>
      <c r="AF50" s="137" t="s">
        <v>34</v>
      </c>
      <c r="AG50" s="137" t="s">
        <v>34</v>
      </c>
      <c r="AH50" s="150">
        <v>5</v>
      </c>
      <c r="AI50" s="137" t="s">
        <v>34</v>
      </c>
      <c r="AJ50" s="137" t="s">
        <v>34</v>
      </c>
      <c r="AK50" s="137" t="s">
        <v>34</v>
      </c>
      <c r="AM50" s="150">
        <v>5</v>
      </c>
      <c r="AN50" s="137" t="s">
        <v>34</v>
      </c>
      <c r="AO50" s="137" t="s">
        <v>34</v>
      </c>
      <c r="AQ50" s="137" t="s">
        <v>34</v>
      </c>
      <c r="AS50" s="150">
        <v>5</v>
      </c>
      <c r="AT50" s="150">
        <v>10</v>
      </c>
      <c r="AU50" s="150"/>
      <c r="AV50" s="137">
        <v>0.01</v>
      </c>
      <c r="AW50" s="150">
        <v>5.0000000000000001E-3</v>
      </c>
      <c r="AX50" s="150">
        <v>5.0000000000000001E-3</v>
      </c>
      <c r="AY50" s="150">
        <v>5.0000000000000001E-3</v>
      </c>
      <c r="AZ50" s="137">
        <v>0.01</v>
      </c>
      <c r="BA50" s="150">
        <v>5.0000000000000001E-3</v>
      </c>
      <c r="BB50" s="150">
        <v>5.0000000000000001E-3</v>
      </c>
      <c r="BC50" s="150">
        <v>5.0000000000000001E-3</v>
      </c>
      <c r="BD50" s="150">
        <v>5.0000000000000001E-3</v>
      </c>
      <c r="BE50" s="150">
        <v>5.0000000000000001E-3</v>
      </c>
      <c r="BF50" s="150">
        <v>5.0000000000000001E-3</v>
      </c>
      <c r="BG50" s="150">
        <v>5.0000000000000001E-3</v>
      </c>
      <c r="BH50" s="150">
        <v>5.0000000000000001E-3</v>
      </c>
      <c r="BI50" s="150">
        <v>5.0000000000000001E-3</v>
      </c>
      <c r="BJ50" s="150">
        <v>5.0000000000000001E-3</v>
      </c>
      <c r="BK50" s="150">
        <v>5.0000000000000001E-3</v>
      </c>
      <c r="BL50" s="137" t="s">
        <v>34</v>
      </c>
      <c r="BM50" s="137">
        <v>0.02</v>
      </c>
    </row>
    <row r="51" spans="1:65" x14ac:dyDescent="0.25">
      <c r="A51" s="137">
        <v>1</v>
      </c>
      <c r="B51" s="137" t="s">
        <v>1060</v>
      </c>
      <c r="C51" s="137" t="s">
        <v>1060</v>
      </c>
      <c r="D51" s="137" t="s">
        <v>973</v>
      </c>
      <c r="E51" s="137" t="s">
        <v>998</v>
      </c>
      <c r="F51" s="137" t="s">
        <v>984</v>
      </c>
      <c r="G51" s="137" t="s">
        <v>1200</v>
      </c>
      <c r="I51" s="137" t="s">
        <v>1204</v>
      </c>
      <c r="L51" s="137">
        <v>8.4</v>
      </c>
      <c r="M51" s="137" t="s">
        <v>979</v>
      </c>
      <c r="N51" s="137" t="s">
        <v>988</v>
      </c>
      <c r="O51" s="137">
        <v>163</v>
      </c>
      <c r="P51" s="137">
        <v>1.5</v>
      </c>
      <c r="Q51" s="137">
        <v>81</v>
      </c>
      <c r="S51" s="137" t="s">
        <v>1189</v>
      </c>
      <c r="T51" s="137">
        <v>2.41</v>
      </c>
      <c r="U51" s="137">
        <f>P51/(L51*Q51/100)</f>
        <v>0.22045855379188714</v>
      </c>
      <c r="V51" s="137" t="s">
        <v>1193</v>
      </c>
      <c r="W51" s="140" t="s">
        <v>1028</v>
      </c>
      <c r="X51" s="137">
        <v>20</v>
      </c>
      <c r="Y51" s="137" t="s">
        <v>34</v>
      </c>
      <c r="Z51" s="137" t="s">
        <v>34</v>
      </c>
      <c r="AA51" s="150">
        <v>1</v>
      </c>
      <c r="AB51" s="137" t="s">
        <v>34</v>
      </c>
      <c r="AC51" s="137">
        <v>180</v>
      </c>
      <c r="AD51" s="137" t="s">
        <v>34</v>
      </c>
      <c r="AE51" s="137">
        <v>60</v>
      </c>
      <c r="AF51" s="137" t="s">
        <v>34</v>
      </c>
      <c r="AG51" s="137" t="s">
        <v>34</v>
      </c>
      <c r="AH51" s="150">
        <v>5</v>
      </c>
      <c r="AI51" s="137" t="s">
        <v>34</v>
      </c>
      <c r="AJ51" s="137" t="s">
        <v>34</v>
      </c>
      <c r="AK51" s="137" t="s">
        <v>34</v>
      </c>
      <c r="AM51" s="137">
        <v>5700</v>
      </c>
      <c r="AN51" s="137" t="s">
        <v>34</v>
      </c>
      <c r="AO51" s="137" t="s">
        <v>34</v>
      </c>
      <c r="AQ51" s="137" t="s">
        <v>34</v>
      </c>
      <c r="AS51" s="137">
        <v>24000</v>
      </c>
      <c r="AT51" s="137">
        <v>610</v>
      </c>
      <c r="AU51" s="137" t="s">
        <v>34</v>
      </c>
      <c r="AV51" s="137">
        <v>0.88</v>
      </c>
      <c r="AW51" s="137">
        <v>0.03</v>
      </c>
      <c r="AX51" s="137">
        <v>0.18</v>
      </c>
      <c r="AY51" s="137">
        <v>0.77</v>
      </c>
      <c r="AZ51" s="137">
        <v>2.1</v>
      </c>
      <c r="BA51" s="137">
        <v>0.02</v>
      </c>
      <c r="BB51" s="137">
        <v>0.12</v>
      </c>
      <c r="BC51" s="137">
        <v>0.11</v>
      </c>
      <c r="BD51" s="137">
        <v>0.01</v>
      </c>
      <c r="BE51" s="137">
        <v>0.02</v>
      </c>
      <c r="BF51" s="150">
        <v>5.0000000000000001E-3</v>
      </c>
      <c r="BG51" s="150">
        <v>5.0000000000000001E-3</v>
      </c>
      <c r="BH51" s="150">
        <v>5.0000000000000001E-3</v>
      </c>
      <c r="BI51" s="150">
        <v>5.0000000000000001E-3</v>
      </c>
      <c r="BJ51" s="150">
        <v>5.0000000000000001E-3</v>
      </c>
      <c r="BK51" s="150">
        <v>5.0000000000000001E-3</v>
      </c>
      <c r="BL51" s="137" t="s">
        <v>34</v>
      </c>
      <c r="BM51" s="137">
        <v>4.24</v>
      </c>
    </row>
    <row r="52" spans="1:65" x14ac:dyDescent="0.25">
      <c r="A52" s="137">
        <v>1</v>
      </c>
      <c r="D52" s="137" t="s">
        <v>973</v>
      </c>
      <c r="E52" s="137" t="s">
        <v>999</v>
      </c>
      <c r="F52" s="137" t="s">
        <v>975</v>
      </c>
      <c r="G52" s="137" t="s">
        <v>1200</v>
      </c>
      <c r="I52" s="137" t="s">
        <v>1192</v>
      </c>
      <c r="P52" s="137">
        <v>821</v>
      </c>
      <c r="V52" s="137" t="s">
        <v>1187</v>
      </c>
      <c r="W52" s="140" t="s">
        <v>1008</v>
      </c>
      <c r="X52" s="150">
        <v>5</v>
      </c>
      <c r="Y52" s="150" t="s">
        <v>34</v>
      </c>
      <c r="Z52" s="137" t="s">
        <v>34</v>
      </c>
      <c r="AA52" s="150">
        <v>1</v>
      </c>
      <c r="AB52" s="137" t="s">
        <v>34</v>
      </c>
      <c r="AC52" s="137">
        <v>10</v>
      </c>
      <c r="AD52" s="137" t="s">
        <v>34</v>
      </c>
      <c r="AE52" s="137">
        <v>10</v>
      </c>
      <c r="AF52" s="137" t="s">
        <v>34</v>
      </c>
      <c r="AG52" s="137" t="s">
        <v>34</v>
      </c>
      <c r="AH52" s="150">
        <v>5</v>
      </c>
      <c r="AI52" s="137" t="s">
        <v>34</v>
      </c>
      <c r="AJ52" s="137" t="s">
        <v>34</v>
      </c>
      <c r="AK52" s="137" t="s">
        <v>34</v>
      </c>
      <c r="AM52" s="150">
        <v>5</v>
      </c>
      <c r="AN52" s="137" t="s">
        <v>34</v>
      </c>
      <c r="AO52" s="137" t="s">
        <v>34</v>
      </c>
      <c r="AQ52" s="137" t="s">
        <v>34</v>
      </c>
      <c r="AS52" s="137">
        <v>10</v>
      </c>
      <c r="AT52" s="150">
        <v>10</v>
      </c>
      <c r="AU52" s="150"/>
      <c r="AV52" s="150">
        <v>5.0000000000000001E-3</v>
      </c>
      <c r="AW52" s="150">
        <v>5.0000000000000001E-3</v>
      </c>
      <c r="AX52" s="150">
        <v>5.0000000000000001E-3</v>
      </c>
      <c r="AY52" s="150">
        <v>5.0000000000000001E-3</v>
      </c>
      <c r="AZ52" s="150">
        <v>5.0000000000000001E-3</v>
      </c>
      <c r="BA52" s="150">
        <v>5.0000000000000001E-3</v>
      </c>
      <c r="BB52" s="150">
        <v>5.0000000000000001E-3</v>
      </c>
      <c r="BC52" s="150">
        <v>5.0000000000000001E-3</v>
      </c>
      <c r="BD52" s="150">
        <v>5.0000000000000001E-3</v>
      </c>
      <c r="BE52" s="150">
        <v>5.0000000000000001E-3</v>
      </c>
      <c r="BF52" s="150">
        <v>5.0000000000000001E-3</v>
      </c>
      <c r="BG52" s="150">
        <v>5.0000000000000001E-3</v>
      </c>
      <c r="BH52" s="150">
        <v>5.0000000000000001E-3</v>
      </c>
      <c r="BI52" s="150">
        <v>5.0000000000000001E-3</v>
      </c>
      <c r="BJ52" s="150">
        <v>5.0000000000000001E-3</v>
      </c>
      <c r="BK52" s="150">
        <v>5.0000000000000001E-3</v>
      </c>
      <c r="BL52" s="137" t="s">
        <v>34</v>
      </c>
      <c r="BM52" s="137" t="s">
        <v>34</v>
      </c>
    </row>
    <row r="53" spans="1:65" x14ac:dyDescent="0.25">
      <c r="A53" s="137">
        <v>1</v>
      </c>
      <c r="B53" s="137" t="s">
        <v>1060</v>
      </c>
      <c r="C53" s="137" t="s">
        <v>1060</v>
      </c>
      <c r="D53" s="137" t="s">
        <v>973</v>
      </c>
      <c r="E53" s="137" t="s">
        <v>999</v>
      </c>
      <c r="F53" s="137" t="s">
        <v>975</v>
      </c>
      <c r="G53" s="137" t="s">
        <v>1200</v>
      </c>
      <c r="I53" s="137" t="s">
        <v>1192</v>
      </c>
      <c r="L53" s="137">
        <v>31.5</v>
      </c>
      <c r="M53" s="137" t="s">
        <v>979</v>
      </c>
      <c r="N53" s="137" t="s">
        <v>980</v>
      </c>
      <c r="O53" s="137">
        <v>821</v>
      </c>
      <c r="P53" s="137">
        <v>821</v>
      </c>
      <c r="Q53" s="137">
        <v>13</v>
      </c>
      <c r="R53" s="137">
        <v>13</v>
      </c>
      <c r="S53" s="137" t="s">
        <v>1189</v>
      </c>
      <c r="T53" s="137">
        <v>2.6</v>
      </c>
      <c r="U53" s="137">
        <f>P53/(L53*R53/100)</f>
        <v>200.48840048840049</v>
      </c>
      <c r="V53" s="137" t="s">
        <v>1190</v>
      </c>
      <c r="W53" s="140" t="s">
        <v>1028</v>
      </c>
      <c r="X53" s="150">
        <v>5</v>
      </c>
      <c r="Y53" s="137" t="s">
        <v>34</v>
      </c>
      <c r="Z53" s="137" t="s">
        <v>34</v>
      </c>
      <c r="AA53" s="150">
        <v>1</v>
      </c>
      <c r="AB53" s="137" t="s">
        <v>34</v>
      </c>
      <c r="AC53" s="137">
        <v>10</v>
      </c>
      <c r="AD53" s="137" t="s">
        <v>34</v>
      </c>
      <c r="AE53" s="150">
        <v>5</v>
      </c>
      <c r="AF53" s="137" t="s">
        <v>34</v>
      </c>
      <c r="AG53" s="137" t="s">
        <v>34</v>
      </c>
      <c r="AH53" s="150">
        <v>5</v>
      </c>
      <c r="AI53" s="137" t="s">
        <v>34</v>
      </c>
      <c r="AJ53" s="137" t="s">
        <v>34</v>
      </c>
      <c r="AK53" s="137" t="s">
        <v>34</v>
      </c>
      <c r="AM53" s="137">
        <v>20</v>
      </c>
      <c r="AN53" s="137" t="s">
        <v>34</v>
      </c>
      <c r="AO53" s="137" t="s">
        <v>34</v>
      </c>
      <c r="AQ53" s="137" t="s">
        <v>34</v>
      </c>
      <c r="AS53" s="137">
        <v>90</v>
      </c>
      <c r="AT53" s="137">
        <v>20</v>
      </c>
      <c r="AU53" s="137" t="s">
        <v>34</v>
      </c>
      <c r="AV53" s="137">
        <v>0.8</v>
      </c>
      <c r="AW53" s="150">
        <v>5.0000000000000001E-3</v>
      </c>
      <c r="AX53" s="150">
        <v>5.0000000000000001E-3</v>
      </c>
      <c r="AY53" s="137">
        <v>0.18</v>
      </c>
      <c r="AZ53" s="137">
        <v>0.5</v>
      </c>
      <c r="BA53" s="150">
        <v>5.0000000000000001E-3</v>
      </c>
      <c r="BB53" s="137">
        <v>0.02</v>
      </c>
      <c r="BC53" s="150">
        <v>5.0000000000000001E-3</v>
      </c>
      <c r="BD53" s="150">
        <v>5.0000000000000001E-3</v>
      </c>
      <c r="BE53" s="150">
        <v>5.0000000000000001E-3</v>
      </c>
      <c r="BF53" s="150">
        <v>5.0000000000000001E-3</v>
      </c>
      <c r="BG53" s="150">
        <v>5.0000000000000001E-3</v>
      </c>
      <c r="BH53" s="150">
        <v>5.0000000000000001E-3</v>
      </c>
      <c r="BI53" s="150">
        <v>5.0000000000000001E-3</v>
      </c>
      <c r="BJ53" s="150">
        <v>5.0000000000000001E-3</v>
      </c>
      <c r="BK53" s="150">
        <v>5.0000000000000001E-3</v>
      </c>
      <c r="BL53" s="137" t="s">
        <v>34</v>
      </c>
      <c r="BM53" s="137">
        <v>1.5</v>
      </c>
    </row>
    <row r="54" spans="1:65" x14ac:dyDescent="0.25">
      <c r="A54" s="137">
        <v>1</v>
      </c>
      <c r="D54" s="137" t="s">
        <v>973</v>
      </c>
      <c r="E54" s="137" t="s">
        <v>992</v>
      </c>
      <c r="F54" s="137" t="s">
        <v>975</v>
      </c>
      <c r="G54" s="137" t="s">
        <v>1200</v>
      </c>
      <c r="I54" s="137" t="s">
        <v>1191</v>
      </c>
      <c r="P54" s="137">
        <v>876</v>
      </c>
      <c r="V54" s="137" t="s">
        <v>1187</v>
      </c>
      <c r="W54" s="140" t="s">
        <v>1008</v>
      </c>
      <c r="X54" s="150">
        <v>5</v>
      </c>
      <c r="Y54" s="150" t="s">
        <v>34</v>
      </c>
      <c r="Z54" s="137" t="s">
        <v>34</v>
      </c>
      <c r="AA54" s="150">
        <v>1</v>
      </c>
      <c r="AB54" s="137" t="s">
        <v>34</v>
      </c>
      <c r="AC54" s="150">
        <v>5</v>
      </c>
      <c r="AD54" s="150" t="s">
        <v>34</v>
      </c>
      <c r="AE54" s="150">
        <v>5</v>
      </c>
      <c r="AF54" s="137" t="s">
        <v>34</v>
      </c>
      <c r="AG54" s="137" t="s">
        <v>34</v>
      </c>
      <c r="AH54" s="150">
        <v>5</v>
      </c>
      <c r="AI54" s="137" t="s">
        <v>34</v>
      </c>
      <c r="AJ54" s="137" t="s">
        <v>34</v>
      </c>
      <c r="AK54" s="137" t="s">
        <v>34</v>
      </c>
      <c r="AM54" s="150">
        <v>5</v>
      </c>
      <c r="AN54" s="137" t="s">
        <v>34</v>
      </c>
      <c r="AO54" s="137" t="s">
        <v>34</v>
      </c>
      <c r="AQ54" s="137" t="s">
        <v>34</v>
      </c>
      <c r="AS54" s="150">
        <v>5</v>
      </c>
      <c r="AT54" s="150">
        <v>5</v>
      </c>
      <c r="AU54" s="150"/>
      <c r="AV54" s="150">
        <v>5.0000000000000001E-3</v>
      </c>
      <c r="AW54" s="150">
        <v>5.0000000000000001E-3</v>
      </c>
      <c r="AX54" s="150">
        <v>5.0000000000000001E-3</v>
      </c>
      <c r="AY54" s="150">
        <v>5.0000000000000001E-3</v>
      </c>
      <c r="AZ54" s="150">
        <v>5.0000000000000001E-3</v>
      </c>
      <c r="BA54" s="150">
        <v>5.0000000000000001E-3</v>
      </c>
      <c r="BB54" s="150">
        <v>5.0000000000000001E-3</v>
      </c>
      <c r="BC54" s="150">
        <v>5.0000000000000001E-3</v>
      </c>
      <c r="BD54" s="150">
        <v>5.0000000000000001E-3</v>
      </c>
      <c r="BE54" s="150">
        <v>5.0000000000000001E-3</v>
      </c>
      <c r="BF54" s="150">
        <v>5.0000000000000001E-3</v>
      </c>
      <c r="BG54" s="150">
        <v>5.0000000000000001E-3</v>
      </c>
      <c r="BH54" s="150">
        <v>5.0000000000000001E-3</v>
      </c>
      <c r="BI54" s="150">
        <v>5.0000000000000001E-3</v>
      </c>
      <c r="BJ54" s="150">
        <v>5.0000000000000001E-3</v>
      </c>
      <c r="BK54" s="150">
        <v>5.0000000000000001E-3</v>
      </c>
      <c r="BL54" s="137" t="s">
        <v>34</v>
      </c>
      <c r="BM54" s="137" t="s">
        <v>34</v>
      </c>
    </row>
    <row r="55" spans="1:65" x14ac:dyDescent="0.25">
      <c r="A55" s="137">
        <v>1</v>
      </c>
      <c r="B55" s="137" t="s">
        <v>1060</v>
      </c>
      <c r="C55" s="137" t="s">
        <v>1060</v>
      </c>
      <c r="D55" s="137" t="s">
        <v>973</v>
      </c>
      <c r="E55" s="137" t="s">
        <v>992</v>
      </c>
      <c r="F55" s="137" t="s">
        <v>975</v>
      </c>
      <c r="G55" s="137" t="s">
        <v>1200</v>
      </c>
      <c r="I55" s="137" t="s">
        <v>1191</v>
      </c>
      <c r="L55" s="137">
        <v>31.5</v>
      </c>
      <c r="M55" s="137" t="s">
        <v>979</v>
      </c>
      <c r="N55" s="137" t="s">
        <v>980</v>
      </c>
      <c r="O55" s="137">
        <v>876</v>
      </c>
      <c r="P55" s="137">
        <v>876</v>
      </c>
      <c r="Q55" s="137">
        <v>39</v>
      </c>
      <c r="R55" s="137">
        <v>39</v>
      </c>
      <c r="S55" s="137" t="s">
        <v>1189</v>
      </c>
      <c r="T55" s="137">
        <v>0.96</v>
      </c>
      <c r="U55" s="137">
        <f>P55/(L55*R55/100)</f>
        <v>71.306471306471309</v>
      </c>
      <c r="V55" s="137" t="s">
        <v>1190</v>
      </c>
      <c r="W55" s="140" t="s">
        <v>1028</v>
      </c>
      <c r="X55" s="150">
        <v>5</v>
      </c>
      <c r="Y55" s="137" t="s">
        <v>34</v>
      </c>
      <c r="Z55" s="137" t="s">
        <v>34</v>
      </c>
      <c r="AA55" s="150">
        <v>1</v>
      </c>
      <c r="AB55" s="137" t="s">
        <v>34</v>
      </c>
      <c r="AC55" s="150">
        <v>5</v>
      </c>
      <c r="AD55" s="150" t="s">
        <v>34</v>
      </c>
      <c r="AE55" s="150">
        <v>5</v>
      </c>
      <c r="AF55" s="137" t="s">
        <v>34</v>
      </c>
      <c r="AG55" s="137" t="s">
        <v>34</v>
      </c>
      <c r="AH55" s="150">
        <v>5</v>
      </c>
      <c r="AI55" s="137" t="s">
        <v>34</v>
      </c>
      <c r="AJ55" s="137" t="s">
        <v>34</v>
      </c>
      <c r="AK55" s="137" t="s">
        <v>34</v>
      </c>
      <c r="AM55" s="150">
        <v>5</v>
      </c>
      <c r="AN55" s="137" t="s">
        <v>34</v>
      </c>
      <c r="AO55" s="137" t="s">
        <v>34</v>
      </c>
      <c r="AQ55" s="137" t="s">
        <v>34</v>
      </c>
      <c r="AS55" s="137">
        <v>20</v>
      </c>
      <c r="AT55" s="150">
        <v>10</v>
      </c>
      <c r="AU55" s="137" t="s">
        <v>34</v>
      </c>
      <c r="AV55" s="137">
        <v>0.02</v>
      </c>
      <c r="AW55" s="150">
        <v>5.0000000000000001E-3</v>
      </c>
      <c r="AX55" s="150">
        <v>5.0000000000000001E-3</v>
      </c>
      <c r="AY55" s="137">
        <v>0.17</v>
      </c>
      <c r="AZ55" s="137">
        <v>0.42</v>
      </c>
      <c r="BA55" s="150">
        <v>5.0000000000000001E-3</v>
      </c>
      <c r="BB55" s="137">
        <v>0.02</v>
      </c>
      <c r="BC55" s="137">
        <v>0.02</v>
      </c>
      <c r="BD55" s="150">
        <v>5.0000000000000001E-3</v>
      </c>
      <c r="BE55" s="150">
        <v>5.0000000000000001E-3</v>
      </c>
      <c r="BF55" s="150">
        <v>5.0000000000000001E-3</v>
      </c>
      <c r="BG55" s="150">
        <v>5.0000000000000001E-3</v>
      </c>
      <c r="BH55" s="150">
        <v>5.0000000000000001E-3</v>
      </c>
      <c r="BI55" s="150">
        <v>5.0000000000000001E-3</v>
      </c>
      <c r="BJ55" s="150">
        <v>5.0000000000000001E-3</v>
      </c>
      <c r="BK55" s="150">
        <v>5.0000000000000001E-3</v>
      </c>
      <c r="BL55" s="137" t="s">
        <v>34</v>
      </c>
      <c r="BM55" s="137">
        <v>0.65</v>
      </c>
    </row>
    <row r="56" spans="1:65" x14ac:dyDescent="0.25">
      <c r="A56" s="137">
        <v>1</v>
      </c>
      <c r="D56" s="137" t="s">
        <v>973</v>
      </c>
      <c r="E56" s="137" t="s">
        <v>994</v>
      </c>
      <c r="F56" s="137" t="s">
        <v>977</v>
      </c>
      <c r="G56" s="137" t="s">
        <v>1200</v>
      </c>
      <c r="I56" s="137" t="s">
        <v>1205</v>
      </c>
      <c r="P56" s="137" t="s">
        <v>982</v>
      </c>
      <c r="V56" s="137" t="s">
        <v>1187</v>
      </c>
      <c r="W56" s="140" t="s">
        <v>832</v>
      </c>
      <c r="X56" s="150">
        <v>5</v>
      </c>
      <c r="Y56" s="150" t="s">
        <v>34</v>
      </c>
      <c r="Z56" s="137" t="s">
        <v>34</v>
      </c>
      <c r="AA56" s="150">
        <v>1</v>
      </c>
      <c r="AB56" s="137" t="s">
        <v>34</v>
      </c>
      <c r="AC56" s="150">
        <v>5</v>
      </c>
      <c r="AD56" s="150" t="s">
        <v>34</v>
      </c>
      <c r="AE56" s="150">
        <v>5</v>
      </c>
      <c r="AF56" s="137" t="s">
        <v>34</v>
      </c>
      <c r="AG56" s="137" t="s">
        <v>34</v>
      </c>
      <c r="AH56" s="150">
        <v>5</v>
      </c>
      <c r="AI56" s="137" t="s">
        <v>34</v>
      </c>
      <c r="AJ56" s="137" t="s">
        <v>34</v>
      </c>
      <c r="AK56" s="137" t="s">
        <v>34</v>
      </c>
      <c r="AM56" s="150">
        <v>5</v>
      </c>
      <c r="AN56" s="137" t="s">
        <v>34</v>
      </c>
      <c r="AO56" s="137" t="s">
        <v>34</v>
      </c>
      <c r="AQ56" s="137" t="s">
        <v>34</v>
      </c>
      <c r="AS56" s="150">
        <v>5</v>
      </c>
      <c r="AT56" s="150">
        <v>10</v>
      </c>
      <c r="AU56" s="150"/>
      <c r="AV56" s="137">
        <v>0.01</v>
      </c>
      <c r="AW56" s="150">
        <v>5.0000000000000001E-3</v>
      </c>
      <c r="AX56" s="150">
        <v>5.0000000000000001E-3</v>
      </c>
      <c r="AY56" s="150">
        <v>5.0000000000000001E-3</v>
      </c>
      <c r="AZ56" s="150">
        <v>5.0000000000000001E-3</v>
      </c>
      <c r="BA56" s="150">
        <v>5.0000000000000001E-3</v>
      </c>
      <c r="BB56" s="150">
        <v>5.0000000000000001E-3</v>
      </c>
      <c r="BC56" s="150">
        <v>5.0000000000000001E-3</v>
      </c>
      <c r="BD56" s="150">
        <v>5.0000000000000001E-3</v>
      </c>
      <c r="BE56" s="150">
        <v>5.0000000000000001E-3</v>
      </c>
      <c r="BF56" s="150">
        <v>5.0000000000000001E-3</v>
      </c>
      <c r="BG56" s="150">
        <v>5.0000000000000001E-3</v>
      </c>
      <c r="BH56" s="150">
        <v>5.0000000000000001E-3</v>
      </c>
      <c r="BI56" s="150">
        <v>5.0000000000000001E-3</v>
      </c>
      <c r="BJ56" s="150">
        <v>5.0000000000000001E-3</v>
      </c>
      <c r="BK56" s="150">
        <v>5.0000000000000001E-3</v>
      </c>
      <c r="BL56" s="137" t="s">
        <v>34</v>
      </c>
      <c r="BM56" s="137">
        <v>0.01</v>
      </c>
    </row>
    <row r="57" spans="1:65" x14ac:dyDescent="0.25">
      <c r="A57" s="137">
        <v>1</v>
      </c>
      <c r="B57" s="137" t="s">
        <v>1060</v>
      </c>
      <c r="C57" s="137" t="s">
        <v>1060</v>
      </c>
      <c r="D57" s="137" t="s">
        <v>973</v>
      </c>
      <c r="E57" s="137" t="s">
        <v>994</v>
      </c>
      <c r="F57" s="137" t="s">
        <v>977</v>
      </c>
      <c r="G57" s="137" t="s">
        <v>1200</v>
      </c>
      <c r="I57" s="137" t="s">
        <v>1205</v>
      </c>
      <c r="L57" s="137">
        <v>20.8</v>
      </c>
      <c r="M57" s="137" t="s">
        <v>990</v>
      </c>
      <c r="N57" s="137" t="s">
        <v>980</v>
      </c>
      <c r="O57" s="137">
        <v>1039</v>
      </c>
      <c r="P57" s="137">
        <v>1039</v>
      </c>
      <c r="Q57" s="137">
        <v>58</v>
      </c>
      <c r="R57" s="137">
        <v>58</v>
      </c>
      <c r="S57" s="137" t="s">
        <v>1189</v>
      </c>
      <c r="T57" s="137">
        <v>2.4</v>
      </c>
      <c r="U57" s="137">
        <f>P57/(L57*R57/100)</f>
        <v>86.124005305039788</v>
      </c>
      <c r="V57" s="137" t="s">
        <v>1190</v>
      </c>
      <c r="W57" s="140" t="s">
        <v>1028</v>
      </c>
      <c r="X57" s="150">
        <v>5</v>
      </c>
      <c r="Y57" s="137" t="s">
        <v>34</v>
      </c>
      <c r="Z57" s="137" t="s">
        <v>34</v>
      </c>
      <c r="AA57" s="150">
        <v>1</v>
      </c>
      <c r="AB57" s="137" t="s">
        <v>34</v>
      </c>
      <c r="AC57" s="150">
        <v>5</v>
      </c>
      <c r="AD57" s="150" t="s">
        <v>34</v>
      </c>
      <c r="AE57" s="150">
        <v>5</v>
      </c>
      <c r="AF57" s="137" t="s">
        <v>34</v>
      </c>
      <c r="AG57" s="137" t="s">
        <v>34</v>
      </c>
      <c r="AH57" s="150">
        <v>5</v>
      </c>
      <c r="AI57" s="137" t="s">
        <v>34</v>
      </c>
      <c r="AJ57" s="137" t="s">
        <v>34</v>
      </c>
      <c r="AK57" s="137" t="s">
        <v>34</v>
      </c>
      <c r="AM57" s="137">
        <v>60</v>
      </c>
      <c r="AN57" s="137" t="s">
        <v>34</v>
      </c>
      <c r="AO57" s="137" t="s">
        <v>34</v>
      </c>
      <c r="AQ57" s="137" t="s">
        <v>34</v>
      </c>
      <c r="AS57" s="137">
        <v>240</v>
      </c>
      <c r="AT57" s="150">
        <v>10</v>
      </c>
      <c r="AU57" s="137" t="s">
        <v>34</v>
      </c>
      <c r="AV57" s="137">
        <v>3.5</v>
      </c>
      <c r="AW57" s="150">
        <v>5.0000000000000001E-3</v>
      </c>
      <c r="AX57" s="150">
        <v>5.0000000000000001E-3</v>
      </c>
      <c r="AY57" s="137">
        <v>0.71</v>
      </c>
      <c r="AZ57" s="137">
        <v>1.6</v>
      </c>
      <c r="BA57" s="137">
        <v>0.04</v>
      </c>
      <c r="BB57" s="137">
        <v>0.03</v>
      </c>
      <c r="BC57" s="150">
        <v>5.0000000000000001E-3</v>
      </c>
      <c r="BD57" s="150">
        <v>5.0000000000000001E-3</v>
      </c>
      <c r="BE57" s="150">
        <v>5.0000000000000001E-3</v>
      </c>
      <c r="BF57" s="150">
        <v>5.0000000000000001E-3</v>
      </c>
      <c r="BG57" s="150">
        <v>5.0000000000000001E-3</v>
      </c>
      <c r="BH57" s="150">
        <v>5.0000000000000001E-3</v>
      </c>
      <c r="BI57" s="150">
        <v>5.0000000000000001E-3</v>
      </c>
      <c r="BJ57" s="150">
        <v>5.0000000000000001E-3</v>
      </c>
      <c r="BK57" s="150">
        <v>5.0000000000000001E-3</v>
      </c>
      <c r="BL57" s="137" t="s">
        <v>34</v>
      </c>
      <c r="BM57" s="137">
        <v>5.88</v>
      </c>
    </row>
    <row r="58" spans="1:65" x14ac:dyDescent="0.25">
      <c r="A58" s="137">
        <v>1</v>
      </c>
      <c r="B58" s="137" t="s">
        <v>1060</v>
      </c>
      <c r="C58" s="137" t="s">
        <v>1060</v>
      </c>
      <c r="D58" s="137" t="s">
        <v>973</v>
      </c>
      <c r="E58" s="137" t="s">
        <v>994</v>
      </c>
      <c r="F58" s="137" t="s">
        <v>977</v>
      </c>
      <c r="G58" s="137" t="s">
        <v>1200</v>
      </c>
      <c r="I58" s="137" t="s">
        <v>1205</v>
      </c>
      <c r="L58" s="137">
        <v>20.8</v>
      </c>
      <c r="M58" s="137" t="s">
        <v>990</v>
      </c>
      <c r="N58" s="137" t="s">
        <v>980</v>
      </c>
      <c r="O58" s="137">
        <v>1044</v>
      </c>
      <c r="P58" s="137">
        <v>1044</v>
      </c>
      <c r="Q58" s="137">
        <v>59</v>
      </c>
      <c r="R58" s="137">
        <v>59</v>
      </c>
      <c r="S58" s="137" t="s">
        <v>1189</v>
      </c>
      <c r="T58" s="137">
        <v>2.4</v>
      </c>
      <c r="U58" s="137">
        <f>P58/(L58*R58/100)</f>
        <v>85.071707953063878</v>
      </c>
      <c r="V58" s="137" t="s">
        <v>1190</v>
      </c>
      <c r="W58" s="140" t="s">
        <v>1028</v>
      </c>
      <c r="X58" s="150">
        <v>5</v>
      </c>
      <c r="Y58" s="137" t="s">
        <v>34</v>
      </c>
      <c r="Z58" s="137" t="s">
        <v>34</v>
      </c>
      <c r="AA58" s="150">
        <v>1</v>
      </c>
      <c r="AB58" s="137" t="s">
        <v>34</v>
      </c>
      <c r="AC58" s="150">
        <v>5</v>
      </c>
      <c r="AD58" s="150" t="s">
        <v>34</v>
      </c>
      <c r="AE58" s="150">
        <v>5</v>
      </c>
      <c r="AF58" s="137" t="s">
        <v>34</v>
      </c>
      <c r="AG58" s="137" t="s">
        <v>34</v>
      </c>
      <c r="AH58" s="150">
        <v>5</v>
      </c>
      <c r="AI58" s="137" t="s">
        <v>34</v>
      </c>
      <c r="AJ58" s="137" t="s">
        <v>34</v>
      </c>
      <c r="AK58" s="137" t="s">
        <v>34</v>
      </c>
      <c r="AM58" s="137">
        <v>140</v>
      </c>
      <c r="AN58" s="137" t="s">
        <v>34</v>
      </c>
      <c r="AO58" s="137" t="s">
        <v>34</v>
      </c>
      <c r="AQ58" s="137" t="s">
        <v>34</v>
      </c>
      <c r="AS58" s="137">
        <v>610</v>
      </c>
      <c r="AT58" s="150">
        <v>10</v>
      </c>
      <c r="AU58" s="137" t="s">
        <v>34</v>
      </c>
      <c r="AV58" s="137">
        <v>2.2000000000000002</v>
      </c>
      <c r="AW58" s="150">
        <v>5.0000000000000001E-3</v>
      </c>
      <c r="AX58" s="150">
        <v>5.0000000000000001E-3</v>
      </c>
      <c r="AY58" s="137">
        <v>0.36</v>
      </c>
      <c r="AZ58" s="137">
        <v>0.72</v>
      </c>
      <c r="BA58" s="137">
        <v>0.02</v>
      </c>
      <c r="BB58" s="137">
        <v>0.01</v>
      </c>
      <c r="BC58" s="150">
        <v>5.0000000000000001E-3</v>
      </c>
      <c r="BD58" s="150">
        <v>5.0000000000000001E-3</v>
      </c>
      <c r="BE58" s="150">
        <v>5.0000000000000001E-3</v>
      </c>
      <c r="BF58" s="150">
        <v>5.0000000000000001E-3</v>
      </c>
      <c r="BG58" s="150">
        <v>5.0000000000000001E-3</v>
      </c>
      <c r="BH58" s="150">
        <v>5.0000000000000001E-3</v>
      </c>
      <c r="BI58" s="150">
        <v>5.0000000000000001E-3</v>
      </c>
      <c r="BJ58" s="150">
        <v>5.0000000000000001E-3</v>
      </c>
      <c r="BK58" s="150">
        <v>5.0000000000000001E-3</v>
      </c>
      <c r="BL58" s="137" t="s">
        <v>34</v>
      </c>
      <c r="BM58" s="137">
        <v>3.31</v>
      </c>
    </row>
    <row r="59" spans="1:65" x14ac:dyDescent="0.25">
      <c r="A59" s="137">
        <v>1</v>
      </c>
      <c r="D59" s="137" t="s">
        <v>973</v>
      </c>
      <c r="E59" s="137" t="s">
        <v>1004</v>
      </c>
      <c r="F59" s="137" t="s">
        <v>977</v>
      </c>
      <c r="G59" s="137" t="s">
        <v>1200</v>
      </c>
      <c r="I59" s="137" t="s">
        <v>1199</v>
      </c>
      <c r="P59" s="137">
        <v>336</v>
      </c>
      <c r="V59" s="137" t="s">
        <v>1187</v>
      </c>
      <c r="W59" s="140" t="s">
        <v>1008</v>
      </c>
      <c r="X59" s="150">
        <v>5</v>
      </c>
      <c r="Y59" s="150" t="s">
        <v>34</v>
      </c>
      <c r="Z59" s="137" t="s">
        <v>34</v>
      </c>
      <c r="AA59" s="150">
        <v>1</v>
      </c>
      <c r="AB59" s="137" t="s">
        <v>34</v>
      </c>
      <c r="AC59" s="150">
        <v>5</v>
      </c>
      <c r="AD59" s="150" t="s">
        <v>34</v>
      </c>
      <c r="AE59" s="150">
        <v>5</v>
      </c>
      <c r="AF59" s="137" t="s">
        <v>34</v>
      </c>
      <c r="AG59" s="137" t="s">
        <v>34</v>
      </c>
      <c r="AH59" s="150">
        <v>5</v>
      </c>
      <c r="AI59" s="137" t="s">
        <v>34</v>
      </c>
      <c r="AJ59" s="137" t="s">
        <v>34</v>
      </c>
      <c r="AK59" s="137" t="s">
        <v>34</v>
      </c>
      <c r="AM59" s="150">
        <v>5</v>
      </c>
      <c r="AN59" s="137" t="s">
        <v>34</v>
      </c>
      <c r="AO59" s="137" t="s">
        <v>34</v>
      </c>
      <c r="AQ59" s="137" t="s">
        <v>34</v>
      </c>
      <c r="AS59" s="150">
        <v>5</v>
      </c>
      <c r="AT59" s="150">
        <v>10</v>
      </c>
      <c r="AU59" s="150"/>
      <c r="AV59" s="137">
        <v>0.06</v>
      </c>
      <c r="AW59" s="137">
        <v>0.03</v>
      </c>
      <c r="AX59" s="137">
        <v>0.06</v>
      </c>
      <c r="AY59" s="137">
        <v>0.2</v>
      </c>
      <c r="AZ59" s="137">
        <v>1.4</v>
      </c>
      <c r="BA59" s="137">
        <v>0.11</v>
      </c>
      <c r="BB59" s="137">
        <v>0.43</v>
      </c>
      <c r="BC59" s="137">
        <v>0.75</v>
      </c>
      <c r="BD59" s="137">
        <v>0.13</v>
      </c>
      <c r="BE59" s="137">
        <v>0.02</v>
      </c>
      <c r="BF59" s="137">
        <v>0.06</v>
      </c>
      <c r="BG59" s="137">
        <v>0.02</v>
      </c>
      <c r="BH59" s="137">
        <v>0.05</v>
      </c>
      <c r="BI59" s="150">
        <v>2.5000000000000001E-3</v>
      </c>
      <c r="BJ59" s="137">
        <v>0.03</v>
      </c>
      <c r="BK59" s="137">
        <v>0.01</v>
      </c>
      <c r="BL59" s="137" t="s">
        <v>34</v>
      </c>
      <c r="BM59" s="137">
        <v>3.36</v>
      </c>
    </row>
    <row r="60" spans="1:65" x14ac:dyDescent="0.25">
      <c r="A60" s="137">
        <v>1</v>
      </c>
      <c r="B60" s="137" t="s">
        <v>1060</v>
      </c>
      <c r="C60" s="137" t="s">
        <v>1060</v>
      </c>
      <c r="D60" s="137" t="s">
        <v>973</v>
      </c>
      <c r="E60" s="137" t="s">
        <v>1004</v>
      </c>
      <c r="F60" s="137" t="s">
        <v>977</v>
      </c>
      <c r="G60" s="137" t="s">
        <v>1200</v>
      </c>
      <c r="I60" s="137" t="s">
        <v>1199</v>
      </c>
      <c r="L60" s="137">
        <v>11.52</v>
      </c>
      <c r="M60" s="137" t="s">
        <v>979</v>
      </c>
      <c r="N60" s="137" t="s">
        <v>980</v>
      </c>
      <c r="O60" s="137">
        <v>336</v>
      </c>
      <c r="P60" s="137">
        <v>336</v>
      </c>
      <c r="Q60" s="137">
        <v>48</v>
      </c>
      <c r="R60" s="137">
        <v>48</v>
      </c>
      <c r="S60" s="137" t="s">
        <v>1189</v>
      </c>
      <c r="T60" s="137">
        <v>2.6</v>
      </c>
      <c r="U60" s="137">
        <f>P60/(L60*R60/100)</f>
        <v>60.763888888888886</v>
      </c>
      <c r="V60" s="137" t="s">
        <v>1190</v>
      </c>
      <c r="W60" s="140" t="s">
        <v>1028</v>
      </c>
      <c r="X60" s="150">
        <v>5</v>
      </c>
      <c r="Y60" s="137" t="s">
        <v>34</v>
      </c>
      <c r="Z60" s="137" t="s">
        <v>34</v>
      </c>
      <c r="AA60" s="150">
        <v>1</v>
      </c>
      <c r="AB60" s="137" t="s">
        <v>34</v>
      </c>
      <c r="AC60" s="137">
        <v>10</v>
      </c>
      <c r="AD60" s="137" t="s">
        <v>34</v>
      </c>
      <c r="AE60" s="137">
        <v>140</v>
      </c>
      <c r="AF60" s="137" t="s">
        <v>34</v>
      </c>
      <c r="AG60" s="137" t="s">
        <v>34</v>
      </c>
      <c r="AH60" s="150">
        <v>5</v>
      </c>
      <c r="AI60" s="137" t="s">
        <v>34</v>
      </c>
      <c r="AJ60" s="137" t="s">
        <v>34</v>
      </c>
      <c r="AK60" s="137" t="s">
        <v>34</v>
      </c>
      <c r="AM60" s="137">
        <v>240</v>
      </c>
      <c r="AN60" s="137" t="s">
        <v>34</v>
      </c>
      <c r="AO60" s="137" t="s">
        <v>34</v>
      </c>
      <c r="AQ60" s="137" t="s">
        <v>34</v>
      </c>
      <c r="AS60" s="137">
        <v>860</v>
      </c>
      <c r="AT60" s="137">
        <v>80</v>
      </c>
      <c r="AU60" s="137" t="s">
        <v>34</v>
      </c>
      <c r="AV60" s="137">
        <v>5.3</v>
      </c>
      <c r="AW60" s="137">
        <v>0.46</v>
      </c>
      <c r="AX60" s="137">
        <v>1.6</v>
      </c>
      <c r="AY60" s="137">
        <v>1.8</v>
      </c>
      <c r="AZ60" s="137">
        <v>6.1</v>
      </c>
      <c r="BA60" s="137">
        <v>1.2</v>
      </c>
      <c r="BB60" s="137">
        <v>1</v>
      </c>
      <c r="BC60" s="137">
        <v>2.6</v>
      </c>
      <c r="BD60" s="137">
        <v>0.73</v>
      </c>
      <c r="BE60" s="137">
        <v>1.6</v>
      </c>
      <c r="BF60" s="137">
        <v>0.37</v>
      </c>
      <c r="BG60" s="137">
        <v>0.09</v>
      </c>
      <c r="BH60" s="137">
        <v>0.55000000000000004</v>
      </c>
      <c r="BI60" s="137">
        <v>0.08</v>
      </c>
      <c r="BJ60" s="137">
        <v>0.36</v>
      </c>
      <c r="BK60" s="137">
        <v>0.14000000000000001</v>
      </c>
      <c r="BL60" s="137" t="s">
        <v>34</v>
      </c>
      <c r="BM60" s="137">
        <v>23.98</v>
      </c>
    </row>
    <row r="61" spans="1:65" x14ac:dyDescent="0.25">
      <c r="A61" s="137">
        <v>1</v>
      </c>
      <c r="D61" s="137" t="s">
        <v>973</v>
      </c>
      <c r="E61" s="137" t="s">
        <v>1004</v>
      </c>
      <c r="F61" s="137" t="s">
        <v>977</v>
      </c>
      <c r="G61" s="137" t="s">
        <v>1200</v>
      </c>
      <c r="I61" s="137" t="s">
        <v>1199</v>
      </c>
      <c r="P61" s="137">
        <v>315</v>
      </c>
      <c r="V61" s="137" t="s">
        <v>1187</v>
      </c>
      <c r="W61" s="140" t="s">
        <v>1008</v>
      </c>
      <c r="X61" s="150">
        <v>5</v>
      </c>
      <c r="Y61" s="150" t="s">
        <v>34</v>
      </c>
      <c r="Z61" s="137" t="s">
        <v>34</v>
      </c>
      <c r="AA61" s="150">
        <v>1</v>
      </c>
      <c r="AB61" s="137" t="s">
        <v>34</v>
      </c>
      <c r="AC61" s="150">
        <v>5</v>
      </c>
      <c r="AD61" s="150" t="s">
        <v>34</v>
      </c>
      <c r="AE61" s="137">
        <v>10</v>
      </c>
      <c r="AF61" s="137" t="s">
        <v>34</v>
      </c>
      <c r="AG61" s="137" t="s">
        <v>34</v>
      </c>
      <c r="AH61" s="150">
        <v>5</v>
      </c>
      <c r="AI61" s="137" t="s">
        <v>34</v>
      </c>
      <c r="AJ61" s="137" t="s">
        <v>34</v>
      </c>
      <c r="AK61" s="137" t="s">
        <v>34</v>
      </c>
      <c r="AM61" s="137">
        <v>20</v>
      </c>
      <c r="AN61" s="137" t="s">
        <v>34</v>
      </c>
      <c r="AO61" s="137" t="s">
        <v>34</v>
      </c>
      <c r="AQ61" s="137" t="s">
        <v>34</v>
      </c>
      <c r="AS61" s="137">
        <v>120</v>
      </c>
      <c r="AT61" s="150">
        <v>10</v>
      </c>
      <c r="AU61" s="150"/>
      <c r="AV61" s="137">
        <v>0.09</v>
      </c>
      <c r="AW61" s="137">
        <v>0.03</v>
      </c>
      <c r="AX61" s="137">
        <v>7.0000000000000007E-2</v>
      </c>
      <c r="AY61" s="137">
        <v>0.24</v>
      </c>
      <c r="AZ61" s="137">
        <v>1.9</v>
      </c>
      <c r="BA61" s="137">
        <v>0.11</v>
      </c>
      <c r="BB61" s="137">
        <v>0.45</v>
      </c>
      <c r="BC61" s="137">
        <v>0.85</v>
      </c>
      <c r="BD61" s="137">
        <v>0.12</v>
      </c>
      <c r="BE61" s="137">
        <v>0.24</v>
      </c>
      <c r="BF61" s="137">
        <v>0.06</v>
      </c>
      <c r="BG61" s="137">
        <v>0.02</v>
      </c>
      <c r="BH61" s="137">
        <v>0.05</v>
      </c>
      <c r="BI61" s="150">
        <v>2.5000000000000001E-3</v>
      </c>
      <c r="BJ61" s="137">
        <v>0.03</v>
      </c>
      <c r="BK61" s="137">
        <v>0.01</v>
      </c>
      <c r="BL61" s="137" t="s">
        <v>34</v>
      </c>
      <c r="BM61" s="137">
        <v>4.2699999999999996</v>
      </c>
    </row>
    <row r="62" spans="1:65" x14ac:dyDescent="0.25">
      <c r="A62" s="137">
        <v>1</v>
      </c>
      <c r="B62" s="137" t="s">
        <v>1060</v>
      </c>
      <c r="C62" s="137" t="s">
        <v>1060</v>
      </c>
      <c r="D62" s="137" t="s">
        <v>973</v>
      </c>
      <c r="E62" s="137" t="s">
        <v>1004</v>
      </c>
      <c r="F62" s="137" t="s">
        <v>977</v>
      </c>
      <c r="G62" s="137" t="s">
        <v>1200</v>
      </c>
      <c r="I62" s="137" t="s">
        <v>1199</v>
      </c>
      <c r="L62" s="137">
        <v>11.52</v>
      </c>
      <c r="M62" s="137" t="s">
        <v>979</v>
      </c>
      <c r="N62" s="137" t="s">
        <v>980</v>
      </c>
      <c r="O62" s="137">
        <v>315</v>
      </c>
      <c r="P62" s="137">
        <v>315</v>
      </c>
      <c r="Q62" s="137">
        <v>43.5</v>
      </c>
      <c r="R62" s="137">
        <v>43.5</v>
      </c>
      <c r="S62" s="137" t="s">
        <v>1189</v>
      </c>
      <c r="T62" s="137">
        <v>2.6</v>
      </c>
      <c r="U62" s="137">
        <f>P62/(L62*R62/100)</f>
        <v>62.859195402298852</v>
      </c>
      <c r="V62" s="137" t="s">
        <v>1190</v>
      </c>
      <c r="W62" s="140" t="s">
        <v>1028</v>
      </c>
      <c r="X62" s="150">
        <v>5</v>
      </c>
      <c r="Y62" s="137" t="s">
        <v>34</v>
      </c>
      <c r="Z62" s="137" t="s">
        <v>34</v>
      </c>
      <c r="AA62" s="150">
        <v>1</v>
      </c>
      <c r="AB62" s="137" t="s">
        <v>34</v>
      </c>
      <c r="AC62" s="150">
        <v>5</v>
      </c>
      <c r="AD62" s="150" t="s">
        <v>34</v>
      </c>
      <c r="AE62" s="137">
        <v>70</v>
      </c>
      <c r="AF62" s="137" t="s">
        <v>34</v>
      </c>
      <c r="AG62" s="137" t="s">
        <v>34</v>
      </c>
      <c r="AH62" s="150">
        <v>5</v>
      </c>
      <c r="AI62" s="137" t="s">
        <v>34</v>
      </c>
      <c r="AJ62" s="137" t="s">
        <v>34</v>
      </c>
      <c r="AK62" s="137" t="s">
        <v>34</v>
      </c>
      <c r="AM62" s="137">
        <v>120</v>
      </c>
      <c r="AN62" s="137" t="s">
        <v>34</v>
      </c>
      <c r="AO62" s="137" t="s">
        <v>34</v>
      </c>
      <c r="AQ62" s="137" t="s">
        <v>34</v>
      </c>
      <c r="AS62" s="137">
        <v>470</v>
      </c>
      <c r="AT62" s="137">
        <v>20</v>
      </c>
      <c r="AU62" s="137" t="s">
        <v>34</v>
      </c>
      <c r="AV62" s="137">
        <v>2.9</v>
      </c>
      <c r="AW62" s="137">
        <v>0.19</v>
      </c>
      <c r="AX62" s="137">
        <v>0.72</v>
      </c>
      <c r="AY62" s="137">
        <v>0.64</v>
      </c>
      <c r="AZ62" s="137">
        <v>1.8</v>
      </c>
      <c r="BA62" s="137">
        <v>0.28999999999999998</v>
      </c>
      <c r="BB62" s="137">
        <v>0.2</v>
      </c>
      <c r="BC62" s="137">
        <v>0.45</v>
      </c>
      <c r="BD62" s="137">
        <v>0.11</v>
      </c>
      <c r="BE62" s="137">
        <v>0.21</v>
      </c>
      <c r="BF62" s="137">
        <v>0.06</v>
      </c>
      <c r="BG62" s="137">
        <v>0.02</v>
      </c>
      <c r="BH62" s="137">
        <v>7.0000000000000007E-2</v>
      </c>
      <c r="BI62" s="137">
        <v>0.01</v>
      </c>
      <c r="BJ62" s="137">
        <v>0.05</v>
      </c>
      <c r="BK62" s="137">
        <v>0.02</v>
      </c>
      <c r="BL62" s="137" t="s">
        <v>34</v>
      </c>
      <c r="BM62" s="137">
        <v>7.74</v>
      </c>
    </row>
    <row r="63" spans="1:65" x14ac:dyDescent="0.25">
      <c r="A63" s="137">
        <v>1</v>
      </c>
      <c r="D63" s="137" t="s">
        <v>973</v>
      </c>
      <c r="E63" s="137" t="s">
        <v>993</v>
      </c>
      <c r="F63" s="137" t="s">
        <v>977</v>
      </c>
      <c r="G63" s="137" t="s">
        <v>1200</v>
      </c>
      <c r="I63" s="137" t="s">
        <v>1199</v>
      </c>
      <c r="P63" s="137">
        <v>356</v>
      </c>
      <c r="V63" s="137" t="s">
        <v>1187</v>
      </c>
      <c r="W63" s="140" t="s">
        <v>1008</v>
      </c>
      <c r="X63" s="150">
        <v>5</v>
      </c>
      <c r="Y63" s="150" t="s">
        <v>34</v>
      </c>
      <c r="Z63" s="137" t="s">
        <v>34</v>
      </c>
      <c r="AA63" s="150">
        <v>1</v>
      </c>
      <c r="AB63" s="137" t="s">
        <v>34</v>
      </c>
      <c r="AC63" s="150">
        <v>5</v>
      </c>
      <c r="AD63" s="150" t="s">
        <v>34</v>
      </c>
      <c r="AE63" s="150">
        <v>5</v>
      </c>
      <c r="AF63" s="137" t="s">
        <v>34</v>
      </c>
      <c r="AG63" s="137" t="s">
        <v>34</v>
      </c>
      <c r="AH63" s="150">
        <v>5</v>
      </c>
      <c r="AI63" s="137" t="s">
        <v>34</v>
      </c>
      <c r="AJ63" s="137" t="s">
        <v>34</v>
      </c>
      <c r="AK63" s="137" t="s">
        <v>34</v>
      </c>
      <c r="AM63" s="137">
        <v>10</v>
      </c>
      <c r="AN63" s="137" t="s">
        <v>34</v>
      </c>
      <c r="AO63" s="137" t="s">
        <v>34</v>
      </c>
      <c r="AQ63" s="137" t="s">
        <v>34</v>
      </c>
      <c r="AS63" s="150">
        <v>5</v>
      </c>
      <c r="AT63" s="137">
        <v>40</v>
      </c>
      <c r="AV63" s="150">
        <v>5.0000000000000001E-3</v>
      </c>
      <c r="AW63" s="150">
        <v>5.0000000000000001E-3</v>
      </c>
      <c r="AX63" s="150">
        <v>5.0000000000000001E-3</v>
      </c>
      <c r="AY63" s="150">
        <v>5.0000000000000001E-3</v>
      </c>
      <c r="AZ63" s="150">
        <v>5.0000000000000001E-3</v>
      </c>
      <c r="BA63" s="150">
        <v>5.0000000000000001E-3</v>
      </c>
      <c r="BB63" s="150">
        <v>5.0000000000000001E-3</v>
      </c>
      <c r="BC63" s="150">
        <v>5.0000000000000001E-3</v>
      </c>
      <c r="BD63" s="150">
        <v>5.0000000000000001E-3</v>
      </c>
      <c r="BE63" s="150">
        <v>5.0000000000000001E-3</v>
      </c>
      <c r="BF63" s="150">
        <v>2.5000000000000001E-3</v>
      </c>
      <c r="BG63" s="150">
        <v>2.5000000000000001E-3</v>
      </c>
      <c r="BH63" s="150">
        <v>2.5000000000000001E-3</v>
      </c>
      <c r="BI63" s="150">
        <v>2.5000000000000001E-3</v>
      </c>
      <c r="BJ63" s="150">
        <v>2.5000000000000001E-3</v>
      </c>
      <c r="BK63" s="150">
        <v>2.5000000000000001E-3</v>
      </c>
      <c r="BL63" s="137" t="s">
        <v>34</v>
      </c>
      <c r="BM63" s="137" t="s">
        <v>34</v>
      </c>
    </row>
    <row r="64" spans="1:65" x14ac:dyDescent="0.25">
      <c r="A64" s="137">
        <v>1</v>
      </c>
      <c r="B64" s="137" t="s">
        <v>1060</v>
      </c>
      <c r="C64" s="137" t="s">
        <v>1060</v>
      </c>
      <c r="D64" s="137" t="s">
        <v>973</v>
      </c>
      <c r="E64" s="137" t="s">
        <v>1206</v>
      </c>
      <c r="F64" s="137" t="s">
        <v>977</v>
      </c>
      <c r="G64" s="137" t="s">
        <v>1200</v>
      </c>
      <c r="I64" s="137" t="s">
        <v>1199</v>
      </c>
      <c r="L64" s="137">
        <v>8.64</v>
      </c>
      <c r="M64" s="137" t="s">
        <v>979</v>
      </c>
      <c r="N64" s="137" t="s">
        <v>980</v>
      </c>
      <c r="O64" s="137">
        <v>356</v>
      </c>
      <c r="P64" s="137">
        <v>356</v>
      </c>
      <c r="Q64" s="137">
        <v>92</v>
      </c>
      <c r="R64" s="137">
        <v>92</v>
      </c>
      <c r="S64" s="137" t="s">
        <v>1189</v>
      </c>
      <c r="T64" s="137">
        <v>2.58</v>
      </c>
      <c r="U64" s="137">
        <f>P64/(L64*R64/100)</f>
        <v>44.786634460547496</v>
      </c>
      <c r="V64" s="137" t="s">
        <v>1190</v>
      </c>
      <c r="W64" s="140" t="s">
        <v>1028</v>
      </c>
      <c r="X64" s="150">
        <v>5</v>
      </c>
      <c r="Y64" s="137" t="s">
        <v>34</v>
      </c>
      <c r="Z64" s="137" t="s">
        <v>34</v>
      </c>
      <c r="AA64" s="150">
        <v>1</v>
      </c>
      <c r="AB64" s="137" t="s">
        <v>34</v>
      </c>
      <c r="AC64" s="150">
        <v>5</v>
      </c>
      <c r="AD64" s="150" t="s">
        <v>34</v>
      </c>
      <c r="AE64" s="150">
        <v>5</v>
      </c>
      <c r="AF64" s="137" t="s">
        <v>34</v>
      </c>
      <c r="AG64" s="137" t="s">
        <v>34</v>
      </c>
      <c r="AH64" s="150">
        <v>5</v>
      </c>
      <c r="AI64" s="137" t="s">
        <v>34</v>
      </c>
      <c r="AJ64" s="137" t="s">
        <v>34</v>
      </c>
      <c r="AK64" s="137" t="s">
        <v>34</v>
      </c>
      <c r="AM64" s="137">
        <v>60</v>
      </c>
      <c r="AN64" s="137" t="s">
        <v>34</v>
      </c>
      <c r="AO64" s="137" t="s">
        <v>34</v>
      </c>
      <c r="AQ64" s="137" t="s">
        <v>34</v>
      </c>
      <c r="AS64" s="137">
        <v>270</v>
      </c>
      <c r="AT64" s="150">
        <v>10</v>
      </c>
      <c r="AU64" s="137" t="s">
        <v>34</v>
      </c>
      <c r="AV64" s="137">
        <v>1.2</v>
      </c>
      <c r="AW64" s="137">
        <v>0.15</v>
      </c>
      <c r="AX64" s="137">
        <v>0.17</v>
      </c>
      <c r="AY64" s="137">
        <v>0.37</v>
      </c>
      <c r="AZ64" s="137">
        <v>1.2</v>
      </c>
      <c r="BA64" s="137">
        <v>0.02</v>
      </c>
      <c r="BB64" s="137">
        <v>0.05</v>
      </c>
      <c r="BC64" s="137">
        <v>0.08</v>
      </c>
      <c r="BD64" s="150">
        <v>5.0000000000000001E-3</v>
      </c>
      <c r="BE64" s="137">
        <v>0.03</v>
      </c>
      <c r="BF64" s="150">
        <v>5.0000000000000001E-3</v>
      </c>
      <c r="BG64" s="150">
        <v>5.0000000000000001E-3</v>
      </c>
      <c r="BH64" s="150">
        <v>5.0000000000000001E-3</v>
      </c>
      <c r="BI64" s="150">
        <v>5.0000000000000001E-3</v>
      </c>
      <c r="BJ64" s="150">
        <v>5.0000000000000001E-3</v>
      </c>
      <c r="BK64" s="150">
        <v>5.0000000000000001E-3</v>
      </c>
      <c r="BL64" s="137" t="s">
        <v>34</v>
      </c>
      <c r="BM64" s="137">
        <v>3.27</v>
      </c>
    </row>
    <row r="65" spans="1:129" x14ac:dyDescent="0.25">
      <c r="A65" s="137">
        <v>1</v>
      </c>
      <c r="D65" s="137" t="s">
        <v>973</v>
      </c>
      <c r="E65" s="137" t="s">
        <v>1023</v>
      </c>
      <c r="F65" s="137" t="s">
        <v>984</v>
      </c>
      <c r="G65" s="137" t="s">
        <v>1200</v>
      </c>
      <c r="I65" s="137" t="s">
        <v>1204</v>
      </c>
      <c r="P65" s="137">
        <v>130</v>
      </c>
      <c r="V65" s="137" t="s">
        <v>1187</v>
      </c>
      <c r="W65" s="140" t="s">
        <v>832</v>
      </c>
      <c r="X65" s="137">
        <v>30</v>
      </c>
      <c r="Y65" s="137" t="s">
        <v>34</v>
      </c>
      <c r="Z65" s="137" t="s">
        <v>34</v>
      </c>
      <c r="AA65" s="150">
        <v>1</v>
      </c>
      <c r="AB65" s="137" t="s">
        <v>34</v>
      </c>
      <c r="AC65" s="137">
        <v>18</v>
      </c>
      <c r="AD65" s="137" t="s">
        <v>34</v>
      </c>
      <c r="AE65" s="137">
        <v>7</v>
      </c>
      <c r="AF65" s="137" t="s">
        <v>34</v>
      </c>
      <c r="AG65" s="137" t="s">
        <v>34</v>
      </c>
      <c r="AH65" s="150">
        <v>2.5</v>
      </c>
      <c r="AI65" s="137" t="s">
        <v>34</v>
      </c>
      <c r="AJ65" s="137" t="s">
        <v>34</v>
      </c>
      <c r="AK65" s="137" t="s">
        <v>34</v>
      </c>
      <c r="AM65" s="137">
        <v>10</v>
      </c>
      <c r="AN65" s="137" t="s">
        <v>34</v>
      </c>
      <c r="AO65" s="137" t="s">
        <v>34</v>
      </c>
      <c r="AQ65" s="137" t="s">
        <v>34</v>
      </c>
      <c r="AS65" s="150">
        <v>1</v>
      </c>
      <c r="AT65" s="150">
        <v>5</v>
      </c>
      <c r="AU65" s="150"/>
      <c r="AV65" s="137">
        <v>5.0999999999999997E-2</v>
      </c>
      <c r="AW65" s="150">
        <v>2.5000000000000001E-2</v>
      </c>
      <c r="AX65" s="150">
        <v>5.0000000000000001E-3</v>
      </c>
      <c r="AY65" s="150">
        <v>5.0000000000000001E-3</v>
      </c>
      <c r="AZ65" s="137">
        <v>0.16</v>
      </c>
      <c r="BA65" s="137">
        <v>8.9999999999999993E-3</v>
      </c>
      <c r="BB65" s="137">
        <v>0.27</v>
      </c>
      <c r="BC65" s="137">
        <v>0.15</v>
      </c>
      <c r="BD65" s="137">
        <v>6.0999999999999999E-2</v>
      </c>
      <c r="BE65" s="137">
        <v>4.8000000000000001E-2</v>
      </c>
      <c r="BF65" s="137">
        <v>2.5000000000000001E-2</v>
      </c>
      <c r="BG65" s="137">
        <v>1.0999999999999999E-2</v>
      </c>
      <c r="BH65" s="137">
        <v>1.4999999999999999E-2</v>
      </c>
      <c r="BI65" s="150">
        <v>2.5000000000000001E-3</v>
      </c>
      <c r="BJ65" s="150">
        <v>2.5000000000000001E-3</v>
      </c>
      <c r="BK65" s="150">
        <v>2.5000000000000001E-3</v>
      </c>
      <c r="BL65" s="137" t="s">
        <v>34</v>
      </c>
      <c r="BM65" s="137">
        <v>0.81</v>
      </c>
    </row>
    <row r="66" spans="1:129" x14ac:dyDescent="0.25">
      <c r="A66" s="137">
        <v>1</v>
      </c>
      <c r="B66" s="137" t="s">
        <v>1060</v>
      </c>
      <c r="C66" s="137" t="s">
        <v>1060</v>
      </c>
      <c r="D66" s="137" t="s">
        <v>973</v>
      </c>
      <c r="E66" s="137" t="s">
        <v>1207</v>
      </c>
      <c r="F66" s="137" t="s">
        <v>984</v>
      </c>
      <c r="G66" s="137" t="s">
        <v>1200</v>
      </c>
      <c r="I66" s="137" t="s">
        <v>1204</v>
      </c>
      <c r="L66" s="137">
        <v>8.4</v>
      </c>
      <c r="M66" s="137" t="s">
        <v>979</v>
      </c>
      <c r="N66" s="137" t="s">
        <v>988</v>
      </c>
      <c r="O66" s="137">
        <v>163</v>
      </c>
      <c r="P66" s="137">
        <v>1.5</v>
      </c>
      <c r="Q66" s="137">
        <v>81</v>
      </c>
      <c r="R66" s="137">
        <v>81</v>
      </c>
      <c r="S66" s="137" t="s">
        <v>1189</v>
      </c>
      <c r="T66" s="137">
        <v>2.41</v>
      </c>
      <c r="U66" s="137">
        <f>P66/(L66*Q66/100)</f>
        <v>0.22045855379188714</v>
      </c>
      <c r="V66" s="137" t="s">
        <v>1193</v>
      </c>
      <c r="W66" s="140" t="s">
        <v>1028</v>
      </c>
      <c r="X66" s="137">
        <v>24</v>
      </c>
      <c r="Y66" s="137" t="s">
        <v>34</v>
      </c>
      <c r="Z66" s="137" t="s">
        <v>34</v>
      </c>
      <c r="AA66" s="137">
        <v>0.96000000000000008</v>
      </c>
      <c r="AB66" s="137" t="s">
        <v>34</v>
      </c>
      <c r="AC66" s="137">
        <v>160</v>
      </c>
      <c r="AD66" s="137" t="s">
        <v>34</v>
      </c>
      <c r="AE66" s="137">
        <v>58</v>
      </c>
      <c r="AF66" s="137" t="s">
        <v>34</v>
      </c>
      <c r="AG66" s="137" t="s">
        <v>34</v>
      </c>
      <c r="AH66" s="150">
        <v>2.5</v>
      </c>
      <c r="AI66" s="137" t="s">
        <v>34</v>
      </c>
      <c r="AJ66" s="137" t="s">
        <v>34</v>
      </c>
      <c r="AK66" s="137" t="s">
        <v>34</v>
      </c>
      <c r="AM66" s="137">
        <v>6600</v>
      </c>
      <c r="AN66" s="137" t="s">
        <v>34</v>
      </c>
      <c r="AO66" s="137" t="s">
        <v>34</v>
      </c>
      <c r="AQ66" s="137" t="s">
        <v>34</v>
      </c>
      <c r="AS66" s="137">
        <v>25000</v>
      </c>
      <c r="AT66" s="137">
        <v>590</v>
      </c>
      <c r="AU66" s="137" t="s">
        <v>34</v>
      </c>
      <c r="AV66" s="137">
        <v>1.6</v>
      </c>
      <c r="AW66" s="150">
        <v>2.5000000000000001E-2</v>
      </c>
      <c r="AX66" s="137">
        <v>0.26</v>
      </c>
      <c r="AY66" s="137">
        <v>1.3</v>
      </c>
      <c r="AZ66" s="137">
        <v>4.5</v>
      </c>
      <c r="BA66" s="137">
        <v>0.11</v>
      </c>
      <c r="BB66" s="137">
        <v>0.34</v>
      </c>
      <c r="BC66" s="137">
        <v>0.26</v>
      </c>
      <c r="BD66" s="137">
        <v>5.6000000000000001E-2</v>
      </c>
      <c r="BE66" s="137">
        <v>5.8000000000000003E-2</v>
      </c>
      <c r="BF66" s="137">
        <v>2.4E-2</v>
      </c>
      <c r="BG66" s="150">
        <v>5.0000000000000001E-3</v>
      </c>
      <c r="BH66" s="150">
        <v>5.0000000000000001E-3</v>
      </c>
      <c r="BI66" s="150">
        <v>5.0000000000000001E-3</v>
      </c>
      <c r="BJ66" s="150">
        <v>5.0000000000000001E-3</v>
      </c>
      <c r="BK66" s="150">
        <v>5.0000000000000001E-3</v>
      </c>
      <c r="BL66" s="137" t="s">
        <v>34</v>
      </c>
      <c r="BM66" s="137">
        <v>8.5</v>
      </c>
    </row>
    <row r="67" spans="1:129" x14ac:dyDescent="0.25">
      <c r="A67" s="137">
        <v>1</v>
      </c>
      <c r="D67" s="137" t="s">
        <v>973</v>
      </c>
      <c r="E67" s="137" t="s">
        <v>1015</v>
      </c>
      <c r="F67" s="137" t="s">
        <v>977</v>
      </c>
      <c r="G67" s="137" t="s">
        <v>1200</v>
      </c>
      <c r="I67" s="137" t="s">
        <v>1199</v>
      </c>
      <c r="P67" s="137">
        <v>356</v>
      </c>
      <c r="V67" s="137" t="s">
        <v>1187</v>
      </c>
      <c r="W67" s="140" t="s">
        <v>1008</v>
      </c>
      <c r="X67" s="150">
        <v>2.5</v>
      </c>
      <c r="Y67" s="150" t="s">
        <v>34</v>
      </c>
      <c r="Z67" s="137" t="s">
        <v>34</v>
      </c>
      <c r="AA67" s="150">
        <v>0.1</v>
      </c>
      <c r="AB67" s="137" t="s">
        <v>34</v>
      </c>
      <c r="AC67" s="150">
        <v>0.75</v>
      </c>
      <c r="AD67" s="150" t="s">
        <v>34</v>
      </c>
      <c r="AE67" s="137">
        <v>13</v>
      </c>
      <c r="AF67" s="137" t="s">
        <v>34</v>
      </c>
      <c r="AG67" s="137" t="s">
        <v>34</v>
      </c>
      <c r="AH67" s="137">
        <v>1</v>
      </c>
      <c r="AI67" s="137" t="s">
        <v>34</v>
      </c>
      <c r="AJ67" s="137" t="s">
        <v>34</v>
      </c>
      <c r="AK67" s="137" t="s">
        <v>34</v>
      </c>
      <c r="AM67" s="137">
        <v>4</v>
      </c>
      <c r="AN67" s="137" t="s">
        <v>34</v>
      </c>
      <c r="AO67" s="137" t="s">
        <v>34</v>
      </c>
      <c r="AQ67" s="137" t="s">
        <v>34</v>
      </c>
      <c r="AS67" s="150">
        <v>1</v>
      </c>
      <c r="AT67" s="137">
        <v>23</v>
      </c>
      <c r="AV67" s="150">
        <v>0.01</v>
      </c>
      <c r="AW67" s="150">
        <v>2.5000000000000001E-2</v>
      </c>
      <c r="AX67" s="150">
        <v>5.0000000000000001E-3</v>
      </c>
      <c r="AY67" s="150">
        <v>5.0000000000000001E-3</v>
      </c>
      <c r="AZ67" s="137">
        <v>1.0999999999999999E-2</v>
      </c>
      <c r="BA67" s="150">
        <v>5.0000000000000001E-3</v>
      </c>
      <c r="BB67" s="137">
        <v>0.02</v>
      </c>
      <c r="BC67" s="137">
        <v>3.6999999999999998E-2</v>
      </c>
      <c r="BD67" s="150">
        <v>5.0000000000000001E-3</v>
      </c>
      <c r="BE67" s="150">
        <v>5.0000000000000001E-3</v>
      </c>
      <c r="BF67" s="150">
        <v>2.5000000000000001E-3</v>
      </c>
      <c r="BG67" s="150">
        <v>2.5000000000000001E-3</v>
      </c>
      <c r="BH67" s="150">
        <v>2.5000000000000001E-3</v>
      </c>
      <c r="BI67" s="150">
        <v>2.5000000000000001E-3</v>
      </c>
      <c r="BJ67" s="150">
        <v>2.5000000000000001E-3</v>
      </c>
      <c r="BK67" s="150">
        <v>2.5000000000000001E-3</v>
      </c>
      <c r="BL67" s="137" t="s">
        <v>34</v>
      </c>
      <c r="BM67" s="150">
        <v>5.2499999999999998E-2</v>
      </c>
    </row>
    <row r="68" spans="1:129" x14ac:dyDescent="0.25">
      <c r="A68" s="137">
        <v>1</v>
      </c>
      <c r="B68" s="137" t="s">
        <v>1060</v>
      </c>
      <c r="C68" s="137" t="s">
        <v>1060</v>
      </c>
      <c r="D68" s="137" t="s">
        <v>973</v>
      </c>
      <c r="E68" s="137" t="s">
        <v>1015</v>
      </c>
      <c r="F68" s="137" t="s">
        <v>977</v>
      </c>
      <c r="G68" s="137" t="s">
        <v>1200</v>
      </c>
      <c r="I68" s="137" t="s">
        <v>1199</v>
      </c>
      <c r="L68" s="137">
        <v>8.64</v>
      </c>
      <c r="M68" s="137" t="s">
        <v>979</v>
      </c>
      <c r="N68" s="137" t="s">
        <v>980</v>
      </c>
      <c r="O68" s="137">
        <v>356</v>
      </c>
      <c r="P68" s="137">
        <v>356</v>
      </c>
      <c r="Q68" s="137">
        <v>92</v>
      </c>
      <c r="R68" s="137">
        <v>92</v>
      </c>
      <c r="S68" s="137" t="s">
        <v>1189</v>
      </c>
      <c r="T68" s="137">
        <v>2.58</v>
      </c>
      <c r="U68" s="137">
        <f>P68/(L68*R68/100)</f>
        <v>44.786634460547496</v>
      </c>
      <c r="V68" s="137" t="s">
        <v>1190</v>
      </c>
      <c r="W68" s="140" t="s">
        <v>1028</v>
      </c>
      <c r="X68" s="150">
        <v>2.5</v>
      </c>
      <c r="Y68" s="137" t="s">
        <v>34</v>
      </c>
      <c r="Z68" s="137" t="s">
        <v>34</v>
      </c>
      <c r="AA68" s="150">
        <v>0.1</v>
      </c>
      <c r="AB68" s="137" t="s">
        <v>34</v>
      </c>
      <c r="AC68" s="150">
        <v>0.75</v>
      </c>
      <c r="AD68" s="150" t="s">
        <v>34</v>
      </c>
      <c r="AE68" s="137">
        <v>6</v>
      </c>
      <c r="AF68" s="137" t="s">
        <v>34</v>
      </c>
      <c r="AG68" s="137" t="s">
        <v>34</v>
      </c>
      <c r="AH68" s="150">
        <v>0.5</v>
      </c>
      <c r="AI68" s="137" t="s">
        <v>34</v>
      </c>
      <c r="AJ68" s="137" t="s">
        <v>34</v>
      </c>
      <c r="AK68" s="137" t="s">
        <v>34</v>
      </c>
      <c r="AM68" s="137">
        <v>44</v>
      </c>
      <c r="AN68" s="137" t="s">
        <v>34</v>
      </c>
      <c r="AO68" s="137" t="s">
        <v>34</v>
      </c>
      <c r="AQ68" s="137" t="s">
        <v>34</v>
      </c>
      <c r="AS68" s="137">
        <v>200</v>
      </c>
      <c r="AT68" s="150">
        <v>5</v>
      </c>
      <c r="AU68" s="137" t="s">
        <v>34</v>
      </c>
      <c r="AV68" s="137">
        <v>5.2</v>
      </c>
      <c r="AW68" s="137">
        <v>0.12</v>
      </c>
      <c r="AX68" s="137">
        <v>0.94</v>
      </c>
      <c r="AY68" s="137">
        <v>1.2</v>
      </c>
      <c r="AZ68" s="137">
        <v>3.7</v>
      </c>
      <c r="BA68" s="137">
        <v>8.2000000000000003E-2</v>
      </c>
      <c r="BB68" s="137">
        <v>0.13</v>
      </c>
      <c r="BC68" s="137">
        <v>0.19</v>
      </c>
      <c r="BD68" s="137">
        <v>2.7E-2</v>
      </c>
      <c r="BE68" s="137">
        <v>5.3999999999999999E-2</v>
      </c>
      <c r="BF68" s="137">
        <v>1.2E-2</v>
      </c>
      <c r="BG68" s="150">
        <v>5.0000000000000001E-3</v>
      </c>
      <c r="BH68" s="150">
        <v>5.0000000000000001E-3</v>
      </c>
      <c r="BI68" s="150">
        <v>5.0000000000000001E-3</v>
      </c>
      <c r="BJ68" s="150">
        <v>5.0000000000000001E-3</v>
      </c>
      <c r="BK68" s="150">
        <v>5.0000000000000001E-3</v>
      </c>
      <c r="BL68" s="137" t="s">
        <v>34</v>
      </c>
      <c r="BM68" s="137">
        <v>12</v>
      </c>
    </row>
    <row r="69" spans="1:129" x14ac:dyDescent="0.25">
      <c r="A69" s="137">
        <v>1</v>
      </c>
      <c r="D69" s="137" t="s">
        <v>973</v>
      </c>
      <c r="E69" s="137" t="s">
        <v>1012</v>
      </c>
      <c r="F69" s="137" t="s">
        <v>977</v>
      </c>
      <c r="G69" s="137" t="s">
        <v>1200</v>
      </c>
      <c r="I69" s="137" t="s">
        <v>1199</v>
      </c>
      <c r="P69" s="137">
        <v>356</v>
      </c>
      <c r="V69" s="137" t="s">
        <v>1187</v>
      </c>
      <c r="W69" s="140" t="s">
        <v>1008</v>
      </c>
      <c r="X69" s="137" t="s">
        <v>34</v>
      </c>
      <c r="Y69" s="137" t="s">
        <v>34</v>
      </c>
      <c r="Z69" s="137" t="s">
        <v>34</v>
      </c>
      <c r="AA69" s="137" t="s">
        <v>34</v>
      </c>
      <c r="AB69" s="137" t="s">
        <v>34</v>
      </c>
      <c r="AC69" s="137" t="s">
        <v>34</v>
      </c>
      <c r="AD69" s="137" t="s">
        <v>34</v>
      </c>
      <c r="AE69" s="137" t="s">
        <v>34</v>
      </c>
      <c r="AF69" s="137" t="s">
        <v>34</v>
      </c>
      <c r="AG69" s="137" t="s">
        <v>34</v>
      </c>
      <c r="AI69" s="137" t="s">
        <v>34</v>
      </c>
      <c r="AJ69" s="137" t="s">
        <v>34</v>
      </c>
      <c r="AK69" s="137" t="s">
        <v>34</v>
      </c>
      <c r="AM69" s="137" t="s">
        <v>34</v>
      </c>
      <c r="AN69" s="137" t="s">
        <v>34</v>
      </c>
      <c r="AO69" s="137" t="s">
        <v>34</v>
      </c>
      <c r="AQ69" s="137" t="s">
        <v>34</v>
      </c>
      <c r="AS69" s="137" t="s">
        <v>34</v>
      </c>
      <c r="AT69" s="137" t="s">
        <v>34</v>
      </c>
      <c r="AV69" s="150">
        <v>0.01</v>
      </c>
      <c r="AW69" s="150">
        <v>2.5000000000000001E-2</v>
      </c>
      <c r="AX69" s="150">
        <v>5.0000000000000001E-3</v>
      </c>
      <c r="AY69" s="150">
        <v>5.0000000000000001E-3</v>
      </c>
      <c r="AZ69" s="150">
        <v>5.0000000000000001E-3</v>
      </c>
      <c r="BA69" s="150">
        <v>5.0000000000000001E-3</v>
      </c>
      <c r="BB69" s="150">
        <v>5.0000000000000001E-3</v>
      </c>
      <c r="BC69" s="150">
        <v>5.0000000000000001E-3</v>
      </c>
      <c r="BD69" s="150">
        <v>5.0000000000000001E-3</v>
      </c>
      <c r="BE69" s="150">
        <v>5.0000000000000001E-3</v>
      </c>
      <c r="BF69" s="150">
        <v>2.5000000000000001E-3</v>
      </c>
      <c r="BG69" s="150">
        <v>2.5000000000000001E-3</v>
      </c>
      <c r="BH69" s="150">
        <v>2.5000000000000001E-3</v>
      </c>
      <c r="BI69" s="150">
        <v>2.5000000000000001E-3</v>
      </c>
      <c r="BJ69" s="150">
        <v>2.5000000000000001E-3</v>
      </c>
      <c r="BK69" s="150">
        <v>2.5000000000000001E-3</v>
      </c>
      <c r="BL69" s="137" t="s">
        <v>34</v>
      </c>
      <c r="BM69" s="150">
        <v>5.2499999999999998E-2</v>
      </c>
    </row>
    <row r="70" spans="1:129" x14ac:dyDescent="0.25">
      <c r="A70" s="137">
        <v>1</v>
      </c>
      <c r="B70" s="137" t="s">
        <v>1060</v>
      </c>
      <c r="C70" s="137" t="s">
        <v>1060</v>
      </c>
      <c r="D70" s="137" t="s">
        <v>973</v>
      </c>
      <c r="E70" s="137" t="s">
        <v>1012</v>
      </c>
      <c r="F70" s="137" t="s">
        <v>977</v>
      </c>
      <c r="G70" s="137" t="s">
        <v>1200</v>
      </c>
      <c r="I70" s="137" t="s">
        <v>1199</v>
      </c>
      <c r="L70" s="137">
        <v>8.64</v>
      </c>
      <c r="M70" s="137" t="s">
        <v>979</v>
      </c>
      <c r="N70" s="137" t="s">
        <v>980</v>
      </c>
      <c r="O70" s="137">
        <v>356</v>
      </c>
      <c r="P70" s="137">
        <v>356</v>
      </c>
      <c r="Q70" s="137">
        <v>92</v>
      </c>
      <c r="R70" s="137">
        <v>92</v>
      </c>
      <c r="S70" s="137" t="s">
        <v>1189</v>
      </c>
      <c r="T70" s="137">
        <v>2.58</v>
      </c>
      <c r="U70" s="137">
        <f>P70/(L70*R70/100)</f>
        <v>44.786634460547496</v>
      </c>
      <c r="V70" s="137" t="s">
        <v>1190</v>
      </c>
      <c r="W70" s="140" t="s">
        <v>1028</v>
      </c>
      <c r="X70" s="137" t="s">
        <v>34</v>
      </c>
      <c r="Y70" s="137" t="s">
        <v>34</v>
      </c>
      <c r="Z70" s="137" t="s">
        <v>34</v>
      </c>
      <c r="AA70" s="137" t="s">
        <v>34</v>
      </c>
      <c r="AB70" s="137" t="s">
        <v>34</v>
      </c>
      <c r="AC70" s="137" t="s">
        <v>34</v>
      </c>
      <c r="AD70" s="137" t="s">
        <v>34</v>
      </c>
      <c r="AE70" s="137" t="s">
        <v>34</v>
      </c>
      <c r="AF70" s="137" t="s">
        <v>34</v>
      </c>
      <c r="AG70" s="137" t="s">
        <v>34</v>
      </c>
      <c r="AH70" s="137" t="s">
        <v>34</v>
      </c>
      <c r="AI70" s="137" t="s">
        <v>34</v>
      </c>
      <c r="AJ70" s="137" t="s">
        <v>34</v>
      </c>
      <c r="AK70" s="137" t="s">
        <v>34</v>
      </c>
      <c r="AM70" s="137" t="s">
        <v>34</v>
      </c>
      <c r="AN70" s="137" t="s">
        <v>34</v>
      </c>
      <c r="AO70" s="137" t="s">
        <v>34</v>
      </c>
      <c r="AQ70" s="137" t="s">
        <v>34</v>
      </c>
      <c r="AS70" s="137" t="s">
        <v>34</v>
      </c>
      <c r="AT70" s="137" t="s">
        <v>34</v>
      </c>
      <c r="AU70" s="137" t="s">
        <v>34</v>
      </c>
      <c r="AV70" s="137">
        <v>5.7</v>
      </c>
      <c r="AW70" s="137">
        <v>0.47</v>
      </c>
      <c r="AX70" s="137">
        <v>0.92</v>
      </c>
      <c r="AY70" s="137">
        <v>1.2</v>
      </c>
      <c r="AZ70" s="137">
        <v>3.7</v>
      </c>
      <c r="BA70" s="137">
        <v>6.5000000000000002E-2</v>
      </c>
      <c r="BB70" s="137">
        <v>0.13</v>
      </c>
      <c r="BC70" s="137">
        <v>0.19</v>
      </c>
      <c r="BD70" s="137">
        <v>2.7E-2</v>
      </c>
      <c r="BE70" s="137">
        <v>0.06</v>
      </c>
      <c r="BF70" s="150">
        <v>5.0000000000000001E-3</v>
      </c>
      <c r="BG70" s="150">
        <v>5.0000000000000001E-3</v>
      </c>
      <c r="BH70" s="150">
        <v>5.0000000000000001E-3</v>
      </c>
      <c r="BI70" s="150">
        <v>5.0000000000000001E-3</v>
      </c>
      <c r="BJ70" s="150">
        <v>5.0000000000000001E-3</v>
      </c>
      <c r="BK70" s="150">
        <v>5.0000000000000001E-3</v>
      </c>
      <c r="BL70" s="137" t="s">
        <v>34</v>
      </c>
      <c r="BM70" s="137">
        <v>12</v>
      </c>
    </row>
    <row r="71" spans="1:129" x14ac:dyDescent="0.25">
      <c r="A71" s="137">
        <v>1</v>
      </c>
      <c r="D71" s="137" t="s">
        <v>973</v>
      </c>
      <c r="E71" s="137" t="s">
        <v>1013</v>
      </c>
      <c r="F71" s="137" t="s">
        <v>977</v>
      </c>
      <c r="G71" s="137" t="s">
        <v>1200</v>
      </c>
      <c r="I71" s="137" t="s">
        <v>1199</v>
      </c>
      <c r="P71" s="137">
        <v>356</v>
      </c>
      <c r="V71" s="137" t="s">
        <v>1187</v>
      </c>
      <c r="W71" s="140" t="s">
        <v>1008</v>
      </c>
      <c r="X71" s="137" t="s">
        <v>34</v>
      </c>
      <c r="Y71" s="137" t="s">
        <v>34</v>
      </c>
      <c r="Z71" s="137" t="s">
        <v>34</v>
      </c>
      <c r="AA71" s="137" t="s">
        <v>34</v>
      </c>
      <c r="AB71" s="137" t="s">
        <v>34</v>
      </c>
      <c r="AC71" s="137" t="s">
        <v>34</v>
      </c>
      <c r="AD71" s="137" t="s">
        <v>34</v>
      </c>
      <c r="AE71" s="137" t="s">
        <v>34</v>
      </c>
      <c r="AF71" s="137" t="s">
        <v>34</v>
      </c>
      <c r="AG71" s="137" t="s">
        <v>34</v>
      </c>
      <c r="AI71" s="137" t="s">
        <v>34</v>
      </c>
      <c r="AJ71" s="137" t="s">
        <v>34</v>
      </c>
      <c r="AK71" s="137" t="s">
        <v>34</v>
      </c>
      <c r="AM71" s="137" t="s">
        <v>34</v>
      </c>
      <c r="AN71" s="137" t="s">
        <v>34</v>
      </c>
      <c r="AO71" s="137" t="s">
        <v>34</v>
      </c>
      <c r="AQ71" s="137" t="s">
        <v>34</v>
      </c>
      <c r="AS71" s="137" t="s">
        <v>34</v>
      </c>
      <c r="AT71" s="137" t="s">
        <v>34</v>
      </c>
      <c r="AV71" s="150">
        <v>5.0000000000000001E-3</v>
      </c>
      <c r="AW71" s="150">
        <v>2.5000000000000001E-2</v>
      </c>
      <c r="AX71" s="150">
        <v>5.0000000000000001E-3</v>
      </c>
      <c r="AY71" s="150">
        <v>5.0000000000000001E-3</v>
      </c>
      <c r="AZ71" s="150">
        <v>5.0000000000000001E-3</v>
      </c>
      <c r="BA71" s="150">
        <v>2.5000000000000001E-3</v>
      </c>
      <c r="BB71" s="150">
        <v>5.0000000000000001E-3</v>
      </c>
      <c r="BC71" s="150">
        <v>5.0000000000000001E-3</v>
      </c>
      <c r="BD71" s="150">
        <v>5.0000000000000001E-3</v>
      </c>
      <c r="BE71" s="150">
        <v>5.0000000000000001E-3</v>
      </c>
      <c r="BF71" s="150">
        <v>2.5000000000000001E-3</v>
      </c>
      <c r="BG71" s="150">
        <v>2.5000000000000001E-3</v>
      </c>
      <c r="BH71" s="150">
        <v>2.5000000000000001E-3</v>
      </c>
      <c r="BI71" s="150">
        <v>2.5000000000000001E-3</v>
      </c>
      <c r="BJ71" s="150">
        <v>2.5000000000000001E-3</v>
      </c>
      <c r="BK71" s="150">
        <v>2.5000000000000001E-3</v>
      </c>
      <c r="BL71" s="137" t="s">
        <v>34</v>
      </c>
      <c r="BM71" s="150">
        <v>0.05</v>
      </c>
    </row>
    <row r="72" spans="1:129" x14ac:dyDescent="0.25">
      <c r="A72" s="137">
        <v>1</v>
      </c>
      <c r="B72" s="137" t="s">
        <v>1060</v>
      </c>
      <c r="C72" s="137" t="s">
        <v>1060</v>
      </c>
      <c r="D72" s="137" t="s">
        <v>973</v>
      </c>
      <c r="E72" s="137" t="s">
        <v>1013</v>
      </c>
      <c r="F72" s="137" t="s">
        <v>977</v>
      </c>
      <c r="G72" s="137" t="s">
        <v>1200</v>
      </c>
      <c r="I72" s="137" t="s">
        <v>1199</v>
      </c>
      <c r="L72" s="137">
        <v>8.64</v>
      </c>
      <c r="M72" s="137" t="s">
        <v>979</v>
      </c>
      <c r="N72" s="137" t="s">
        <v>980</v>
      </c>
      <c r="O72" s="137">
        <v>356</v>
      </c>
      <c r="P72" s="137">
        <v>356</v>
      </c>
      <c r="Q72" s="137">
        <v>92</v>
      </c>
      <c r="R72" s="137">
        <v>92</v>
      </c>
      <c r="S72" s="137" t="s">
        <v>1189</v>
      </c>
      <c r="T72" s="137">
        <v>2.58</v>
      </c>
      <c r="U72" s="137">
        <f>P72/(L72*R72/100)</f>
        <v>44.786634460547496</v>
      </c>
      <c r="V72" s="137" t="s">
        <v>1190</v>
      </c>
      <c r="W72" s="140" t="s">
        <v>1028</v>
      </c>
      <c r="X72" s="137" t="s">
        <v>34</v>
      </c>
      <c r="Y72" s="137" t="s">
        <v>34</v>
      </c>
      <c r="Z72" s="137" t="s">
        <v>34</v>
      </c>
      <c r="AA72" s="137" t="s">
        <v>34</v>
      </c>
      <c r="AB72" s="137" t="s">
        <v>34</v>
      </c>
      <c r="AC72" s="137" t="s">
        <v>34</v>
      </c>
      <c r="AD72" s="137" t="s">
        <v>34</v>
      </c>
      <c r="AE72" s="137" t="s">
        <v>34</v>
      </c>
      <c r="AF72" s="137" t="s">
        <v>34</v>
      </c>
      <c r="AG72" s="137" t="s">
        <v>34</v>
      </c>
      <c r="AH72" s="137" t="s">
        <v>34</v>
      </c>
      <c r="AI72" s="137" t="s">
        <v>34</v>
      </c>
      <c r="AJ72" s="137" t="s">
        <v>34</v>
      </c>
      <c r="AK72" s="137" t="s">
        <v>34</v>
      </c>
      <c r="AM72" s="137" t="s">
        <v>34</v>
      </c>
      <c r="AN72" s="137" t="s">
        <v>34</v>
      </c>
      <c r="AO72" s="137" t="s">
        <v>34</v>
      </c>
      <c r="AQ72" s="137" t="s">
        <v>34</v>
      </c>
      <c r="AS72" s="137" t="s">
        <v>34</v>
      </c>
      <c r="AT72" s="137" t="s">
        <v>34</v>
      </c>
      <c r="AU72" s="137" t="s">
        <v>34</v>
      </c>
      <c r="AV72" s="137">
        <v>5.3</v>
      </c>
      <c r="AW72" s="150">
        <v>0.25</v>
      </c>
      <c r="AX72" s="137">
        <v>0.37</v>
      </c>
      <c r="AY72" s="137">
        <v>1.1000000000000001</v>
      </c>
      <c r="AZ72" s="137">
        <v>4.2</v>
      </c>
      <c r="BA72" s="137">
        <v>0.19</v>
      </c>
      <c r="BB72" s="137">
        <v>0.4</v>
      </c>
      <c r="BC72" s="137">
        <v>0.17</v>
      </c>
      <c r="BD72" s="150">
        <v>5.0000000000000001E-3</v>
      </c>
      <c r="BE72" s="150">
        <v>5.0000000000000001E-3</v>
      </c>
      <c r="BF72" s="150">
        <v>5.0000000000000001E-3</v>
      </c>
      <c r="BG72" s="150">
        <v>5.0000000000000001E-3</v>
      </c>
      <c r="BH72" s="150">
        <v>5.0000000000000001E-3</v>
      </c>
      <c r="BI72" s="150">
        <v>5.0000000000000001E-3</v>
      </c>
      <c r="BJ72" s="150">
        <v>5.0000000000000001E-3</v>
      </c>
      <c r="BK72" s="150">
        <v>5.0000000000000001E-3</v>
      </c>
      <c r="BL72" s="137" t="s">
        <v>34</v>
      </c>
      <c r="BM72" s="137">
        <v>12</v>
      </c>
    </row>
    <row r="73" spans="1:129" x14ac:dyDescent="0.25">
      <c r="A73" s="137">
        <v>1</v>
      </c>
      <c r="B73" s="137" t="s">
        <v>1060</v>
      </c>
      <c r="C73" s="137" t="s">
        <v>1060</v>
      </c>
      <c r="D73" s="137" t="s">
        <v>973</v>
      </c>
      <c r="E73" s="137" t="s">
        <v>1024</v>
      </c>
      <c r="F73" s="137" t="s">
        <v>1006</v>
      </c>
      <c r="G73" s="137" t="s">
        <v>1200</v>
      </c>
      <c r="I73" s="137" t="s">
        <v>1208</v>
      </c>
      <c r="L73" s="137">
        <v>9.7200000000000006</v>
      </c>
      <c r="M73" s="137" t="s">
        <v>979</v>
      </c>
      <c r="N73" s="137" t="s">
        <v>988</v>
      </c>
      <c r="O73" s="137">
        <v>639</v>
      </c>
      <c r="P73" s="137">
        <v>4.9000000000000004</v>
      </c>
      <c r="Q73" s="137">
        <v>57</v>
      </c>
      <c r="R73" s="137">
        <v>57</v>
      </c>
      <c r="S73" s="137" t="s">
        <v>1189</v>
      </c>
      <c r="T73" s="137">
        <v>1.98</v>
      </c>
      <c r="U73" s="137">
        <f>P73/(L73*Q73/100)</f>
        <v>0.88441267778499744</v>
      </c>
      <c r="V73" s="137" t="s">
        <v>1193</v>
      </c>
      <c r="W73" s="140" t="s">
        <v>1028</v>
      </c>
      <c r="X73" s="150">
        <v>25</v>
      </c>
      <c r="Y73" s="137" t="s">
        <v>34</v>
      </c>
      <c r="Z73" s="137" t="s">
        <v>34</v>
      </c>
      <c r="AA73" s="150">
        <v>1</v>
      </c>
      <c r="AB73" s="137" t="s">
        <v>34</v>
      </c>
      <c r="AC73" s="150">
        <v>0.75</v>
      </c>
      <c r="AD73" s="150" t="s">
        <v>34</v>
      </c>
      <c r="AE73" s="137">
        <v>200</v>
      </c>
      <c r="AF73" s="137" t="s">
        <v>34</v>
      </c>
      <c r="AG73" s="137" t="s">
        <v>34</v>
      </c>
      <c r="AH73" s="150">
        <v>5</v>
      </c>
      <c r="AI73" s="137" t="s">
        <v>34</v>
      </c>
      <c r="AJ73" s="137" t="s">
        <v>34</v>
      </c>
      <c r="AK73" s="137" t="s">
        <v>34</v>
      </c>
      <c r="AM73" s="137">
        <v>220</v>
      </c>
      <c r="AN73" s="137" t="s">
        <v>34</v>
      </c>
      <c r="AO73" s="137" t="s">
        <v>34</v>
      </c>
      <c r="AQ73" s="137" t="s">
        <v>34</v>
      </c>
      <c r="AS73" s="137">
        <v>12000</v>
      </c>
      <c r="AT73" s="150">
        <v>50</v>
      </c>
      <c r="AU73" s="137" t="s">
        <v>34</v>
      </c>
      <c r="AV73" s="137">
        <v>0.32</v>
      </c>
      <c r="AW73" s="150">
        <v>2.5000000000000001E-2</v>
      </c>
      <c r="AX73" s="137">
        <v>0.23</v>
      </c>
      <c r="AY73" s="137">
        <v>0.41</v>
      </c>
      <c r="AZ73" s="137">
        <v>2.2999999999999998</v>
      </c>
      <c r="BA73" s="150">
        <v>5.0000000000000001E-3</v>
      </c>
      <c r="BB73" s="137">
        <v>0.16</v>
      </c>
      <c r="BC73" s="137">
        <v>0.24</v>
      </c>
      <c r="BD73" s="137">
        <v>2.5000000000000001E-2</v>
      </c>
      <c r="BE73" s="137">
        <v>5.2999999999999999E-2</v>
      </c>
      <c r="BF73" s="137">
        <v>1.2E-2</v>
      </c>
      <c r="BG73" s="150">
        <v>5.0000000000000001E-3</v>
      </c>
      <c r="BH73" s="150">
        <v>5.0000000000000001E-3</v>
      </c>
      <c r="BI73" s="150">
        <v>5.0000000000000001E-3</v>
      </c>
      <c r="BJ73" s="137">
        <v>1.0999999999999999E-2</v>
      </c>
      <c r="BK73" s="150">
        <v>5.0000000000000001E-3</v>
      </c>
      <c r="BL73" s="137" t="s">
        <v>34</v>
      </c>
      <c r="BM73" s="137">
        <v>3.5</v>
      </c>
    </row>
    <row r="74" spans="1:129" x14ac:dyDescent="0.25">
      <c r="A74" s="137">
        <v>1</v>
      </c>
      <c r="D74" s="137" t="s">
        <v>973</v>
      </c>
      <c r="E74" s="137" t="s">
        <v>1014</v>
      </c>
      <c r="F74" s="137" t="s">
        <v>996</v>
      </c>
      <c r="G74" s="137" t="s">
        <v>1200</v>
      </c>
      <c r="I74" s="137" t="s">
        <v>1209</v>
      </c>
      <c r="P74" s="137">
        <v>694</v>
      </c>
      <c r="V74" s="137" t="s">
        <v>1187</v>
      </c>
      <c r="W74" s="140" t="s">
        <v>1008</v>
      </c>
      <c r="X74" s="150">
        <v>2.5</v>
      </c>
      <c r="Y74" s="150" t="s">
        <v>34</v>
      </c>
      <c r="Z74" s="137" t="s">
        <v>34</v>
      </c>
      <c r="AA74" s="150">
        <v>0.1</v>
      </c>
      <c r="AB74" s="137" t="s">
        <v>34</v>
      </c>
      <c r="AC74" s="150">
        <v>0.75</v>
      </c>
      <c r="AD74" s="150" t="s">
        <v>34</v>
      </c>
      <c r="AE74" s="137">
        <v>9</v>
      </c>
      <c r="AF74" s="137" t="s">
        <v>34</v>
      </c>
      <c r="AG74" s="137" t="s">
        <v>34</v>
      </c>
      <c r="AH74" s="137">
        <v>3</v>
      </c>
      <c r="AI74" s="137" t="s">
        <v>34</v>
      </c>
      <c r="AJ74" s="137" t="s">
        <v>34</v>
      </c>
      <c r="AK74" s="137" t="s">
        <v>34</v>
      </c>
      <c r="AM74" s="150">
        <v>1</v>
      </c>
      <c r="AN74" s="137" t="s">
        <v>34</v>
      </c>
      <c r="AO74" s="137" t="s">
        <v>34</v>
      </c>
      <c r="AQ74" s="137" t="s">
        <v>34</v>
      </c>
      <c r="AS74" s="150">
        <v>1</v>
      </c>
      <c r="AT74" s="150">
        <v>5</v>
      </c>
      <c r="AU74" s="150"/>
      <c r="AV74" s="137">
        <v>3.9E-2</v>
      </c>
      <c r="AW74" s="150">
        <v>2.5000000000000001E-2</v>
      </c>
      <c r="AX74" s="150">
        <v>5.0000000000000001E-3</v>
      </c>
      <c r="AY74" s="150">
        <v>5.0000000000000001E-3</v>
      </c>
      <c r="AZ74" s="150">
        <v>5.0000000000000001E-3</v>
      </c>
      <c r="BA74" s="150">
        <v>5.0000000000000001E-3</v>
      </c>
      <c r="BB74" s="137" t="s">
        <v>1050</v>
      </c>
      <c r="BC74" s="150">
        <v>5.0000000000000001E-3</v>
      </c>
      <c r="BD74" s="150">
        <v>5.0000000000000001E-3</v>
      </c>
      <c r="BE74" s="150">
        <v>5.0000000000000001E-3</v>
      </c>
      <c r="BF74" s="150">
        <v>2.5000000000000001E-3</v>
      </c>
      <c r="BG74" s="150">
        <v>2.5000000000000001E-3</v>
      </c>
      <c r="BH74" s="150">
        <v>2.5000000000000001E-3</v>
      </c>
      <c r="BI74" s="150">
        <v>2.5000000000000001E-3</v>
      </c>
      <c r="BJ74" s="150">
        <v>2.5000000000000001E-3</v>
      </c>
      <c r="BK74" s="150">
        <v>2.5000000000000001E-3</v>
      </c>
      <c r="BL74" s="137" t="s">
        <v>34</v>
      </c>
      <c r="BM74" s="150">
        <v>5.2499999999999998E-2</v>
      </c>
    </row>
    <row r="75" spans="1:129" x14ac:dyDescent="0.25">
      <c r="A75" s="137">
        <v>1</v>
      </c>
      <c r="B75" s="137" t="s">
        <v>1060</v>
      </c>
      <c r="C75" s="137" t="s">
        <v>1060</v>
      </c>
      <c r="D75" s="137" t="s">
        <v>973</v>
      </c>
      <c r="E75" s="137" t="s">
        <v>1014</v>
      </c>
      <c r="F75" s="137" t="s">
        <v>996</v>
      </c>
      <c r="G75" s="137" t="s">
        <v>1200</v>
      </c>
      <c r="I75" s="137" t="s">
        <v>1209</v>
      </c>
      <c r="L75" s="137">
        <v>11.6</v>
      </c>
      <c r="M75" s="137" t="s">
        <v>979</v>
      </c>
      <c r="N75" s="137" t="s">
        <v>980</v>
      </c>
      <c r="O75" s="137">
        <v>694</v>
      </c>
      <c r="P75" s="137">
        <v>694</v>
      </c>
      <c r="Q75" s="137">
        <v>76</v>
      </c>
      <c r="R75" s="137">
        <v>76</v>
      </c>
      <c r="S75" s="137" t="s">
        <v>1189</v>
      </c>
      <c r="T75" s="137">
        <v>2.5</v>
      </c>
      <c r="U75" s="137">
        <f>P75/(L75*R75/100)</f>
        <v>78.72050816696914</v>
      </c>
      <c r="V75" s="137" t="s">
        <v>1190</v>
      </c>
      <c r="W75" s="140" t="s">
        <v>1028</v>
      </c>
      <c r="X75" s="150">
        <v>2.5</v>
      </c>
      <c r="Y75" s="137" t="s">
        <v>34</v>
      </c>
      <c r="Z75" s="137" t="s">
        <v>34</v>
      </c>
      <c r="AA75" s="150">
        <v>0.1</v>
      </c>
      <c r="AB75" s="137" t="s">
        <v>34</v>
      </c>
      <c r="AC75" s="150">
        <v>0.75</v>
      </c>
      <c r="AD75" s="150" t="s">
        <v>34</v>
      </c>
      <c r="AE75" s="137">
        <v>59</v>
      </c>
      <c r="AF75" s="137" t="s">
        <v>34</v>
      </c>
      <c r="AG75" s="137" t="s">
        <v>34</v>
      </c>
      <c r="AH75" s="137">
        <v>8</v>
      </c>
      <c r="AI75" s="137" t="s">
        <v>34</v>
      </c>
      <c r="AJ75" s="137" t="s">
        <v>34</v>
      </c>
      <c r="AK75" s="137" t="s">
        <v>34</v>
      </c>
      <c r="AM75" s="137">
        <v>120</v>
      </c>
      <c r="AN75" s="137" t="s">
        <v>34</v>
      </c>
      <c r="AO75" s="137" t="s">
        <v>34</v>
      </c>
      <c r="AQ75" s="137" t="s">
        <v>34</v>
      </c>
      <c r="AS75" s="137">
        <v>180</v>
      </c>
      <c r="AT75" s="137">
        <v>100</v>
      </c>
      <c r="AU75" s="137" t="s">
        <v>34</v>
      </c>
      <c r="AV75" s="137">
        <v>6.9</v>
      </c>
      <c r="AW75" s="137">
        <v>0.21</v>
      </c>
      <c r="AX75" s="137">
        <v>0.36</v>
      </c>
      <c r="AY75" s="137">
        <v>0.79</v>
      </c>
      <c r="AZ75" s="137">
        <v>2.8</v>
      </c>
      <c r="BA75" s="150">
        <v>5.0000000000000001E-3</v>
      </c>
      <c r="BB75" s="137">
        <v>0.14000000000000001</v>
      </c>
      <c r="BC75" s="137">
        <v>0.28999999999999998</v>
      </c>
      <c r="BD75" s="137">
        <v>3.2000000000000001E-2</v>
      </c>
      <c r="BE75" s="137">
        <v>0.11</v>
      </c>
      <c r="BF75" s="137">
        <v>2.7E-2</v>
      </c>
      <c r="BG75" s="150">
        <v>5.0000000000000001E-3</v>
      </c>
      <c r="BH75" s="150">
        <v>5.0000000000000001E-3</v>
      </c>
      <c r="BI75" s="150">
        <v>5.0000000000000001E-3</v>
      </c>
      <c r="BJ75" s="137">
        <v>0.02</v>
      </c>
      <c r="BK75" s="150">
        <v>5.0000000000000001E-3</v>
      </c>
      <c r="BL75" s="137" t="s">
        <v>34</v>
      </c>
      <c r="BM75" s="137">
        <v>12</v>
      </c>
    </row>
    <row r="76" spans="1:129" x14ac:dyDescent="0.25">
      <c r="A76" s="137">
        <v>1</v>
      </c>
      <c r="D76" s="137" t="s">
        <v>973</v>
      </c>
      <c r="E76" s="137" t="s">
        <v>1022</v>
      </c>
      <c r="F76" s="137" t="s">
        <v>996</v>
      </c>
      <c r="G76" s="137" t="s">
        <v>1200</v>
      </c>
      <c r="I76" s="137" t="s">
        <v>1209</v>
      </c>
      <c r="P76" s="137">
        <v>651</v>
      </c>
      <c r="V76" s="137" t="s">
        <v>1187</v>
      </c>
      <c r="W76" s="140" t="s">
        <v>1008</v>
      </c>
      <c r="X76" s="150">
        <v>2.5</v>
      </c>
      <c r="Y76" s="150" t="s">
        <v>34</v>
      </c>
      <c r="Z76" s="137" t="s">
        <v>34</v>
      </c>
      <c r="AA76" s="150">
        <v>0.1</v>
      </c>
      <c r="AB76" s="137" t="s">
        <v>34</v>
      </c>
      <c r="AC76" s="150">
        <v>0.75</v>
      </c>
      <c r="AD76" s="150" t="s">
        <v>34</v>
      </c>
      <c r="AE76" s="137">
        <v>7</v>
      </c>
      <c r="AF76" s="137" t="s">
        <v>34</v>
      </c>
      <c r="AG76" s="137" t="s">
        <v>34</v>
      </c>
      <c r="AH76" s="150">
        <v>0.5</v>
      </c>
      <c r="AI76" s="137" t="s">
        <v>34</v>
      </c>
      <c r="AJ76" s="137" t="s">
        <v>34</v>
      </c>
      <c r="AK76" s="137" t="s">
        <v>34</v>
      </c>
      <c r="AM76" s="137">
        <v>7</v>
      </c>
      <c r="AN76" s="137" t="s">
        <v>34</v>
      </c>
      <c r="AO76" s="137" t="s">
        <v>34</v>
      </c>
      <c r="AQ76" s="137" t="s">
        <v>34</v>
      </c>
      <c r="AS76" s="137">
        <v>19</v>
      </c>
      <c r="AT76" s="150">
        <v>5</v>
      </c>
      <c r="AU76" s="150"/>
      <c r="AV76" s="137">
        <v>5.5E-2</v>
      </c>
      <c r="AW76" s="150">
        <v>2.5000000000000001E-2</v>
      </c>
      <c r="AX76" s="137">
        <v>1.2999999999999999E-2</v>
      </c>
      <c r="AY76" s="137">
        <v>5.7000000000000002E-2</v>
      </c>
      <c r="AZ76" s="137">
        <v>0.45</v>
      </c>
      <c r="BA76" s="150">
        <v>5.0000000000000001E-3</v>
      </c>
      <c r="BB76" s="137">
        <v>5.7000000000000002E-2</v>
      </c>
      <c r="BC76" s="137">
        <v>0.17</v>
      </c>
      <c r="BD76" s="137">
        <v>2.7E-2</v>
      </c>
      <c r="BE76" s="137">
        <v>7.6999999999999999E-2</v>
      </c>
      <c r="BF76" s="137">
        <v>1.6E-2</v>
      </c>
      <c r="BG76" s="150">
        <v>2.5000000000000001E-3</v>
      </c>
      <c r="BH76" s="150">
        <v>2.5000000000000001E-3</v>
      </c>
      <c r="BI76" s="150">
        <v>2.5000000000000001E-3</v>
      </c>
      <c r="BJ76" s="150">
        <v>2.5000000000000001E-3</v>
      </c>
      <c r="BK76" s="150">
        <v>2.5000000000000001E-3</v>
      </c>
      <c r="BL76" s="137" t="s">
        <v>34</v>
      </c>
      <c r="BM76" s="137">
        <v>0.92</v>
      </c>
    </row>
    <row r="77" spans="1:129" x14ac:dyDescent="0.25">
      <c r="A77" s="137">
        <v>1</v>
      </c>
      <c r="B77" s="137" t="s">
        <v>1060</v>
      </c>
      <c r="C77" s="137" t="s">
        <v>1060</v>
      </c>
      <c r="D77" s="137" t="s">
        <v>973</v>
      </c>
      <c r="E77" s="137" t="s">
        <v>1022</v>
      </c>
      <c r="F77" s="137" t="s">
        <v>996</v>
      </c>
      <c r="G77" s="137" t="s">
        <v>1200</v>
      </c>
      <c r="I77" s="137" t="s">
        <v>1209</v>
      </c>
      <c r="L77" s="137">
        <v>11.6</v>
      </c>
      <c r="M77" s="137" t="s">
        <v>979</v>
      </c>
      <c r="N77" s="137" t="s">
        <v>980</v>
      </c>
      <c r="O77" s="137">
        <v>651</v>
      </c>
      <c r="P77" s="137">
        <v>651</v>
      </c>
      <c r="Q77" s="137">
        <v>78</v>
      </c>
      <c r="R77" s="137">
        <v>78</v>
      </c>
      <c r="S77" s="137" t="s">
        <v>1189</v>
      </c>
      <c r="T77" s="137">
        <v>3.14</v>
      </c>
      <c r="U77" s="137">
        <f>P77/(L77*R77/100)</f>
        <v>71.949602122015918</v>
      </c>
      <c r="V77" s="137" t="s">
        <v>1190</v>
      </c>
      <c r="W77" s="140" t="s">
        <v>1028</v>
      </c>
      <c r="X77" s="150">
        <v>2.5</v>
      </c>
      <c r="Y77" s="137" t="s">
        <v>34</v>
      </c>
      <c r="Z77" s="137" t="s">
        <v>34</v>
      </c>
      <c r="AA77" s="150">
        <v>0.1</v>
      </c>
      <c r="AB77" s="137" t="s">
        <v>34</v>
      </c>
      <c r="AC77" s="137">
        <v>2</v>
      </c>
      <c r="AD77" s="137" t="s">
        <v>34</v>
      </c>
      <c r="AE77" s="137">
        <v>9</v>
      </c>
      <c r="AF77" s="137" t="s">
        <v>34</v>
      </c>
      <c r="AG77" s="137" t="s">
        <v>34</v>
      </c>
      <c r="AH77" s="150">
        <v>0.5</v>
      </c>
      <c r="AI77" s="137" t="s">
        <v>34</v>
      </c>
      <c r="AJ77" s="137" t="s">
        <v>34</v>
      </c>
      <c r="AK77" s="137" t="s">
        <v>34</v>
      </c>
      <c r="AM77" s="137">
        <v>65</v>
      </c>
      <c r="AN77" s="137" t="s">
        <v>34</v>
      </c>
      <c r="AO77" s="137" t="s">
        <v>34</v>
      </c>
      <c r="AQ77" s="137" t="s">
        <v>34</v>
      </c>
      <c r="AS77" s="137">
        <v>240</v>
      </c>
      <c r="AT77" s="150">
        <v>5</v>
      </c>
      <c r="AU77" s="137" t="s">
        <v>34</v>
      </c>
      <c r="AV77" s="137">
        <v>1.2</v>
      </c>
      <c r="AW77" s="137">
        <v>0.18</v>
      </c>
      <c r="AX77" s="137">
        <v>0.42</v>
      </c>
      <c r="AY77" s="137">
        <v>0.84</v>
      </c>
      <c r="AZ77" s="137">
        <v>3.4</v>
      </c>
      <c r="BA77" s="137">
        <v>4.2999999999999997E-2</v>
      </c>
      <c r="BB77" s="137">
        <v>0.37</v>
      </c>
      <c r="BC77" s="137">
        <v>1.3</v>
      </c>
      <c r="BD77" s="137">
        <v>0.34</v>
      </c>
      <c r="BE77" s="137">
        <v>0.55000000000000004</v>
      </c>
      <c r="BF77" s="137">
        <v>0.14000000000000001</v>
      </c>
      <c r="BG77" s="137">
        <v>1.6E-2</v>
      </c>
      <c r="BH77" s="137">
        <v>8.3000000000000004E-2</v>
      </c>
      <c r="BI77" s="137">
        <v>1.0999999999999999E-2</v>
      </c>
      <c r="BJ77" s="137">
        <v>0.11</v>
      </c>
      <c r="BK77" s="137">
        <v>0.02</v>
      </c>
      <c r="BL77" s="137" t="s">
        <v>34</v>
      </c>
      <c r="BM77" s="137">
        <v>9.1</v>
      </c>
    </row>
    <row r="78" spans="1:129" x14ac:dyDescent="0.25">
      <c r="A78" s="137">
        <v>1</v>
      </c>
      <c r="D78" s="137" t="s">
        <v>973</v>
      </c>
      <c r="E78" s="137" t="s">
        <v>995</v>
      </c>
      <c r="F78" s="137" t="s">
        <v>996</v>
      </c>
      <c r="G78" s="137" t="s">
        <v>1200</v>
      </c>
      <c r="I78" s="137" t="s">
        <v>1210</v>
      </c>
      <c r="P78" s="137">
        <v>565</v>
      </c>
      <c r="V78" s="137" t="s">
        <v>1187</v>
      </c>
      <c r="W78" s="140" t="s">
        <v>1008</v>
      </c>
      <c r="X78" s="150">
        <v>2.5</v>
      </c>
      <c r="Y78" s="150" t="s">
        <v>34</v>
      </c>
      <c r="Z78" s="137" t="s">
        <v>34</v>
      </c>
      <c r="AA78" s="150">
        <v>0.1</v>
      </c>
      <c r="AB78" s="137" t="s">
        <v>34</v>
      </c>
      <c r="AC78" s="150">
        <v>0.75</v>
      </c>
      <c r="AD78" s="150" t="s">
        <v>34</v>
      </c>
      <c r="AE78" s="150">
        <v>2.5</v>
      </c>
      <c r="AF78" s="137" t="s">
        <v>34</v>
      </c>
      <c r="AG78" s="137" t="s">
        <v>34</v>
      </c>
      <c r="AH78" s="150">
        <v>0.5</v>
      </c>
      <c r="AI78" s="137" t="s">
        <v>34</v>
      </c>
      <c r="AJ78" s="137" t="s">
        <v>34</v>
      </c>
      <c r="AK78" s="137" t="s">
        <v>34</v>
      </c>
      <c r="AM78" s="150">
        <v>1</v>
      </c>
      <c r="AN78" s="137" t="s">
        <v>34</v>
      </c>
      <c r="AO78" s="137" t="s">
        <v>34</v>
      </c>
      <c r="AQ78" s="137" t="s">
        <v>34</v>
      </c>
      <c r="AS78" s="150">
        <v>1</v>
      </c>
      <c r="AT78" s="150">
        <v>5</v>
      </c>
      <c r="AU78" s="150"/>
      <c r="AV78" s="137">
        <v>1.1000000000000001</v>
      </c>
      <c r="AW78" s="150">
        <v>2.5000000000000001E-2</v>
      </c>
      <c r="AX78" s="137">
        <v>2.3E-2</v>
      </c>
      <c r="AY78" s="150">
        <v>5.0000000000000001E-3</v>
      </c>
      <c r="AZ78" s="150">
        <v>5.0000000000000001E-3</v>
      </c>
      <c r="BA78" s="150">
        <v>5.0000000000000001E-3</v>
      </c>
      <c r="BB78" s="150">
        <v>5.0000000000000001E-3</v>
      </c>
      <c r="BC78" s="150">
        <v>5.0000000000000001E-3</v>
      </c>
      <c r="BD78" s="150">
        <v>5.0000000000000001E-3</v>
      </c>
      <c r="BE78" s="150">
        <v>5.0000000000000001E-3</v>
      </c>
      <c r="BF78" s="150">
        <v>2.5000000000000001E-3</v>
      </c>
      <c r="BG78" s="150">
        <v>2.5000000000000001E-3</v>
      </c>
      <c r="BH78" s="150">
        <v>2.5000000000000001E-3</v>
      </c>
      <c r="BI78" s="150">
        <v>2.5000000000000001E-3</v>
      </c>
      <c r="BJ78" s="150">
        <v>2.5000000000000001E-3</v>
      </c>
      <c r="BK78" s="150">
        <v>2.5000000000000001E-3</v>
      </c>
      <c r="BL78" s="137" t="s">
        <v>34</v>
      </c>
      <c r="BM78" s="137">
        <v>1.1000000000000001</v>
      </c>
    </row>
    <row r="79" spans="1:129" x14ac:dyDescent="0.25">
      <c r="A79" s="137">
        <v>1</v>
      </c>
      <c r="B79" s="137" t="s">
        <v>1060</v>
      </c>
      <c r="C79" s="137" t="s">
        <v>1060</v>
      </c>
      <c r="D79" s="137" t="s">
        <v>973</v>
      </c>
      <c r="E79" s="137" t="s">
        <v>995</v>
      </c>
      <c r="F79" s="137" t="s">
        <v>996</v>
      </c>
      <c r="G79" s="137" t="s">
        <v>1200</v>
      </c>
      <c r="I79" s="137" t="s">
        <v>1210</v>
      </c>
      <c r="L79" s="137">
        <v>11.6</v>
      </c>
      <c r="M79" s="137" t="s">
        <v>979</v>
      </c>
      <c r="N79" s="137" t="s">
        <v>980</v>
      </c>
      <c r="O79" s="137">
        <v>565</v>
      </c>
      <c r="P79" s="137">
        <v>565</v>
      </c>
      <c r="Q79" s="137">
        <v>82</v>
      </c>
      <c r="R79" s="137">
        <v>82</v>
      </c>
      <c r="S79" s="137" t="s">
        <v>1189</v>
      </c>
      <c r="T79" s="137">
        <v>1.23</v>
      </c>
      <c r="U79" s="137">
        <f>P79/(L79*R79/100)</f>
        <v>59.398654331370906</v>
      </c>
      <c r="V79" s="137" t="s">
        <v>1190</v>
      </c>
      <c r="W79" s="140" t="s">
        <v>1028</v>
      </c>
      <c r="X79" s="150">
        <v>2.5</v>
      </c>
      <c r="Y79" s="137" t="s">
        <v>34</v>
      </c>
      <c r="Z79" s="137" t="s">
        <v>34</v>
      </c>
      <c r="AA79" s="150">
        <v>0.1</v>
      </c>
      <c r="AB79" s="137" t="s">
        <v>34</v>
      </c>
      <c r="AC79" s="150">
        <v>0.75</v>
      </c>
      <c r="AD79" s="150" t="s">
        <v>34</v>
      </c>
      <c r="AE79" s="137">
        <v>15</v>
      </c>
      <c r="AF79" s="137" t="s">
        <v>34</v>
      </c>
      <c r="AG79" s="137" t="s">
        <v>34</v>
      </c>
      <c r="AH79" s="150">
        <v>0.5</v>
      </c>
      <c r="AI79" s="137" t="s">
        <v>34</v>
      </c>
      <c r="AJ79" s="137" t="s">
        <v>34</v>
      </c>
      <c r="AK79" s="137" t="s">
        <v>34</v>
      </c>
      <c r="AM79" s="137">
        <v>35</v>
      </c>
      <c r="AN79" s="137" t="s">
        <v>34</v>
      </c>
      <c r="AO79" s="137" t="s">
        <v>34</v>
      </c>
      <c r="AQ79" s="137" t="s">
        <v>34</v>
      </c>
      <c r="AS79" s="137">
        <v>56</v>
      </c>
      <c r="AT79" s="137">
        <v>130</v>
      </c>
      <c r="AU79" s="137" t="s">
        <v>34</v>
      </c>
      <c r="AV79" s="137">
        <v>4.0999999999999996</v>
      </c>
      <c r="AW79" s="137">
        <v>0.57999999999999996</v>
      </c>
      <c r="AX79" s="137">
        <v>0.54</v>
      </c>
      <c r="AY79" s="137">
        <v>1</v>
      </c>
      <c r="AZ79" s="137">
        <v>3.7</v>
      </c>
      <c r="BA79" s="137">
        <v>3.1E-2</v>
      </c>
      <c r="BB79" s="137">
        <v>0.37</v>
      </c>
      <c r="BC79" s="137">
        <v>1</v>
      </c>
      <c r="BD79" s="137">
        <v>0.22</v>
      </c>
      <c r="BE79" s="137">
        <v>0.37</v>
      </c>
      <c r="BF79" s="137">
        <v>5.8000000000000003E-2</v>
      </c>
      <c r="BG79" s="150">
        <v>5.0000000000000001E-3</v>
      </c>
      <c r="BH79" s="137">
        <v>2.7E-2</v>
      </c>
      <c r="BI79" s="150">
        <v>5.0000000000000001E-3</v>
      </c>
      <c r="BJ79" s="137">
        <v>2.3E-2</v>
      </c>
      <c r="BK79" s="150">
        <v>5.0000000000000001E-3</v>
      </c>
      <c r="BL79" s="137" t="s">
        <v>34</v>
      </c>
      <c r="BM79" s="137">
        <v>12</v>
      </c>
    </row>
    <row r="80" spans="1:129" x14ac:dyDescent="0.25">
      <c r="A80" s="137">
        <v>2</v>
      </c>
      <c r="B80" s="137" t="s">
        <v>1060</v>
      </c>
      <c r="C80" s="137" t="s">
        <v>1060</v>
      </c>
      <c r="D80" s="137" t="s">
        <v>1211</v>
      </c>
      <c r="E80" s="137" t="s">
        <v>1025</v>
      </c>
      <c r="F80" s="137" t="s">
        <v>975</v>
      </c>
      <c r="G80" s="137">
        <v>1993</v>
      </c>
      <c r="L80" s="137">
        <v>10.4</v>
      </c>
      <c r="M80" s="137" t="s">
        <v>1212</v>
      </c>
      <c r="N80" s="137" t="s">
        <v>1026</v>
      </c>
      <c r="Q80" s="137" t="s">
        <v>1027</v>
      </c>
      <c r="R80" s="137">
        <v>90</v>
      </c>
      <c r="S80" s="137" t="s">
        <v>1213</v>
      </c>
      <c r="T80" s="137">
        <v>2.7</v>
      </c>
      <c r="U80" s="137">
        <v>50</v>
      </c>
      <c r="V80" s="137" t="s">
        <v>1190</v>
      </c>
      <c r="W80" s="140" t="s">
        <v>1028</v>
      </c>
      <c r="X80" s="150">
        <v>0.05</v>
      </c>
      <c r="Y80" s="137" t="s">
        <v>34</v>
      </c>
      <c r="Z80" s="137" t="s">
        <v>34</v>
      </c>
      <c r="AA80" s="137">
        <v>0.05</v>
      </c>
      <c r="AB80" s="137" t="s">
        <v>34</v>
      </c>
      <c r="AC80" s="150">
        <v>0.5</v>
      </c>
      <c r="AD80" s="150" t="s">
        <v>34</v>
      </c>
      <c r="AE80" s="137">
        <v>41.6</v>
      </c>
      <c r="AF80" s="137" t="s">
        <v>34</v>
      </c>
      <c r="AG80" s="137" t="s">
        <v>34</v>
      </c>
      <c r="AH80" s="137">
        <v>5</v>
      </c>
      <c r="AI80" s="137" t="s">
        <v>34</v>
      </c>
      <c r="AJ80" s="137" t="s">
        <v>34</v>
      </c>
      <c r="AK80" s="150">
        <v>0.05</v>
      </c>
      <c r="AM80" s="137">
        <v>32.799999999999997</v>
      </c>
      <c r="AN80" s="137" t="s">
        <v>34</v>
      </c>
      <c r="AO80" s="137" t="s">
        <v>34</v>
      </c>
      <c r="AQ80" s="137" t="s">
        <v>34</v>
      </c>
      <c r="AS80" s="137">
        <v>35</v>
      </c>
      <c r="AT80" s="137">
        <v>6</v>
      </c>
      <c r="AU80" s="137">
        <f>2.91*1000</f>
        <v>2910</v>
      </c>
      <c r="AV80" s="137" t="s">
        <v>34</v>
      </c>
      <c r="AW80" s="137" t="s">
        <v>34</v>
      </c>
      <c r="AX80" s="137" t="s">
        <v>34</v>
      </c>
      <c r="AY80" s="137" t="s">
        <v>34</v>
      </c>
      <c r="AZ80" s="137" t="s">
        <v>34</v>
      </c>
      <c r="BA80" s="137" t="s">
        <v>34</v>
      </c>
      <c r="BB80" s="137" t="s">
        <v>34</v>
      </c>
      <c r="BC80" s="137" t="s">
        <v>34</v>
      </c>
      <c r="BD80" s="137" t="s">
        <v>34</v>
      </c>
      <c r="BE80" s="137" t="s">
        <v>34</v>
      </c>
      <c r="BF80" s="137" t="s">
        <v>34</v>
      </c>
      <c r="BG80" s="137" t="s">
        <v>34</v>
      </c>
      <c r="BH80" s="137" t="s">
        <v>34</v>
      </c>
      <c r="BI80" s="137" t="s">
        <v>34</v>
      </c>
      <c r="BJ80" s="137" t="s">
        <v>34</v>
      </c>
      <c r="BK80" s="137" t="s">
        <v>34</v>
      </c>
      <c r="BL80" s="137" t="s">
        <v>34</v>
      </c>
      <c r="BM80" s="151">
        <v>0.05</v>
      </c>
      <c r="DQ80" s="137">
        <v>81</v>
      </c>
      <c r="DR80" s="137">
        <v>2.95</v>
      </c>
      <c r="DS80" s="137">
        <v>0.68</v>
      </c>
      <c r="DT80" s="137">
        <v>33.299999999999997</v>
      </c>
      <c r="DW80" s="137">
        <v>23</v>
      </c>
      <c r="DY80" s="137">
        <f t="shared" ref="DY80:DY131" si="0">10^-DR80</f>
        <v>1.1220184543019622E-3</v>
      </c>
    </row>
    <row r="81" spans="1:129" x14ac:dyDescent="0.25">
      <c r="A81" s="137">
        <v>2</v>
      </c>
      <c r="B81" s="137" t="s">
        <v>1060</v>
      </c>
      <c r="C81" s="137" t="s">
        <v>1060</v>
      </c>
      <c r="D81" s="137" t="s">
        <v>1211</v>
      </c>
      <c r="E81" s="137" t="s">
        <v>1025</v>
      </c>
      <c r="F81" s="137" t="s">
        <v>975</v>
      </c>
      <c r="G81" s="137">
        <v>1993</v>
      </c>
      <c r="L81" s="137">
        <v>10.4</v>
      </c>
      <c r="M81" s="137" t="s">
        <v>1212</v>
      </c>
      <c r="N81" s="137" t="s">
        <v>1026</v>
      </c>
      <c r="Q81" s="137" t="s">
        <v>1029</v>
      </c>
      <c r="R81" s="137">
        <v>30</v>
      </c>
      <c r="S81" s="137" t="s">
        <v>1213</v>
      </c>
      <c r="T81" s="137">
        <v>2.7</v>
      </c>
      <c r="U81" s="137">
        <v>150</v>
      </c>
      <c r="V81" s="137" t="s">
        <v>1190</v>
      </c>
      <c r="W81" s="140" t="s">
        <v>1028</v>
      </c>
      <c r="X81" s="150">
        <v>0.05</v>
      </c>
      <c r="Y81" s="137" t="s">
        <v>34</v>
      </c>
      <c r="Z81" s="137" t="s">
        <v>34</v>
      </c>
      <c r="AA81" s="137">
        <v>0.08</v>
      </c>
      <c r="AB81" s="137" t="s">
        <v>34</v>
      </c>
      <c r="AC81" s="150">
        <v>0.5</v>
      </c>
      <c r="AD81" s="150" t="s">
        <v>34</v>
      </c>
      <c r="AE81" s="137">
        <v>15.3</v>
      </c>
      <c r="AF81" s="137" t="s">
        <v>34</v>
      </c>
      <c r="AG81" s="137" t="s">
        <v>34</v>
      </c>
      <c r="AH81" s="137">
        <v>0.6</v>
      </c>
      <c r="AI81" s="137" t="s">
        <v>34</v>
      </c>
      <c r="AJ81" s="137" t="s">
        <v>34</v>
      </c>
      <c r="AK81" s="150">
        <v>0.05</v>
      </c>
      <c r="AM81" s="137">
        <v>10.4</v>
      </c>
      <c r="AN81" s="137" t="s">
        <v>34</v>
      </c>
      <c r="AO81" s="137" t="s">
        <v>34</v>
      </c>
      <c r="AQ81" s="137" t="s">
        <v>34</v>
      </c>
      <c r="AS81" s="137">
        <v>23</v>
      </c>
      <c r="AT81" s="137">
        <v>15</v>
      </c>
      <c r="AU81" s="137">
        <v>2820</v>
      </c>
      <c r="AV81" s="137" t="s">
        <v>34</v>
      </c>
      <c r="AW81" s="137" t="s">
        <v>34</v>
      </c>
      <c r="AX81" s="137" t="s">
        <v>34</v>
      </c>
      <c r="AY81" s="137" t="s">
        <v>34</v>
      </c>
      <c r="AZ81" s="137" t="s">
        <v>34</v>
      </c>
      <c r="BA81" s="137" t="s">
        <v>34</v>
      </c>
      <c r="BB81" s="137" t="s">
        <v>34</v>
      </c>
      <c r="BC81" s="137" t="s">
        <v>34</v>
      </c>
      <c r="BD81" s="137" t="s">
        <v>34</v>
      </c>
      <c r="BE81" s="137" t="s">
        <v>34</v>
      </c>
      <c r="BF81" s="137" t="s">
        <v>34</v>
      </c>
      <c r="BG81" s="137" t="s">
        <v>34</v>
      </c>
      <c r="BH81" s="137" t="s">
        <v>34</v>
      </c>
      <c r="BI81" s="137" t="s">
        <v>34</v>
      </c>
      <c r="BJ81" s="137" t="s">
        <v>34</v>
      </c>
      <c r="BK81" s="137" t="s">
        <v>34</v>
      </c>
      <c r="BL81" s="137" t="s">
        <v>34</v>
      </c>
      <c r="BM81" s="151">
        <v>0.05</v>
      </c>
      <c r="DQ81" s="137">
        <v>45</v>
      </c>
      <c r="DR81" s="137">
        <v>3.76</v>
      </c>
      <c r="DS81" s="137">
        <v>0.88</v>
      </c>
      <c r="DT81" s="137">
        <v>10</v>
      </c>
      <c r="DW81" s="137">
        <v>17</v>
      </c>
      <c r="DY81" s="137">
        <f t="shared" si="0"/>
        <v>1.737800828749376E-4</v>
      </c>
    </row>
    <row r="82" spans="1:129" x14ac:dyDescent="0.25">
      <c r="A82" s="137">
        <v>3</v>
      </c>
      <c r="B82" s="137" t="s">
        <v>1214</v>
      </c>
      <c r="C82" s="152">
        <v>43958</v>
      </c>
      <c r="D82" s="137" t="s">
        <v>1030</v>
      </c>
      <c r="E82" s="137" t="s">
        <v>884</v>
      </c>
      <c r="F82" s="137" t="s">
        <v>1031</v>
      </c>
      <c r="L82" s="137">
        <v>9</v>
      </c>
      <c r="M82" s="137" t="s">
        <v>1215</v>
      </c>
      <c r="N82" s="137" t="s">
        <v>1026</v>
      </c>
      <c r="O82" s="137" t="s">
        <v>1216</v>
      </c>
      <c r="V82" s="137" t="s">
        <v>1190</v>
      </c>
      <c r="W82" s="140" t="s">
        <v>1217</v>
      </c>
      <c r="X82" s="137">
        <v>81</v>
      </c>
      <c r="Y82" s="137" t="s">
        <v>34</v>
      </c>
      <c r="Z82" s="137" t="s">
        <v>34</v>
      </c>
      <c r="AA82" s="137" t="s">
        <v>34</v>
      </c>
      <c r="AB82" s="137" t="s">
        <v>34</v>
      </c>
      <c r="AC82" s="137">
        <v>22</v>
      </c>
      <c r="AD82" s="137" t="s">
        <v>34</v>
      </c>
      <c r="AE82" s="137">
        <v>18</v>
      </c>
      <c r="AF82" s="137" t="s">
        <v>34</v>
      </c>
      <c r="AG82" s="137" t="s">
        <v>34</v>
      </c>
      <c r="AH82" s="137">
        <v>4</v>
      </c>
      <c r="AI82" s="137" t="s">
        <v>34</v>
      </c>
      <c r="AJ82" s="137" t="s">
        <v>34</v>
      </c>
      <c r="AM82" s="137">
        <v>20</v>
      </c>
      <c r="AN82" s="137" t="s">
        <v>34</v>
      </c>
      <c r="AO82" s="137">
        <v>100</v>
      </c>
      <c r="AQ82" s="137" t="s">
        <v>34</v>
      </c>
      <c r="AS82" s="137" t="s">
        <v>34</v>
      </c>
      <c r="AT82" s="137" t="s">
        <v>34</v>
      </c>
      <c r="AU82" s="137" t="s">
        <v>34</v>
      </c>
      <c r="AV82" s="137" t="s">
        <v>34</v>
      </c>
      <c r="AW82" s="137" t="s">
        <v>34</v>
      </c>
      <c r="AX82" s="137" t="s">
        <v>34</v>
      </c>
      <c r="AY82" s="137" t="s">
        <v>34</v>
      </c>
      <c r="AZ82" s="137" t="s">
        <v>34</v>
      </c>
      <c r="BA82" s="137" t="s">
        <v>34</v>
      </c>
      <c r="BB82" s="137" t="s">
        <v>34</v>
      </c>
      <c r="BC82" s="137" t="s">
        <v>34</v>
      </c>
      <c r="BD82" s="137" t="s">
        <v>34</v>
      </c>
      <c r="BE82" s="137" t="s">
        <v>34</v>
      </c>
      <c r="BF82" s="137" t="s">
        <v>34</v>
      </c>
      <c r="BG82" s="137" t="s">
        <v>34</v>
      </c>
      <c r="BH82" s="137" t="s">
        <v>34</v>
      </c>
      <c r="BI82" s="137" t="s">
        <v>34</v>
      </c>
      <c r="BJ82" s="137" t="s">
        <v>34</v>
      </c>
      <c r="BK82" s="137" t="s">
        <v>34</v>
      </c>
      <c r="BL82" s="137" t="s">
        <v>34</v>
      </c>
      <c r="BM82" s="137" t="s">
        <v>34</v>
      </c>
    </row>
    <row r="83" spans="1:129" x14ac:dyDescent="0.25">
      <c r="A83" s="137">
        <v>3</v>
      </c>
      <c r="B83" s="137" t="s">
        <v>1214</v>
      </c>
      <c r="C83" s="152">
        <v>43958</v>
      </c>
      <c r="D83" s="137" t="s">
        <v>1030</v>
      </c>
      <c r="E83" s="137" t="s">
        <v>884</v>
      </c>
      <c r="F83" s="137" t="s">
        <v>1031</v>
      </c>
      <c r="L83" s="137">
        <v>9</v>
      </c>
      <c r="M83" s="137" t="s">
        <v>1215</v>
      </c>
      <c r="N83" s="137" t="s">
        <v>1026</v>
      </c>
      <c r="O83" s="137" t="s">
        <v>1218</v>
      </c>
      <c r="V83" s="137" t="s">
        <v>1190</v>
      </c>
      <c r="W83" s="140" t="s">
        <v>1219</v>
      </c>
      <c r="X83" s="137">
        <v>81</v>
      </c>
      <c r="Y83" s="137" t="s">
        <v>34</v>
      </c>
      <c r="Z83" s="137" t="s">
        <v>34</v>
      </c>
      <c r="AA83" s="137" t="s">
        <v>34</v>
      </c>
      <c r="AB83" s="137" t="s">
        <v>34</v>
      </c>
      <c r="AC83" s="137">
        <v>12</v>
      </c>
      <c r="AD83" s="137" t="s">
        <v>34</v>
      </c>
      <c r="AE83" s="137">
        <v>15</v>
      </c>
      <c r="AF83" s="137" t="s">
        <v>34</v>
      </c>
      <c r="AG83" s="137" t="s">
        <v>34</v>
      </c>
      <c r="AH83" s="137">
        <v>4</v>
      </c>
      <c r="AI83" s="137" t="s">
        <v>34</v>
      </c>
      <c r="AJ83" s="137" t="s">
        <v>34</v>
      </c>
      <c r="AM83" s="137">
        <v>12</v>
      </c>
      <c r="AN83" s="137" t="s">
        <v>34</v>
      </c>
      <c r="AO83" s="137">
        <v>94</v>
      </c>
      <c r="AQ83" s="137" t="s">
        <v>34</v>
      </c>
      <c r="AS83" s="137" t="s">
        <v>34</v>
      </c>
      <c r="AT83" s="137" t="s">
        <v>34</v>
      </c>
      <c r="AU83" s="137" t="s">
        <v>34</v>
      </c>
      <c r="AV83" s="137" t="s">
        <v>34</v>
      </c>
      <c r="AW83" s="137" t="s">
        <v>34</v>
      </c>
      <c r="AX83" s="137" t="s">
        <v>34</v>
      </c>
      <c r="AY83" s="137" t="s">
        <v>34</v>
      </c>
      <c r="AZ83" s="137" t="s">
        <v>34</v>
      </c>
      <c r="BA83" s="137" t="s">
        <v>34</v>
      </c>
      <c r="BB83" s="137" t="s">
        <v>34</v>
      </c>
      <c r="BC83" s="137" t="s">
        <v>34</v>
      </c>
      <c r="BD83" s="137" t="s">
        <v>34</v>
      </c>
      <c r="BE83" s="137" t="s">
        <v>34</v>
      </c>
      <c r="BF83" s="137" t="s">
        <v>34</v>
      </c>
      <c r="BG83" s="137" t="s">
        <v>34</v>
      </c>
      <c r="BH83" s="137" t="s">
        <v>34</v>
      </c>
      <c r="BI83" s="137" t="s">
        <v>34</v>
      </c>
      <c r="BJ83" s="137" t="s">
        <v>34</v>
      </c>
      <c r="BK83" s="137" t="s">
        <v>34</v>
      </c>
      <c r="BL83" s="137" t="s">
        <v>34</v>
      </c>
      <c r="BM83" s="137" t="s">
        <v>34</v>
      </c>
    </row>
    <row r="84" spans="1:129" x14ac:dyDescent="0.25">
      <c r="A84" s="137">
        <v>4</v>
      </c>
      <c r="D84" s="137" t="s">
        <v>1220</v>
      </c>
      <c r="E84" s="137" t="s">
        <v>1037</v>
      </c>
      <c r="F84" s="137" t="s">
        <v>285</v>
      </c>
      <c r="G84" s="137">
        <v>2011</v>
      </c>
      <c r="I84" s="137" t="s">
        <v>1221</v>
      </c>
      <c r="N84" s="137" t="s">
        <v>980</v>
      </c>
      <c r="V84" s="137" t="s">
        <v>1187</v>
      </c>
      <c r="W84" s="140" t="s">
        <v>829</v>
      </c>
      <c r="X84" s="137">
        <v>1.5</v>
      </c>
      <c r="Y84" s="137" t="s">
        <v>34</v>
      </c>
      <c r="Z84" s="137" t="s">
        <v>34</v>
      </c>
      <c r="AA84" s="150">
        <v>0.1</v>
      </c>
      <c r="AB84" s="137" t="s">
        <v>34</v>
      </c>
      <c r="AC84" s="137" t="s">
        <v>34</v>
      </c>
      <c r="AD84" s="137" t="s">
        <v>34</v>
      </c>
      <c r="AE84" s="137">
        <v>5</v>
      </c>
      <c r="AF84" s="137" t="s">
        <v>34</v>
      </c>
      <c r="AG84" s="137" t="s">
        <v>34</v>
      </c>
      <c r="AH84" s="150">
        <v>0.1</v>
      </c>
      <c r="AI84" s="137" t="s">
        <v>34</v>
      </c>
      <c r="AJ84" s="137" t="s">
        <v>34</v>
      </c>
      <c r="AK84" s="137">
        <v>0.12000000000000001</v>
      </c>
      <c r="AM84" s="137">
        <v>8.9</v>
      </c>
      <c r="AN84" s="137" t="s">
        <v>34</v>
      </c>
      <c r="AO84" s="137" t="s">
        <v>34</v>
      </c>
      <c r="AQ84" s="137" t="s">
        <v>34</v>
      </c>
      <c r="AS84" s="137">
        <v>1.8</v>
      </c>
      <c r="AT84" s="150">
        <v>8</v>
      </c>
      <c r="AU84" s="137">
        <v>865</v>
      </c>
      <c r="AV84" s="137" t="s">
        <v>34</v>
      </c>
      <c r="AW84" s="137" t="s">
        <v>34</v>
      </c>
      <c r="AX84" s="137" t="s">
        <v>34</v>
      </c>
      <c r="AY84" s="137" t="s">
        <v>34</v>
      </c>
      <c r="AZ84" s="137" t="s">
        <v>34</v>
      </c>
      <c r="BA84" s="137" t="s">
        <v>34</v>
      </c>
      <c r="BB84" s="137" t="s">
        <v>34</v>
      </c>
      <c r="BC84" s="137" t="s">
        <v>34</v>
      </c>
      <c r="BD84" s="137" t="s">
        <v>34</v>
      </c>
      <c r="BE84" s="137" t="s">
        <v>34</v>
      </c>
      <c r="BF84" s="137" t="s">
        <v>34</v>
      </c>
      <c r="BG84" s="137" t="s">
        <v>34</v>
      </c>
      <c r="BH84" s="137" t="s">
        <v>34</v>
      </c>
      <c r="BI84" s="137" t="s">
        <v>34</v>
      </c>
      <c r="BJ84" s="137" t="s">
        <v>34</v>
      </c>
      <c r="BK84" s="137" t="s">
        <v>34</v>
      </c>
      <c r="BL84" s="137" t="s">
        <v>34</v>
      </c>
      <c r="BM84" s="137" t="s">
        <v>34</v>
      </c>
      <c r="BP84" s="137">
        <v>0.12</v>
      </c>
      <c r="DR84" s="137">
        <v>7.8</v>
      </c>
      <c r="DS84" s="137">
        <v>14</v>
      </c>
      <c r="DT84" s="137">
        <v>44</v>
      </c>
      <c r="DY84" s="137">
        <f t="shared" si="0"/>
        <v>1.5848931924611133E-8</v>
      </c>
    </row>
    <row r="85" spans="1:129" x14ac:dyDescent="0.25">
      <c r="A85" s="137">
        <v>4</v>
      </c>
      <c r="B85" s="137" t="s">
        <v>1060</v>
      </c>
      <c r="C85" s="137" t="s">
        <v>1060</v>
      </c>
      <c r="D85" s="137" t="s">
        <v>1220</v>
      </c>
      <c r="E85" s="137" t="s">
        <v>1037</v>
      </c>
      <c r="F85" s="137" t="s">
        <v>285</v>
      </c>
      <c r="G85" s="137">
        <v>2011</v>
      </c>
      <c r="I85" s="137" t="s">
        <v>1221</v>
      </c>
      <c r="L85" s="137">
        <v>21</v>
      </c>
      <c r="M85" s="137" t="s">
        <v>979</v>
      </c>
      <c r="N85" s="137" t="s">
        <v>980</v>
      </c>
      <c r="O85" s="137">
        <v>1000</v>
      </c>
      <c r="P85" s="137">
        <v>1000</v>
      </c>
      <c r="Q85" s="137" t="s">
        <v>1222</v>
      </c>
      <c r="R85" s="137">
        <v>87.5</v>
      </c>
      <c r="S85" s="137" t="s">
        <v>1213</v>
      </c>
      <c r="T85" s="137">
        <v>2.2000000000000002</v>
      </c>
      <c r="U85" s="137">
        <f>P85/(L85*R85/100)</f>
        <v>54.42176870748299</v>
      </c>
      <c r="V85" s="137" t="s">
        <v>1190</v>
      </c>
      <c r="W85" s="140" t="s">
        <v>1028</v>
      </c>
      <c r="X85" s="150">
        <v>0.5</v>
      </c>
      <c r="Y85" s="137" t="s">
        <v>34</v>
      </c>
      <c r="Z85" s="137" t="s">
        <v>34</v>
      </c>
      <c r="AA85" s="150">
        <v>0.1</v>
      </c>
      <c r="AB85" s="137" t="s">
        <v>34</v>
      </c>
      <c r="AC85" s="137" t="s">
        <v>34</v>
      </c>
      <c r="AD85" s="137" t="s">
        <v>34</v>
      </c>
      <c r="AE85" s="137">
        <v>260</v>
      </c>
      <c r="AF85" s="137" t="s">
        <v>34</v>
      </c>
      <c r="AG85" s="137" t="s">
        <v>34</v>
      </c>
      <c r="AH85" s="137">
        <v>21</v>
      </c>
      <c r="AI85" s="137" t="s">
        <v>34</v>
      </c>
      <c r="AJ85" s="137" t="s">
        <v>34</v>
      </c>
      <c r="AK85" s="137">
        <v>8.6000000000000007E-2</v>
      </c>
      <c r="AM85" s="137">
        <v>43</v>
      </c>
      <c r="AN85" s="137" t="s">
        <v>34</v>
      </c>
      <c r="AO85" s="137" t="s">
        <v>34</v>
      </c>
      <c r="AQ85" s="137" t="s">
        <v>34</v>
      </c>
      <c r="AS85" s="137">
        <v>180</v>
      </c>
      <c r="AT85" s="137">
        <v>450</v>
      </c>
      <c r="AU85" s="137">
        <v>900</v>
      </c>
      <c r="AV85" s="137">
        <v>0.48</v>
      </c>
      <c r="AW85" s="137" t="s">
        <v>34</v>
      </c>
      <c r="AX85" s="137" t="s">
        <v>34</v>
      </c>
      <c r="AY85" s="137" t="s">
        <v>34</v>
      </c>
      <c r="AZ85" s="137" t="s">
        <v>34</v>
      </c>
      <c r="BA85" s="137" t="s">
        <v>34</v>
      </c>
      <c r="BB85" s="137" t="s">
        <v>34</v>
      </c>
      <c r="BC85" s="137" t="s">
        <v>34</v>
      </c>
      <c r="BD85" s="137" t="s">
        <v>34</v>
      </c>
      <c r="BE85" s="137" t="s">
        <v>34</v>
      </c>
      <c r="BF85" s="137" t="s">
        <v>34</v>
      </c>
      <c r="BG85" s="137" t="s">
        <v>34</v>
      </c>
      <c r="BH85" s="137" t="s">
        <v>34</v>
      </c>
      <c r="BI85" s="137" t="s">
        <v>34</v>
      </c>
      <c r="BJ85" s="137" t="s">
        <v>34</v>
      </c>
      <c r="BK85" s="137" t="s">
        <v>34</v>
      </c>
      <c r="BL85" s="137">
        <v>0.96</v>
      </c>
      <c r="BM85" s="137" t="s">
        <v>34</v>
      </c>
      <c r="BP85" s="137">
        <v>0.56000000000000005</v>
      </c>
      <c r="DQ85" s="137">
        <v>110</v>
      </c>
      <c r="DR85" s="137">
        <v>3.7</v>
      </c>
      <c r="DS85" s="137">
        <v>14</v>
      </c>
      <c r="DT85" s="137">
        <v>52</v>
      </c>
      <c r="DY85" s="137">
        <f t="shared" si="0"/>
        <v>1.9952623149688758E-4</v>
      </c>
    </row>
    <row r="86" spans="1:129" x14ac:dyDescent="0.25">
      <c r="A86" s="137">
        <v>4</v>
      </c>
      <c r="B86" s="137" t="s">
        <v>1214</v>
      </c>
      <c r="C86" s="152">
        <v>43948</v>
      </c>
      <c r="D86" s="137" t="s">
        <v>1220</v>
      </c>
      <c r="E86" s="137" t="s">
        <v>1037</v>
      </c>
      <c r="F86" s="137" t="s">
        <v>285</v>
      </c>
      <c r="G86" s="137">
        <v>2011</v>
      </c>
      <c r="I86" s="137" t="s">
        <v>1221</v>
      </c>
      <c r="L86" s="137">
        <v>21</v>
      </c>
      <c r="M86" s="137" t="s">
        <v>979</v>
      </c>
      <c r="N86" s="137" t="s">
        <v>980</v>
      </c>
      <c r="O86" s="137">
        <v>1000</v>
      </c>
      <c r="P86" s="137">
        <v>1000</v>
      </c>
      <c r="Q86" s="137" t="s">
        <v>1222</v>
      </c>
      <c r="R86" s="137">
        <v>87.5</v>
      </c>
      <c r="S86" s="137" t="s">
        <v>1213</v>
      </c>
      <c r="T86" s="137">
        <v>2.2000000000000002</v>
      </c>
      <c r="U86" s="137">
        <f t="shared" ref="U86:U92" si="1">P86/(L86*R86/100)</f>
        <v>54.42176870748299</v>
      </c>
      <c r="V86" s="137" t="s">
        <v>1190</v>
      </c>
      <c r="W86" s="140" t="s">
        <v>1223</v>
      </c>
      <c r="X86" s="137" t="s">
        <v>34</v>
      </c>
      <c r="Y86" s="137" t="s">
        <v>34</v>
      </c>
      <c r="Z86" s="137" t="s">
        <v>34</v>
      </c>
      <c r="AA86" s="137" t="s">
        <v>34</v>
      </c>
      <c r="AB86" s="137" t="s">
        <v>34</v>
      </c>
      <c r="AC86" s="137" t="s">
        <v>34</v>
      </c>
      <c r="AD86" s="137" t="s">
        <v>34</v>
      </c>
      <c r="AE86" s="137" t="s">
        <v>34</v>
      </c>
      <c r="AF86" s="137" t="s">
        <v>34</v>
      </c>
      <c r="AG86" s="137" t="s">
        <v>34</v>
      </c>
      <c r="AH86" s="137" t="s">
        <v>34</v>
      </c>
      <c r="AI86" s="137" t="s">
        <v>34</v>
      </c>
      <c r="AJ86" s="137" t="s">
        <v>34</v>
      </c>
      <c r="AK86" s="137" t="s">
        <v>34</v>
      </c>
      <c r="AM86" s="137" t="s">
        <v>34</v>
      </c>
      <c r="AN86" s="137" t="s">
        <v>34</v>
      </c>
      <c r="AO86" s="137" t="s">
        <v>34</v>
      </c>
      <c r="AQ86" s="137" t="s">
        <v>34</v>
      </c>
      <c r="AS86" s="137" t="s">
        <v>34</v>
      </c>
      <c r="AT86" s="137" t="s">
        <v>34</v>
      </c>
      <c r="AU86" s="137" t="s">
        <v>34</v>
      </c>
      <c r="AV86" s="137" t="s">
        <v>34</v>
      </c>
      <c r="AW86" s="137" t="s">
        <v>34</v>
      </c>
      <c r="AX86" s="137" t="s">
        <v>34</v>
      </c>
      <c r="AY86" s="137" t="s">
        <v>34</v>
      </c>
      <c r="AZ86" s="137" t="s">
        <v>34</v>
      </c>
      <c r="BA86" s="137" t="s">
        <v>34</v>
      </c>
      <c r="BB86" s="137" t="s">
        <v>34</v>
      </c>
      <c r="BC86" s="137" t="s">
        <v>34</v>
      </c>
      <c r="BD86" s="137" t="s">
        <v>34</v>
      </c>
      <c r="BE86" s="137" t="s">
        <v>34</v>
      </c>
      <c r="BF86" s="137" t="s">
        <v>34</v>
      </c>
      <c r="BG86" s="137" t="s">
        <v>34</v>
      </c>
      <c r="BH86" s="137" t="s">
        <v>34</v>
      </c>
      <c r="BI86" s="137" t="s">
        <v>34</v>
      </c>
      <c r="BJ86" s="137" t="s">
        <v>34</v>
      </c>
      <c r="BK86" s="137" t="s">
        <v>34</v>
      </c>
      <c r="BL86" s="137">
        <v>0.62</v>
      </c>
      <c r="BM86" s="137" t="s">
        <v>34</v>
      </c>
    </row>
    <row r="87" spans="1:129" x14ac:dyDescent="0.25">
      <c r="A87" s="137">
        <v>4</v>
      </c>
      <c r="B87" s="137" t="s">
        <v>1060</v>
      </c>
      <c r="C87" s="137" t="s">
        <v>1060</v>
      </c>
      <c r="D87" s="137" t="s">
        <v>1220</v>
      </c>
      <c r="E87" s="137" t="s">
        <v>1037</v>
      </c>
      <c r="F87" s="137" t="s">
        <v>285</v>
      </c>
      <c r="G87" s="137">
        <v>2011</v>
      </c>
      <c r="I87" s="137" t="s">
        <v>1221</v>
      </c>
      <c r="L87" s="137">
        <v>21</v>
      </c>
      <c r="M87" s="137" t="s">
        <v>979</v>
      </c>
      <c r="N87" s="137" t="s">
        <v>980</v>
      </c>
      <c r="O87" s="137">
        <v>1000</v>
      </c>
      <c r="P87" s="137">
        <v>1000</v>
      </c>
      <c r="Q87" s="137" t="s">
        <v>1224</v>
      </c>
      <c r="R87" s="137">
        <v>42.5</v>
      </c>
      <c r="S87" s="137" t="s">
        <v>1213</v>
      </c>
      <c r="T87" s="137">
        <v>2.2000000000000002</v>
      </c>
      <c r="U87" s="137">
        <f t="shared" si="1"/>
        <v>112.04481792717085</v>
      </c>
      <c r="V87" s="137" t="s">
        <v>1190</v>
      </c>
      <c r="W87" s="140" t="s">
        <v>1028</v>
      </c>
      <c r="X87" s="137">
        <v>1.8</v>
      </c>
      <c r="Y87" s="137" t="s">
        <v>34</v>
      </c>
      <c r="Z87" s="137" t="s">
        <v>34</v>
      </c>
      <c r="AA87" s="150">
        <v>0.1</v>
      </c>
      <c r="AB87" s="137" t="s">
        <v>34</v>
      </c>
      <c r="AC87" s="137" t="s">
        <v>34</v>
      </c>
      <c r="AD87" s="137" t="s">
        <v>34</v>
      </c>
      <c r="AE87" s="137">
        <v>150</v>
      </c>
      <c r="AF87" s="137" t="s">
        <v>34</v>
      </c>
      <c r="AG87" s="137" t="s">
        <v>34</v>
      </c>
      <c r="AH87" s="137">
        <v>3.6</v>
      </c>
      <c r="AI87" s="137" t="s">
        <v>34</v>
      </c>
      <c r="AJ87" s="137" t="s">
        <v>34</v>
      </c>
      <c r="AK87" s="137">
        <v>9.1999999999999998E-2</v>
      </c>
      <c r="AM87" s="137">
        <v>20</v>
      </c>
      <c r="AN87" s="137" t="s">
        <v>34</v>
      </c>
      <c r="AO87" s="137" t="s">
        <v>34</v>
      </c>
      <c r="AQ87" s="137" t="s">
        <v>34</v>
      </c>
      <c r="AS87" s="137">
        <v>81</v>
      </c>
      <c r="AT87" s="137">
        <v>150</v>
      </c>
      <c r="AU87" s="137">
        <v>900</v>
      </c>
      <c r="AV87" s="137">
        <v>0.51</v>
      </c>
      <c r="AW87" s="137" t="s">
        <v>34</v>
      </c>
      <c r="AX87" s="137" t="s">
        <v>34</v>
      </c>
      <c r="AY87" s="137" t="s">
        <v>34</v>
      </c>
      <c r="AZ87" s="137" t="s">
        <v>34</v>
      </c>
      <c r="BA87" s="137" t="s">
        <v>34</v>
      </c>
      <c r="BB87" s="137" t="s">
        <v>34</v>
      </c>
      <c r="BC87" s="137" t="s">
        <v>34</v>
      </c>
      <c r="BD87" s="137" t="s">
        <v>34</v>
      </c>
      <c r="BE87" s="137" t="s">
        <v>34</v>
      </c>
      <c r="BF87" s="137" t="s">
        <v>34</v>
      </c>
      <c r="BG87" s="137" t="s">
        <v>34</v>
      </c>
      <c r="BH87" s="137" t="s">
        <v>34</v>
      </c>
      <c r="BI87" s="137" t="s">
        <v>34</v>
      </c>
      <c r="BJ87" s="137" t="s">
        <v>34</v>
      </c>
      <c r="BK87" s="137" t="s">
        <v>34</v>
      </c>
      <c r="BL87" s="137">
        <v>1.1000000000000001</v>
      </c>
      <c r="BM87" s="137" t="s">
        <v>34</v>
      </c>
      <c r="BP87" s="137">
        <v>0.34</v>
      </c>
      <c r="DQ87" s="137">
        <v>140</v>
      </c>
      <c r="DR87" s="137">
        <v>5.2</v>
      </c>
      <c r="DS87" s="137">
        <v>10</v>
      </c>
      <c r="DT87" s="137">
        <v>56</v>
      </c>
      <c r="DY87" s="137">
        <f t="shared" si="0"/>
        <v>6.3095734448019212E-6</v>
      </c>
    </row>
    <row r="88" spans="1:129" x14ac:dyDescent="0.25">
      <c r="A88" s="137">
        <v>4</v>
      </c>
      <c r="B88" s="137" t="s">
        <v>1214</v>
      </c>
      <c r="C88" s="152">
        <v>43948</v>
      </c>
      <c r="D88" s="137" t="s">
        <v>1220</v>
      </c>
      <c r="E88" s="137" t="s">
        <v>1037</v>
      </c>
      <c r="F88" s="137" t="s">
        <v>285</v>
      </c>
      <c r="G88" s="137">
        <v>2011</v>
      </c>
      <c r="I88" s="137" t="s">
        <v>1221</v>
      </c>
      <c r="L88" s="137">
        <v>21</v>
      </c>
      <c r="M88" s="137" t="s">
        <v>979</v>
      </c>
      <c r="N88" s="137" t="s">
        <v>980</v>
      </c>
      <c r="O88" s="137">
        <v>1000</v>
      </c>
      <c r="P88" s="137">
        <v>1000</v>
      </c>
      <c r="Q88" s="137" t="s">
        <v>1224</v>
      </c>
      <c r="R88" s="137">
        <v>42.5</v>
      </c>
      <c r="S88" s="137" t="s">
        <v>1213</v>
      </c>
      <c r="T88" s="137">
        <v>2.2000000000000002</v>
      </c>
      <c r="U88" s="137">
        <f t="shared" si="1"/>
        <v>112.04481792717085</v>
      </c>
      <c r="V88" s="137" t="s">
        <v>1190</v>
      </c>
      <c r="W88" s="140" t="s">
        <v>1223</v>
      </c>
      <c r="X88" s="137" t="s">
        <v>34</v>
      </c>
      <c r="Y88" s="137" t="s">
        <v>34</v>
      </c>
      <c r="Z88" s="137" t="s">
        <v>34</v>
      </c>
      <c r="AA88" s="137" t="s">
        <v>34</v>
      </c>
      <c r="AB88" s="137" t="s">
        <v>34</v>
      </c>
      <c r="AC88" s="137" t="s">
        <v>34</v>
      </c>
      <c r="AD88" s="137" t="s">
        <v>34</v>
      </c>
      <c r="AE88" s="137" t="s">
        <v>34</v>
      </c>
      <c r="AF88" s="137" t="s">
        <v>34</v>
      </c>
      <c r="AG88" s="137" t="s">
        <v>34</v>
      </c>
      <c r="AH88" s="137" t="s">
        <v>34</v>
      </c>
      <c r="AI88" s="137" t="s">
        <v>34</v>
      </c>
      <c r="AJ88" s="137" t="s">
        <v>34</v>
      </c>
      <c r="AK88" s="137" t="s">
        <v>34</v>
      </c>
      <c r="AM88" s="137" t="s">
        <v>34</v>
      </c>
      <c r="AN88" s="137" t="s">
        <v>34</v>
      </c>
      <c r="AO88" s="137" t="s">
        <v>34</v>
      </c>
      <c r="AQ88" s="137" t="s">
        <v>34</v>
      </c>
      <c r="AS88" s="137" t="s">
        <v>34</v>
      </c>
      <c r="AT88" s="137" t="s">
        <v>34</v>
      </c>
      <c r="AU88" s="137" t="s">
        <v>34</v>
      </c>
      <c r="AV88" s="137" t="s">
        <v>34</v>
      </c>
      <c r="AW88" s="137" t="s">
        <v>34</v>
      </c>
      <c r="AX88" s="137" t="s">
        <v>34</v>
      </c>
      <c r="AY88" s="137" t="s">
        <v>34</v>
      </c>
      <c r="AZ88" s="137" t="s">
        <v>34</v>
      </c>
      <c r="BA88" s="137" t="s">
        <v>34</v>
      </c>
      <c r="BB88" s="137" t="s">
        <v>34</v>
      </c>
      <c r="BC88" s="137" t="s">
        <v>34</v>
      </c>
      <c r="BD88" s="137" t="s">
        <v>34</v>
      </c>
      <c r="BE88" s="137" t="s">
        <v>34</v>
      </c>
      <c r="BF88" s="137" t="s">
        <v>34</v>
      </c>
      <c r="BG88" s="137" t="s">
        <v>34</v>
      </c>
      <c r="BH88" s="137" t="s">
        <v>34</v>
      </c>
      <c r="BI88" s="137" t="s">
        <v>34</v>
      </c>
      <c r="BJ88" s="137" t="s">
        <v>34</v>
      </c>
      <c r="BK88" s="137" t="s">
        <v>34</v>
      </c>
      <c r="BL88" s="137">
        <v>0.65</v>
      </c>
      <c r="BM88" s="137" t="s">
        <v>34</v>
      </c>
    </row>
    <row r="89" spans="1:129" x14ac:dyDescent="0.25">
      <c r="A89" s="137">
        <v>4</v>
      </c>
      <c r="B89" s="137" t="s">
        <v>1060</v>
      </c>
      <c r="C89" s="137" t="s">
        <v>1060</v>
      </c>
      <c r="D89" s="137" t="s">
        <v>1220</v>
      </c>
      <c r="E89" s="137" t="s">
        <v>1037</v>
      </c>
      <c r="F89" s="137" t="s">
        <v>285</v>
      </c>
      <c r="G89" s="137">
        <v>2011</v>
      </c>
      <c r="I89" s="137" t="s">
        <v>1221</v>
      </c>
      <c r="L89" s="137">
        <v>21</v>
      </c>
      <c r="M89" s="137" t="s">
        <v>979</v>
      </c>
      <c r="N89" s="137" t="s">
        <v>980</v>
      </c>
      <c r="O89" s="137">
        <v>1000</v>
      </c>
      <c r="P89" s="137">
        <v>1000</v>
      </c>
      <c r="Q89" s="137" t="s">
        <v>1222</v>
      </c>
      <c r="R89" s="137">
        <v>87.5</v>
      </c>
      <c r="S89" s="137" t="s">
        <v>1213</v>
      </c>
      <c r="T89" s="137">
        <v>1</v>
      </c>
      <c r="U89" s="137">
        <f t="shared" si="1"/>
        <v>54.42176870748299</v>
      </c>
      <c r="V89" s="137" t="s">
        <v>1190</v>
      </c>
      <c r="W89" s="140" t="s">
        <v>1028</v>
      </c>
      <c r="X89" s="150">
        <v>0.5</v>
      </c>
      <c r="Y89" s="137" t="s">
        <v>34</v>
      </c>
      <c r="Z89" s="137" t="s">
        <v>34</v>
      </c>
      <c r="AA89" s="150">
        <v>0.1</v>
      </c>
      <c r="AB89" s="137" t="s">
        <v>34</v>
      </c>
      <c r="AC89" s="137" t="s">
        <v>34</v>
      </c>
      <c r="AD89" s="137" t="s">
        <v>34</v>
      </c>
      <c r="AE89" s="137">
        <v>110</v>
      </c>
      <c r="AF89" s="137" t="s">
        <v>34</v>
      </c>
      <c r="AG89" s="137" t="s">
        <v>34</v>
      </c>
      <c r="AH89" s="137">
        <v>5.8</v>
      </c>
      <c r="AI89" s="137" t="s">
        <v>34</v>
      </c>
      <c r="AJ89" s="137" t="s">
        <v>34</v>
      </c>
      <c r="AK89" s="137">
        <v>9.8999999999999991E-2</v>
      </c>
      <c r="AM89" s="137">
        <v>19</v>
      </c>
      <c r="AN89" s="137" t="s">
        <v>34</v>
      </c>
      <c r="AO89" s="137" t="s">
        <v>34</v>
      </c>
      <c r="AQ89" s="137" t="s">
        <v>34</v>
      </c>
      <c r="AS89" s="137">
        <v>49</v>
      </c>
      <c r="AT89" s="137">
        <v>110</v>
      </c>
      <c r="AU89" s="137">
        <v>890</v>
      </c>
      <c r="AV89" s="137">
        <v>0.52</v>
      </c>
      <c r="AW89" s="137" t="s">
        <v>34</v>
      </c>
      <c r="AX89" s="137" t="s">
        <v>34</v>
      </c>
      <c r="AY89" s="137" t="s">
        <v>34</v>
      </c>
      <c r="AZ89" s="137" t="s">
        <v>34</v>
      </c>
      <c r="BA89" s="137" t="s">
        <v>34</v>
      </c>
      <c r="BB89" s="137" t="s">
        <v>34</v>
      </c>
      <c r="BC89" s="137" t="s">
        <v>34</v>
      </c>
      <c r="BD89" s="137" t="s">
        <v>34</v>
      </c>
      <c r="BE89" s="137" t="s">
        <v>34</v>
      </c>
      <c r="BF89" s="137" t="s">
        <v>34</v>
      </c>
      <c r="BG89" s="137" t="s">
        <v>34</v>
      </c>
      <c r="BH89" s="137" t="s">
        <v>34</v>
      </c>
      <c r="BI89" s="137" t="s">
        <v>34</v>
      </c>
      <c r="BJ89" s="137" t="s">
        <v>34</v>
      </c>
      <c r="BK89" s="137" t="s">
        <v>34</v>
      </c>
      <c r="BL89" s="137">
        <v>1.8</v>
      </c>
      <c r="BM89" s="137" t="s">
        <v>34</v>
      </c>
      <c r="BP89" s="137">
        <v>0.36</v>
      </c>
      <c r="DQ89" s="137">
        <v>330</v>
      </c>
      <c r="DR89" s="137">
        <v>5.5</v>
      </c>
      <c r="DS89" s="137">
        <v>15</v>
      </c>
      <c r="DT89" s="137">
        <v>48</v>
      </c>
      <c r="DY89" s="137">
        <f t="shared" si="0"/>
        <v>3.1622776601683767E-6</v>
      </c>
    </row>
    <row r="90" spans="1:129" x14ac:dyDescent="0.25">
      <c r="A90" s="137">
        <v>4</v>
      </c>
      <c r="B90" s="137" t="s">
        <v>1214</v>
      </c>
      <c r="C90" s="152">
        <v>43948</v>
      </c>
      <c r="D90" s="137" t="s">
        <v>1220</v>
      </c>
      <c r="E90" s="137" t="s">
        <v>1037</v>
      </c>
      <c r="F90" s="137" t="s">
        <v>285</v>
      </c>
      <c r="G90" s="137">
        <v>2011</v>
      </c>
      <c r="I90" s="137" t="s">
        <v>1221</v>
      </c>
      <c r="L90" s="137">
        <v>21</v>
      </c>
      <c r="M90" s="137" t="s">
        <v>979</v>
      </c>
      <c r="N90" s="137" t="s">
        <v>980</v>
      </c>
      <c r="O90" s="137">
        <v>1000</v>
      </c>
      <c r="P90" s="137">
        <v>1000</v>
      </c>
      <c r="Q90" s="137" t="s">
        <v>1222</v>
      </c>
      <c r="R90" s="137">
        <v>87.5</v>
      </c>
      <c r="S90" s="137" t="s">
        <v>1213</v>
      </c>
      <c r="T90" s="137">
        <v>1</v>
      </c>
      <c r="U90" s="137">
        <f t="shared" si="1"/>
        <v>54.42176870748299</v>
      </c>
      <c r="V90" s="137" t="s">
        <v>1190</v>
      </c>
      <c r="W90" s="140" t="s">
        <v>1223</v>
      </c>
      <c r="X90" s="137" t="s">
        <v>34</v>
      </c>
      <c r="Y90" s="137" t="s">
        <v>34</v>
      </c>
      <c r="Z90" s="137" t="s">
        <v>34</v>
      </c>
      <c r="AA90" s="137" t="s">
        <v>34</v>
      </c>
      <c r="AB90" s="137" t="s">
        <v>34</v>
      </c>
      <c r="AC90" s="137" t="s">
        <v>34</v>
      </c>
      <c r="AD90" s="137" t="s">
        <v>34</v>
      </c>
      <c r="AE90" s="137" t="s">
        <v>34</v>
      </c>
      <c r="AF90" s="137" t="s">
        <v>34</v>
      </c>
      <c r="AG90" s="137" t="s">
        <v>34</v>
      </c>
      <c r="AH90" s="137" t="s">
        <v>34</v>
      </c>
      <c r="AI90" s="137" t="s">
        <v>34</v>
      </c>
      <c r="AJ90" s="137" t="s">
        <v>34</v>
      </c>
      <c r="AK90" s="137" t="s">
        <v>34</v>
      </c>
      <c r="AM90" s="137" t="s">
        <v>34</v>
      </c>
      <c r="AN90" s="137" t="s">
        <v>34</v>
      </c>
      <c r="AO90" s="137" t="s">
        <v>34</v>
      </c>
      <c r="AQ90" s="137" t="s">
        <v>34</v>
      </c>
      <c r="AS90" s="137" t="s">
        <v>34</v>
      </c>
      <c r="AT90" s="137" t="s">
        <v>34</v>
      </c>
      <c r="AU90" s="137" t="s">
        <v>34</v>
      </c>
      <c r="AV90" s="137" t="s">
        <v>34</v>
      </c>
      <c r="AW90" s="137" t="s">
        <v>34</v>
      </c>
      <c r="AX90" s="137" t="s">
        <v>34</v>
      </c>
      <c r="AY90" s="137" t="s">
        <v>34</v>
      </c>
      <c r="AZ90" s="137" t="s">
        <v>34</v>
      </c>
      <c r="BA90" s="137" t="s">
        <v>34</v>
      </c>
      <c r="BB90" s="137" t="s">
        <v>34</v>
      </c>
      <c r="BC90" s="137" t="s">
        <v>34</v>
      </c>
      <c r="BD90" s="137" t="s">
        <v>34</v>
      </c>
      <c r="BE90" s="137" t="s">
        <v>34</v>
      </c>
      <c r="BF90" s="137" t="s">
        <v>34</v>
      </c>
      <c r="BG90" s="137" t="s">
        <v>34</v>
      </c>
      <c r="BH90" s="137" t="s">
        <v>34</v>
      </c>
      <c r="BI90" s="137" t="s">
        <v>34</v>
      </c>
      <c r="BJ90" s="137" t="s">
        <v>34</v>
      </c>
      <c r="BK90" s="137" t="s">
        <v>34</v>
      </c>
      <c r="BL90" s="137">
        <v>0.78</v>
      </c>
      <c r="BM90" s="137" t="s">
        <v>34</v>
      </c>
    </row>
    <row r="91" spans="1:129" x14ac:dyDescent="0.25">
      <c r="A91" s="137">
        <v>4</v>
      </c>
      <c r="B91" s="137" t="s">
        <v>1060</v>
      </c>
      <c r="C91" s="137" t="s">
        <v>1060</v>
      </c>
      <c r="D91" s="137" t="s">
        <v>1220</v>
      </c>
      <c r="E91" s="137" t="s">
        <v>1037</v>
      </c>
      <c r="F91" s="137" t="s">
        <v>285</v>
      </c>
      <c r="G91" s="137">
        <v>2011</v>
      </c>
      <c r="I91" s="137" t="s">
        <v>1221</v>
      </c>
      <c r="L91" s="137">
        <v>21</v>
      </c>
      <c r="M91" s="137" t="s">
        <v>979</v>
      </c>
      <c r="N91" s="137" t="s">
        <v>980</v>
      </c>
      <c r="O91" s="137">
        <v>1000</v>
      </c>
      <c r="P91" s="137">
        <v>1000</v>
      </c>
      <c r="Q91" s="137" t="s">
        <v>1224</v>
      </c>
      <c r="R91" s="137">
        <v>42.5</v>
      </c>
      <c r="S91" s="137" t="s">
        <v>1213</v>
      </c>
      <c r="T91" s="137">
        <v>1</v>
      </c>
      <c r="U91" s="137">
        <f t="shared" si="1"/>
        <v>112.04481792717085</v>
      </c>
      <c r="V91" s="137" t="s">
        <v>1190</v>
      </c>
      <c r="W91" s="140" t="s">
        <v>1028</v>
      </c>
      <c r="X91" s="150">
        <v>0.5</v>
      </c>
      <c r="Y91" s="137" t="s">
        <v>34</v>
      </c>
      <c r="Z91" s="137" t="s">
        <v>34</v>
      </c>
      <c r="AA91" s="150">
        <v>0.1</v>
      </c>
      <c r="AB91" s="137" t="s">
        <v>34</v>
      </c>
      <c r="AC91" s="137" t="s">
        <v>34</v>
      </c>
      <c r="AD91" s="137" t="s">
        <v>34</v>
      </c>
      <c r="AE91" s="137">
        <v>150</v>
      </c>
      <c r="AF91" s="137" t="s">
        <v>34</v>
      </c>
      <c r="AG91" s="137" t="s">
        <v>34</v>
      </c>
      <c r="AH91" s="137">
        <v>3.8</v>
      </c>
      <c r="AI91" s="137" t="s">
        <v>34</v>
      </c>
      <c r="AJ91" s="137" t="s">
        <v>34</v>
      </c>
      <c r="AK91" s="137">
        <v>6.4000000000000001E-2</v>
      </c>
      <c r="AM91" s="137">
        <v>9.1</v>
      </c>
      <c r="AN91" s="137" t="s">
        <v>34</v>
      </c>
      <c r="AO91" s="137" t="s">
        <v>34</v>
      </c>
      <c r="AQ91" s="137" t="s">
        <v>34</v>
      </c>
      <c r="AS91" s="137">
        <v>25</v>
      </c>
      <c r="AT91" s="137">
        <v>98</v>
      </c>
      <c r="AU91" s="137">
        <v>870</v>
      </c>
      <c r="AV91" s="137">
        <v>0.56999999999999995</v>
      </c>
      <c r="AW91" s="137" t="s">
        <v>34</v>
      </c>
      <c r="AX91" s="137" t="s">
        <v>34</v>
      </c>
      <c r="AY91" s="137" t="s">
        <v>34</v>
      </c>
      <c r="AZ91" s="137" t="s">
        <v>34</v>
      </c>
      <c r="BA91" s="137" t="s">
        <v>34</v>
      </c>
      <c r="BB91" s="137" t="s">
        <v>34</v>
      </c>
      <c r="BC91" s="137" t="s">
        <v>34</v>
      </c>
      <c r="BD91" s="137" t="s">
        <v>34</v>
      </c>
      <c r="BE91" s="137" t="s">
        <v>34</v>
      </c>
      <c r="BF91" s="137" t="s">
        <v>34</v>
      </c>
      <c r="BG91" s="137" t="s">
        <v>34</v>
      </c>
      <c r="BH91" s="137" t="s">
        <v>34</v>
      </c>
      <c r="BI91" s="137" t="s">
        <v>34</v>
      </c>
      <c r="BJ91" s="137" t="s">
        <v>34</v>
      </c>
      <c r="BK91" s="137" t="s">
        <v>34</v>
      </c>
      <c r="BL91" s="137">
        <v>1.6</v>
      </c>
      <c r="BM91" s="137" t="s">
        <v>34</v>
      </c>
      <c r="BP91" s="137">
        <v>0.22</v>
      </c>
      <c r="DQ91" s="137">
        <v>200</v>
      </c>
      <c r="DR91" s="137">
        <v>5.8</v>
      </c>
      <c r="DS91" s="137">
        <v>12</v>
      </c>
      <c r="DT91" s="137">
        <v>46</v>
      </c>
      <c r="DY91" s="137">
        <f t="shared" si="0"/>
        <v>1.5848931924611111E-6</v>
      </c>
    </row>
    <row r="92" spans="1:129" x14ac:dyDescent="0.25">
      <c r="A92" s="137">
        <v>4</v>
      </c>
      <c r="B92" s="137" t="s">
        <v>1214</v>
      </c>
      <c r="C92" s="152">
        <v>43948</v>
      </c>
      <c r="D92" s="137" t="s">
        <v>1220</v>
      </c>
      <c r="E92" s="137" t="s">
        <v>1037</v>
      </c>
      <c r="F92" s="137" t="s">
        <v>285</v>
      </c>
      <c r="G92" s="137">
        <v>2011</v>
      </c>
      <c r="I92" s="137" t="s">
        <v>1221</v>
      </c>
      <c r="L92" s="137">
        <v>21</v>
      </c>
      <c r="M92" s="137" t="s">
        <v>979</v>
      </c>
      <c r="N92" s="137" t="s">
        <v>980</v>
      </c>
      <c r="O92" s="137">
        <v>1000</v>
      </c>
      <c r="P92" s="137">
        <v>1000</v>
      </c>
      <c r="Q92" s="137" t="s">
        <v>1224</v>
      </c>
      <c r="R92" s="137">
        <v>42.5</v>
      </c>
      <c r="S92" s="137" t="s">
        <v>1213</v>
      </c>
      <c r="T92" s="137">
        <v>1</v>
      </c>
      <c r="U92" s="137">
        <f t="shared" si="1"/>
        <v>112.04481792717085</v>
      </c>
      <c r="V92" s="137" t="s">
        <v>1190</v>
      </c>
      <c r="W92" s="140" t="s">
        <v>1223</v>
      </c>
      <c r="X92" s="137" t="s">
        <v>34</v>
      </c>
      <c r="Y92" s="137" t="s">
        <v>34</v>
      </c>
      <c r="Z92" s="137" t="s">
        <v>34</v>
      </c>
      <c r="AA92" s="137" t="s">
        <v>34</v>
      </c>
      <c r="AB92" s="137" t="s">
        <v>34</v>
      </c>
      <c r="AC92" s="137" t="s">
        <v>34</v>
      </c>
      <c r="AD92" s="137" t="s">
        <v>34</v>
      </c>
      <c r="AE92" s="137" t="s">
        <v>34</v>
      </c>
      <c r="AF92" s="137" t="s">
        <v>34</v>
      </c>
      <c r="AG92" s="137" t="s">
        <v>34</v>
      </c>
      <c r="AH92" s="137" t="s">
        <v>34</v>
      </c>
      <c r="AI92" s="137" t="s">
        <v>34</v>
      </c>
      <c r="AJ92" s="137" t="s">
        <v>34</v>
      </c>
      <c r="AK92" s="137" t="s">
        <v>34</v>
      </c>
      <c r="AM92" s="137" t="s">
        <v>34</v>
      </c>
      <c r="AN92" s="137" t="s">
        <v>34</v>
      </c>
      <c r="AO92" s="137" t="s">
        <v>34</v>
      </c>
      <c r="AQ92" s="137" t="s">
        <v>34</v>
      </c>
      <c r="AS92" s="137" t="s">
        <v>34</v>
      </c>
      <c r="AT92" s="137" t="s">
        <v>34</v>
      </c>
      <c r="AU92" s="137" t="s">
        <v>34</v>
      </c>
      <c r="AV92" s="137" t="s">
        <v>34</v>
      </c>
      <c r="AW92" s="137" t="s">
        <v>34</v>
      </c>
      <c r="AX92" s="137" t="s">
        <v>34</v>
      </c>
      <c r="AY92" s="137" t="s">
        <v>34</v>
      </c>
      <c r="AZ92" s="137" t="s">
        <v>34</v>
      </c>
      <c r="BA92" s="137" t="s">
        <v>34</v>
      </c>
      <c r="BB92" s="137" t="s">
        <v>34</v>
      </c>
      <c r="BC92" s="137" t="s">
        <v>34</v>
      </c>
      <c r="BD92" s="137" t="s">
        <v>34</v>
      </c>
      <c r="BE92" s="137" t="s">
        <v>34</v>
      </c>
      <c r="BF92" s="137" t="s">
        <v>34</v>
      </c>
      <c r="BG92" s="137" t="s">
        <v>34</v>
      </c>
      <c r="BH92" s="137" t="s">
        <v>34</v>
      </c>
      <c r="BI92" s="137" t="s">
        <v>34</v>
      </c>
      <c r="BJ92" s="137" t="s">
        <v>34</v>
      </c>
      <c r="BK92" s="137" t="s">
        <v>34</v>
      </c>
      <c r="BL92" s="137">
        <v>0.86</v>
      </c>
      <c r="BM92" s="137" t="s">
        <v>34</v>
      </c>
    </row>
    <row r="93" spans="1:129" x14ac:dyDescent="0.25">
      <c r="A93" s="137">
        <v>4</v>
      </c>
      <c r="B93" s="137" t="s">
        <v>1060</v>
      </c>
      <c r="C93" s="137" t="s">
        <v>1060</v>
      </c>
      <c r="D93" s="137" t="s">
        <v>1220</v>
      </c>
      <c r="E93" s="137" t="s">
        <v>1037</v>
      </c>
      <c r="F93" s="137" t="s">
        <v>285</v>
      </c>
      <c r="G93" s="137">
        <v>2011</v>
      </c>
      <c r="I93" s="137" t="s">
        <v>1221</v>
      </c>
      <c r="L93" s="137">
        <v>21</v>
      </c>
      <c r="M93" s="137" t="s">
        <v>979</v>
      </c>
      <c r="N93" s="137" t="s">
        <v>988</v>
      </c>
      <c r="O93" s="137">
        <v>900</v>
      </c>
      <c r="Q93" s="137" t="s">
        <v>1222</v>
      </c>
      <c r="R93" s="137">
        <v>87.5</v>
      </c>
      <c r="S93" s="137" t="s">
        <v>1213</v>
      </c>
      <c r="T93" s="137">
        <v>2.2000000000000002</v>
      </c>
      <c r="V93" s="137" t="s">
        <v>1193</v>
      </c>
      <c r="W93" s="140" t="s">
        <v>1225</v>
      </c>
      <c r="X93" s="137">
        <v>3.4</v>
      </c>
      <c r="Y93" s="137" t="s">
        <v>34</v>
      </c>
      <c r="Z93" s="137" t="s">
        <v>34</v>
      </c>
      <c r="AA93" s="150">
        <v>2.5000000000000001E-2</v>
      </c>
      <c r="AB93" s="137" t="s">
        <v>34</v>
      </c>
      <c r="AC93" s="137" t="s">
        <v>34</v>
      </c>
      <c r="AD93" s="137" t="s">
        <v>34</v>
      </c>
      <c r="AE93" s="137">
        <v>560</v>
      </c>
      <c r="AF93" s="137" t="s">
        <v>34</v>
      </c>
      <c r="AG93" s="137" t="s">
        <v>34</v>
      </c>
      <c r="AH93" s="137">
        <v>24</v>
      </c>
      <c r="AI93" s="137" t="s">
        <v>34</v>
      </c>
      <c r="AJ93" s="137" t="s">
        <v>34</v>
      </c>
      <c r="AK93" s="137">
        <v>8.3000000000000004E-2</v>
      </c>
      <c r="AM93" s="137">
        <v>1200</v>
      </c>
      <c r="AN93" s="137" t="s">
        <v>34</v>
      </c>
      <c r="AO93" s="137" t="s">
        <v>34</v>
      </c>
      <c r="AQ93" s="137" t="s">
        <v>34</v>
      </c>
      <c r="AS93" s="137">
        <v>4600</v>
      </c>
      <c r="AT93" s="137">
        <v>510</v>
      </c>
      <c r="AU93" s="137">
        <v>1800</v>
      </c>
      <c r="AV93" s="137">
        <v>0.71</v>
      </c>
      <c r="AW93" s="137" t="s">
        <v>34</v>
      </c>
      <c r="AX93" s="137" t="s">
        <v>34</v>
      </c>
      <c r="AY93" s="137" t="s">
        <v>34</v>
      </c>
      <c r="AZ93" s="137" t="s">
        <v>34</v>
      </c>
      <c r="BA93" s="137" t="s">
        <v>34</v>
      </c>
      <c r="BB93" s="137" t="s">
        <v>34</v>
      </c>
      <c r="BC93" s="137" t="s">
        <v>34</v>
      </c>
      <c r="BD93" s="137" t="s">
        <v>34</v>
      </c>
      <c r="BE93" s="137" t="s">
        <v>34</v>
      </c>
      <c r="BF93" s="137" t="s">
        <v>34</v>
      </c>
      <c r="BG93" s="137" t="s">
        <v>34</v>
      </c>
      <c r="BH93" s="137" t="s">
        <v>34</v>
      </c>
      <c r="BI93" s="137" t="s">
        <v>34</v>
      </c>
      <c r="BJ93" s="137" t="s">
        <v>34</v>
      </c>
      <c r="BK93" s="137" t="s">
        <v>34</v>
      </c>
      <c r="BL93" s="137">
        <v>9.1999999999999993</v>
      </c>
      <c r="BM93" s="137" t="s">
        <v>34</v>
      </c>
      <c r="BP93" s="137">
        <v>24</v>
      </c>
      <c r="DQ93" s="137">
        <v>500</v>
      </c>
      <c r="DR93" s="137">
        <v>5.9</v>
      </c>
      <c r="DS93" s="137">
        <v>91</v>
      </c>
      <c r="DT93" s="137">
        <v>450</v>
      </c>
      <c r="DY93" s="137">
        <f t="shared" si="0"/>
        <v>1.2589254117941642E-6</v>
      </c>
    </row>
    <row r="94" spans="1:129" x14ac:dyDescent="0.25">
      <c r="A94" s="137">
        <v>4</v>
      </c>
      <c r="B94" s="137" t="s">
        <v>1060</v>
      </c>
      <c r="C94" s="137" t="s">
        <v>1060</v>
      </c>
      <c r="D94" s="137" t="s">
        <v>1220</v>
      </c>
      <c r="E94" s="137" t="s">
        <v>1037</v>
      </c>
      <c r="F94" s="137" t="s">
        <v>285</v>
      </c>
      <c r="G94" s="137">
        <v>2011</v>
      </c>
      <c r="I94" s="137" t="s">
        <v>1221</v>
      </c>
      <c r="L94" s="137">
        <v>21</v>
      </c>
      <c r="M94" s="137" t="s">
        <v>979</v>
      </c>
      <c r="N94" s="137" t="s">
        <v>1032</v>
      </c>
      <c r="O94" s="137">
        <v>900</v>
      </c>
      <c r="Q94" s="137" t="s">
        <v>1222</v>
      </c>
      <c r="R94" s="137">
        <v>87.5</v>
      </c>
      <c r="S94" s="137" t="s">
        <v>1213</v>
      </c>
      <c r="T94" s="137">
        <v>2.2000000000000002</v>
      </c>
      <c r="V94" s="137" t="s">
        <v>1193</v>
      </c>
      <c r="W94" s="140" t="s">
        <v>1226</v>
      </c>
      <c r="X94" s="137">
        <v>12</v>
      </c>
      <c r="Y94" s="137" t="s">
        <v>34</v>
      </c>
      <c r="Z94" s="137" t="s">
        <v>34</v>
      </c>
      <c r="AA94" s="150">
        <v>2.5000000000000001E-2</v>
      </c>
      <c r="AB94" s="137" t="s">
        <v>34</v>
      </c>
      <c r="AC94" s="137" t="s">
        <v>34</v>
      </c>
      <c r="AD94" s="137" t="s">
        <v>34</v>
      </c>
      <c r="AE94" s="137">
        <v>740</v>
      </c>
      <c r="AF94" s="137" t="s">
        <v>34</v>
      </c>
      <c r="AG94" s="137" t="s">
        <v>34</v>
      </c>
      <c r="AH94" s="137">
        <v>29</v>
      </c>
      <c r="AI94" s="137" t="s">
        <v>34</v>
      </c>
      <c r="AJ94" s="137" t="s">
        <v>34</v>
      </c>
      <c r="AK94" s="137">
        <v>0.12000000000000001</v>
      </c>
      <c r="AM94" s="137">
        <v>4500</v>
      </c>
      <c r="AN94" s="137" t="s">
        <v>34</v>
      </c>
      <c r="AO94" s="137" t="s">
        <v>34</v>
      </c>
      <c r="AQ94" s="137" t="s">
        <v>34</v>
      </c>
      <c r="AS94" s="137">
        <v>17000</v>
      </c>
      <c r="AT94" s="137">
        <v>280</v>
      </c>
      <c r="AU94" s="137">
        <v>6400</v>
      </c>
      <c r="AV94" s="137">
        <v>0.71</v>
      </c>
      <c r="AW94" s="137" t="s">
        <v>34</v>
      </c>
      <c r="AX94" s="137" t="s">
        <v>34</v>
      </c>
      <c r="AY94" s="137" t="s">
        <v>34</v>
      </c>
      <c r="AZ94" s="137" t="s">
        <v>34</v>
      </c>
      <c r="BA94" s="137" t="s">
        <v>34</v>
      </c>
      <c r="BB94" s="137" t="s">
        <v>34</v>
      </c>
      <c r="BC94" s="137" t="s">
        <v>34</v>
      </c>
      <c r="BD94" s="137" t="s">
        <v>34</v>
      </c>
      <c r="BE94" s="137" t="s">
        <v>34</v>
      </c>
      <c r="BF94" s="137" t="s">
        <v>34</v>
      </c>
      <c r="BG94" s="137" t="s">
        <v>34</v>
      </c>
      <c r="BH94" s="137" t="s">
        <v>34</v>
      </c>
      <c r="BI94" s="137" t="s">
        <v>34</v>
      </c>
      <c r="BJ94" s="137" t="s">
        <v>34</v>
      </c>
      <c r="BK94" s="137" t="s">
        <v>34</v>
      </c>
      <c r="BL94" s="137">
        <v>16</v>
      </c>
      <c r="BM94" s="137" t="s">
        <v>34</v>
      </c>
      <c r="BP94" s="137">
        <v>120</v>
      </c>
      <c r="DQ94" s="137">
        <v>4500</v>
      </c>
      <c r="DR94" s="137">
        <v>6.5</v>
      </c>
      <c r="DS94" s="137">
        <v>350</v>
      </c>
      <c r="DT94" s="137">
        <v>1000</v>
      </c>
      <c r="DY94" s="137">
        <f t="shared" si="0"/>
        <v>3.1622776601683734E-7</v>
      </c>
    </row>
    <row r="95" spans="1:129" x14ac:dyDescent="0.25">
      <c r="A95" s="137">
        <v>4</v>
      </c>
      <c r="B95" s="137" t="s">
        <v>1060</v>
      </c>
      <c r="C95" s="137" t="s">
        <v>1060</v>
      </c>
      <c r="D95" s="137" t="s">
        <v>1220</v>
      </c>
      <c r="E95" s="137" t="s">
        <v>1037</v>
      </c>
      <c r="F95" s="137" t="s">
        <v>285</v>
      </c>
      <c r="G95" s="137">
        <v>2011</v>
      </c>
      <c r="I95" s="137" t="s">
        <v>1221</v>
      </c>
      <c r="L95" s="137">
        <v>21</v>
      </c>
      <c r="M95" s="137" t="s">
        <v>979</v>
      </c>
      <c r="N95" s="137" t="s">
        <v>1032</v>
      </c>
      <c r="O95" s="137">
        <v>900</v>
      </c>
      <c r="Q95" s="137" t="s">
        <v>1222</v>
      </c>
      <c r="R95" s="137">
        <v>87.5</v>
      </c>
      <c r="S95" s="137" t="s">
        <v>1213</v>
      </c>
      <c r="T95" s="137">
        <v>2.2000000000000002</v>
      </c>
      <c r="V95" s="137" t="s">
        <v>1193</v>
      </c>
      <c r="W95" s="140" t="s">
        <v>1227</v>
      </c>
      <c r="X95" s="137">
        <v>9.7999999999999989</v>
      </c>
      <c r="Y95" s="137" t="s">
        <v>34</v>
      </c>
      <c r="Z95" s="137" t="s">
        <v>34</v>
      </c>
      <c r="AA95" s="137">
        <v>9.4E-2</v>
      </c>
      <c r="AB95" s="137" t="s">
        <v>34</v>
      </c>
      <c r="AC95" s="137" t="s">
        <v>34</v>
      </c>
      <c r="AD95" s="137" t="s">
        <v>34</v>
      </c>
      <c r="AE95" s="137">
        <v>860</v>
      </c>
      <c r="AF95" s="137" t="s">
        <v>34</v>
      </c>
      <c r="AG95" s="137" t="s">
        <v>34</v>
      </c>
      <c r="AH95" s="137">
        <v>3.8</v>
      </c>
      <c r="AI95" s="137" t="s">
        <v>34</v>
      </c>
      <c r="AJ95" s="137" t="s">
        <v>34</v>
      </c>
      <c r="AK95" s="150">
        <v>2.5000000000000001E-2</v>
      </c>
      <c r="AL95" s="150"/>
      <c r="AM95" s="137">
        <v>3100</v>
      </c>
      <c r="AN95" s="137" t="s">
        <v>34</v>
      </c>
      <c r="AO95" s="137" t="s">
        <v>34</v>
      </c>
      <c r="AQ95" s="137" t="s">
        <v>34</v>
      </c>
      <c r="AS95" s="137">
        <v>14000</v>
      </c>
      <c r="AT95" s="137">
        <v>420</v>
      </c>
      <c r="AU95" s="137">
        <v>9000</v>
      </c>
      <c r="AV95" s="137">
        <v>0.32</v>
      </c>
      <c r="AW95" s="137" t="s">
        <v>34</v>
      </c>
      <c r="AX95" s="137" t="s">
        <v>34</v>
      </c>
      <c r="AY95" s="137" t="s">
        <v>34</v>
      </c>
      <c r="AZ95" s="137" t="s">
        <v>34</v>
      </c>
      <c r="BA95" s="137" t="s">
        <v>34</v>
      </c>
      <c r="BB95" s="137" t="s">
        <v>34</v>
      </c>
      <c r="BC95" s="137" t="s">
        <v>34</v>
      </c>
      <c r="BD95" s="137" t="s">
        <v>34</v>
      </c>
      <c r="BE95" s="137" t="s">
        <v>34</v>
      </c>
      <c r="BF95" s="137" t="s">
        <v>34</v>
      </c>
      <c r="BG95" s="137" t="s">
        <v>34</v>
      </c>
      <c r="BH95" s="137" t="s">
        <v>34</v>
      </c>
      <c r="BI95" s="137" t="s">
        <v>34</v>
      </c>
      <c r="BJ95" s="137" t="s">
        <v>34</v>
      </c>
      <c r="BK95" s="137" t="s">
        <v>34</v>
      </c>
      <c r="BL95" s="137">
        <v>3.8</v>
      </c>
      <c r="BM95" s="137" t="s">
        <v>34</v>
      </c>
      <c r="BP95" s="137">
        <v>120</v>
      </c>
      <c r="DQ95" s="137">
        <v>11000</v>
      </c>
      <c r="DR95" s="137" t="s">
        <v>1060</v>
      </c>
      <c r="DS95" s="137">
        <v>25</v>
      </c>
      <c r="DT95" s="137">
        <v>440</v>
      </c>
    </row>
    <row r="96" spans="1:129" x14ac:dyDescent="0.25">
      <c r="A96" s="137">
        <v>4</v>
      </c>
      <c r="B96" s="137" t="s">
        <v>1060</v>
      </c>
      <c r="C96" s="137" t="s">
        <v>1060</v>
      </c>
      <c r="D96" s="137" t="s">
        <v>1220</v>
      </c>
      <c r="E96" s="137" t="s">
        <v>1037</v>
      </c>
      <c r="F96" s="137" t="s">
        <v>285</v>
      </c>
      <c r="G96" s="137">
        <v>2011</v>
      </c>
      <c r="I96" s="137" t="s">
        <v>1221</v>
      </c>
      <c r="L96" s="137">
        <v>21</v>
      </c>
      <c r="M96" s="137" t="s">
        <v>979</v>
      </c>
      <c r="N96" s="137" t="s">
        <v>1032</v>
      </c>
      <c r="O96" s="137">
        <v>900</v>
      </c>
      <c r="Q96" s="137" t="s">
        <v>1222</v>
      </c>
      <c r="R96" s="137">
        <v>87.5</v>
      </c>
      <c r="S96" s="137" t="s">
        <v>1213</v>
      </c>
      <c r="T96" s="137">
        <v>1</v>
      </c>
      <c r="V96" s="137" t="s">
        <v>1193</v>
      </c>
      <c r="W96" s="140" t="s">
        <v>1225</v>
      </c>
      <c r="X96" s="137">
        <v>3.5</v>
      </c>
      <c r="Y96" s="137" t="s">
        <v>34</v>
      </c>
      <c r="Z96" s="137" t="s">
        <v>34</v>
      </c>
      <c r="AA96" s="150">
        <v>2.5000000000000001E-2</v>
      </c>
      <c r="AB96" s="137" t="s">
        <v>34</v>
      </c>
      <c r="AC96" s="137" t="s">
        <v>34</v>
      </c>
      <c r="AD96" s="137" t="s">
        <v>34</v>
      </c>
      <c r="AE96" s="137">
        <v>470</v>
      </c>
      <c r="AF96" s="137" t="s">
        <v>34</v>
      </c>
      <c r="AG96" s="137" t="s">
        <v>34</v>
      </c>
      <c r="AH96" s="137">
        <v>19</v>
      </c>
      <c r="AI96" s="137" t="s">
        <v>34</v>
      </c>
      <c r="AJ96" s="137" t="s">
        <v>34</v>
      </c>
      <c r="AK96" s="150">
        <v>2.5000000000000001E-2</v>
      </c>
      <c r="AL96" s="150"/>
      <c r="AM96" s="137">
        <v>930</v>
      </c>
      <c r="AN96" s="137" t="s">
        <v>34</v>
      </c>
      <c r="AO96" s="137" t="s">
        <v>34</v>
      </c>
      <c r="AQ96" s="137" t="s">
        <v>34</v>
      </c>
      <c r="AS96" s="137">
        <v>3400</v>
      </c>
      <c r="AT96" s="137">
        <v>270</v>
      </c>
      <c r="AU96" s="137">
        <v>1500</v>
      </c>
      <c r="AV96" s="137">
        <v>0.75</v>
      </c>
      <c r="AW96" s="137" t="s">
        <v>34</v>
      </c>
      <c r="AX96" s="137" t="s">
        <v>34</v>
      </c>
      <c r="AY96" s="137" t="s">
        <v>34</v>
      </c>
      <c r="AZ96" s="137" t="s">
        <v>34</v>
      </c>
      <c r="BA96" s="137" t="s">
        <v>34</v>
      </c>
      <c r="BB96" s="137" t="s">
        <v>34</v>
      </c>
      <c r="BC96" s="137" t="s">
        <v>34</v>
      </c>
      <c r="BD96" s="137" t="s">
        <v>34</v>
      </c>
      <c r="BE96" s="137" t="s">
        <v>34</v>
      </c>
      <c r="BF96" s="137" t="s">
        <v>34</v>
      </c>
      <c r="BG96" s="137" t="s">
        <v>34</v>
      </c>
      <c r="BH96" s="137" t="s">
        <v>34</v>
      </c>
      <c r="BI96" s="137" t="s">
        <v>34</v>
      </c>
      <c r="BJ96" s="137" t="s">
        <v>34</v>
      </c>
      <c r="BK96" s="137" t="s">
        <v>34</v>
      </c>
      <c r="BL96" s="137">
        <v>16</v>
      </c>
      <c r="BM96" s="137" t="s">
        <v>34</v>
      </c>
      <c r="BP96" s="137">
        <v>25</v>
      </c>
      <c r="DQ96" s="137">
        <v>5400</v>
      </c>
      <c r="DR96" s="137">
        <v>6.2</v>
      </c>
      <c r="DS96" s="137">
        <v>85</v>
      </c>
      <c r="DT96" s="137">
        <v>300</v>
      </c>
      <c r="DY96" s="137">
        <f t="shared" si="0"/>
        <v>6.3095734448019254E-7</v>
      </c>
    </row>
    <row r="97" spans="1:129" x14ac:dyDescent="0.25">
      <c r="A97" s="137">
        <v>4</v>
      </c>
      <c r="B97" s="137" t="s">
        <v>1060</v>
      </c>
      <c r="C97" s="137" t="s">
        <v>1060</v>
      </c>
      <c r="D97" s="137" t="s">
        <v>1220</v>
      </c>
      <c r="E97" s="137" t="s">
        <v>1037</v>
      </c>
      <c r="F97" s="137" t="s">
        <v>285</v>
      </c>
      <c r="G97" s="137">
        <v>2011</v>
      </c>
      <c r="I97" s="137" t="s">
        <v>1221</v>
      </c>
      <c r="L97" s="137">
        <v>21</v>
      </c>
      <c r="M97" s="137" t="s">
        <v>979</v>
      </c>
      <c r="N97" s="137" t="s">
        <v>1032</v>
      </c>
      <c r="O97" s="137">
        <v>900</v>
      </c>
      <c r="Q97" s="137" t="s">
        <v>1222</v>
      </c>
      <c r="R97" s="137">
        <v>87.5</v>
      </c>
      <c r="S97" s="137" t="s">
        <v>1213</v>
      </c>
      <c r="T97" s="137">
        <v>1</v>
      </c>
      <c r="V97" s="137" t="s">
        <v>1193</v>
      </c>
      <c r="W97" s="140" t="s">
        <v>1226</v>
      </c>
      <c r="X97" s="137">
        <v>10</v>
      </c>
      <c r="Y97" s="137" t="s">
        <v>34</v>
      </c>
      <c r="Z97" s="137" t="s">
        <v>34</v>
      </c>
      <c r="AA97" s="137">
        <v>6.3E-2</v>
      </c>
      <c r="AB97" s="137" t="s">
        <v>34</v>
      </c>
      <c r="AC97" s="137" t="s">
        <v>34</v>
      </c>
      <c r="AD97" s="137" t="s">
        <v>34</v>
      </c>
      <c r="AE97" s="137">
        <v>500</v>
      </c>
      <c r="AF97" s="137" t="s">
        <v>34</v>
      </c>
      <c r="AG97" s="137" t="s">
        <v>34</v>
      </c>
      <c r="AH97" s="137">
        <v>17</v>
      </c>
      <c r="AI97" s="137" t="s">
        <v>34</v>
      </c>
      <c r="AJ97" s="137" t="s">
        <v>34</v>
      </c>
      <c r="AK97" s="137">
        <v>8.8999999999999996E-2</v>
      </c>
      <c r="AM97" s="137">
        <v>2200</v>
      </c>
      <c r="AN97" s="137" t="s">
        <v>34</v>
      </c>
      <c r="AO97" s="137" t="s">
        <v>34</v>
      </c>
      <c r="AQ97" s="137" t="s">
        <v>34</v>
      </c>
      <c r="AS97" s="137">
        <v>7600</v>
      </c>
      <c r="AT97" s="137">
        <v>150</v>
      </c>
      <c r="AU97" s="137">
        <v>4500</v>
      </c>
      <c r="AV97" s="137">
        <v>0.82</v>
      </c>
      <c r="AW97" s="137" t="s">
        <v>34</v>
      </c>
      <c r="AX97" s="137" t="s">
        <v>34</v>
      </c>
      <c r="AY97" s="137" t="s">
        <v>34</v>
      </c>
      <c r="AZ97" s="137" t="s">
        <v>34</v>
      </c>
      <c r="BA97" s="137" t="s">
        <v>34</v>
      </c>
      <c r="BB97" s="137" t="s">
        <v>34</v>
      </c>
      <c r="BC97" s="137" t="s">
        <v>34</v>
      </c>
      <c r="BD97" s="137" t="s">
        <v>34</v>
      </c>
      <c r="BE97" s="137" t="s">
        <v>34</v>
      </c>
      <c r="BF97" s="137" t="s">
        <v>34</v>
      </c>
      <c r="BG97" s="137" t="s">
        <v>34</v>
      </c>
      <c r="BH97" s="137" t="s">
        <v>34</v>
      </c>
      <c r="BI97" s="137" t="s">
        <v>34</v>
      </c>
      <c r="BJ97" s="137" t="s">
        <v>34</v>
      </c>
      <c r="BK97" s="137" t="s">
        <v>34</v>
      </c>
      <c r="BL97" s="137">
        <v>30</v>
      </c>
      <c r="BM97" s="137" t="s">
        <v>34</v>
      </c>
      <c r="BP97" s="137">
        <v>55</v>
      </c>
      <c r="DQ97" s="137">
        <v>29000</v>
      </c>
      <c r="DR97" s="137">
        <v>7</v>
      </c>
      <c r="DS97" s="137">
        <v>220</v>
      </c>
      <c r="DT97" s="137">
        <v>800</v>
      </c>
      <c r="DY97" s="137">
        <f t="shared" si="0"/>
        <v>9.9999999999999995E-8</v>
      </c>
    </row>
    <row r="98" spans="1:129" x14ac:dyDescent="0.25">
      <c r="A98" s="137">
        <v>4</v>
      </c>
      <c r="B98" s="137" t="s">
        <v>1060</v>
      </c>
      <c r="C98" s="137" t="s">
        <v>1060</v>
      </c>
      <c r="D98" s="137" t="s">
        <v>1220</v>
      </c>
      <c r="E98" s="137" t="s">
        <v>1037</v>
      </c>
      <c r="F98" s="137" t="s">
        <v>285</v>
      </c>
      <c r="G98" s="137">
        <v>2011</v>
      </c>
      <c r="I98" s="137" t="s">
        <v>1221</v>
      </c>
      <c r="L98" s="137">
        <v>21</v>
      </c>
      <c r="M98" s="137" t="s">
        <v>979</v>
      </c>
      <c r="N98" s="137" t="s">
        <v>1032</v>
      </c>
      <c r="O98" s="137">
        <v>900</v>
      </c>
      <c r="Q98" s="137" t="s">
        <v>1222</v>
      </c>
      <c r="R98" s="137">
        <v>87.5</v>
      </c>
      <c r="S98" s="137" t="s">
        <v>1213</v>
      </c>
      <c r="T98" s="137">
        <v>1</v>
      </c>
      <c r="V98" s="137" t="s">
        <v>1193</v>
      </c>
      <c r="W98" s="140" t="s">
        <v>1227</v>
      </c>
      <c r="X98" s="137">
        <v>8.8000000000000007</v>
      </c>
      <c r="Y98" s="137" t="s">
        <v>34</v>
      </c>
      <c r="Z98" s="137" t="s">
        <v>34</v>
      </c>
      <c r="AA98" s="151">
        <v>2.5000000000000001E-2</v>
      </c>
      <c r="AB98" s="137" t="s">
        <v>34</v>
      </c>
      <c r="AC98" s="137" t="s">
        <v>34</v>
      </c>
      <c r="AD98" s="137" t="s">
        <v>34</v>
      </c>
      <c r="AE98" s="137">
        <v>390</v>
      </c>
      <c r="AF98" s="137" t="s">
        <v>34</v>
      </c>
      <c r="AG98" s="137" t="s">
        <v>34</v>
      </c>
      <c r="AH98" s="137">
        <v>1.6</v>
      </c>
      <c r="AI98" s="137" t="s">
        <v>34</v>
      </c>
      <c r="AJ98" s="137" t="s">
        <v>34</v>
      </c>
      <c r="AK98" s="150">
        <v>2.5000000000000001E-2</v>
      </c>
      <c r="AL98" s="150"/>
      <c r="AM98" s="137">
        <v>1300</v>
      </c>
      <c r="AN98" s="137" t="s">
        <v>34</v>
      </c>
      <c r="AO98" s="137" t="s">
        <v>34</v>
      </c>
      <c r="AQ98" s="137" t="s">
        <v>34</v>
      </c>
      <c r="AS98" s="137">
        <v>6100</v>
      </c>
      <c r="AT98" s="137">
        <v>160</v>
      </c>
      <c r="AU98" s="137">
        <v>4800</v>
      </c>
      <c r="AV98" s="137">
        <v>0.49</v>
      </c>
      <c r="AW98" s="137" t="s">
        <v>34</v>
      </c>
      <c r="AX98" s="137" t="s">
        <v>34</v>
      </c>
      <c r="AY98" s="137" t="s">
        <v>34</v>
      </c>
      <c r="AZ98" s="137" t="s">
        <v>34</v>
      </c>
      <c r="BA98" s="137" t="s">
        <v>34</v>
      </c>
      <c r="BB98" s="137" t="s">
        <v>34</v>
      </c>
      <c r="BC98" s="137" t="s">
        <v>34</v>
      </c>
      <c r="BD98" s="137" t="s">
        <v>34</v>
      </c>
      <c r="BE98" s="137" t="s">
        <v>34</v>
      </c>
      <c r="BF98" s="137" t="s">
        <v>34</v>
      </c>
      <c r="BG98" s="137" t="s">
        <v>34</v>
      </c>
      <c r="BH98" s="137" t="s">
        <v>34</v>
      </c>
      <c r="BI98" s="137" t="s">
        <v>34</v>
      </c>
      <c r="BJ98" s="137" t="s">
        <v>34</v>
      </c>
      <c r="BK98" s="137" t="s">
        <v>34</v>
      </c>
      <c r="BL98" s="137">
        <v>24</v>
      </c>
      <c r="BM98" s="137" t="s">
        <v>34</v>
      </c>
      <c r="BP98" s="137">
        <v>86</v>
      </c>
      <c r="DQ98" s="137">
        <v>21000</v>
      </c>
      <c r="DR98" s="137" t="s">
        <v>1060</v>
      </c>
      <c r="DS98" s="137">
        <v>39</v>
      </c>
      <c r="DT98" s="137">
        <v>490</v>
      </c>
    </row>
    <row r="99" spans="1:129" x14ac:dyDescent="0.25">
      <c r="A99" s="137">
        <v>5</v>
      </c>
      <c r="B99" s="137" t="s">
        <v>1060</v>
      </c>
      <c r="C99" s="137" t="s">
        <v>1060</v>
      </c>
      <c r="D99" s="137" t="s">
        <v>1011</v>
      </c>
      <c r="V99" s="137" t="s">
        <v>1187</v>
      </c>
      <c r="W99" s="140" t="s">
        <v>1008</v>
      </c>
      <c r="X99" s="153">
        <v>4.2</v>
      </c>
      <c r="Y99" s="137" t="s">
        <v>34</v>
      </c>
      <c r="Z99" s="137" t="s">
        <v>34</v>
      </c>
      <c r="AA99" s="153">
        <v>3.0000000000000002E-2</v>
      </c>
      <c r="AB99" s="137" t="s">
        <v>34</v>
      </c>
      <c r="AC99" s="137" t="s">
        <v>34</v>
      </c>
      <c r="AD99" s="137" t="s">
        <v>34</v>
      </c>
      <c r="AE99" s="137">
        <f>22.2+5.4</f>
        <v>27.6</v>
      </c>
      <c r="AF99" s="137" t="s">
        <v>34</v>
      </c>
      <c r="AG99" s="137" t="s">
        <v>34</v>
      </c>
      <c r="AH99" s="137">
        <f>0.04+0.09</f>
        <v>0.13</v>
      </c>
      <c r="AI99" s="137" t="s">
        <v>34</v>
      </c>
      <c r="AJ99" s="137" t="s">
        <v>34</v>
      </c>
      <c r="AK99" s="137" t="s">
        <v>34</v>
      </c>
      <c r="AM99" s="137">
        <f>24.2+0.3</f>
        <v>24.5</v>
      </c>
      <c r="AN99" s="137" t="s">
        <v>34</v>
      </c>
      <c r="AO99" s="137" t="s">
        <v>34</v>
      </c>
      <c r="AQ99" s="137" t="s">
        <v>34</v>
      </c>
      <c r="AS99" s="137">
        <f>2.8+0.2</f>
        <v>3</v>
      </c>
      <c r="AT99" s="137">
        <f>11.5+0.3</f>
        <v>11.8</v>
      </c>
      <c r="AU99" s="137">
        <v>1054</v>
      </c>
      <c r="AV99" s="137">
        <v>0.01</v>
      </c>
      <c r="AW99" s="137" t="s">
        <v>34</v>
      </c>
      <c r="AX99" s="137" t="s">
        <v>34</v>
      </c>
      <c r="AY99" s="137" t="s">
        <v>34</v>
      </c>
      <c r="AZ99" s="137">
        <v>0.01</v>
      </c>
      <c r="BA99" s="137" t="s">
        <v>34</v>
      </c>
      <c r="BB99" s="137" t="s">
        <v>34</v>
      </c>
      <c r="BC99" s="137" t="s">
        <v>34</v>
      </c>
      <c r="BD99" s="137">
        <v>0</v>
      </c>
      <c r="BE99" s="137" t="s">
        <v>34</v>
      </c>
      <c r="BF99" s="137" t="s">
        <v>34</v>
      </c>
      <c r="BG99" s="137" t="s">
        <v>34</v>
      </c>
      <c r="BH99" s="137">
        <v>0</v>
      </c>
      <c r="BI99" s="137" t="s">
        <v>34</v>
      </c>
      <c r="BJ99" s="137" t="s">
        <v>34</v>
      </c>
      <c r="BK99" s="137" t="s">
        <v>34</v>
      </c>
      <c r="BL99" s="137">
        <v>0.05</v>
      </c>
      <c r="BM99" s="137" t="s">
        <v>34</v>
      </c>
      <c r="BN99" s="137">
        <v>0.4</v>
      </c>
      <c r="BO99" s="153" t="s">
        <v>1228</v>
      </c>
      <c r="DS99" s="137">
        <v>2.7</v>
      </c>
      <c r="DV99" s="137">
        <v>2100</v>
      </c>
    </row>
    <row r="100" spans="1:129" x14ac:dyDescent="0.25">
      <c r="A100" s="137">
        <v>5</v>
      </c>
      <c r="B100" s="137" t="s">
        <v>1060</v>
      </c>
      <c r="C100" s="137" t="s">
        <v>1060</v>
      </c>
      <c r="D100" s="137" t="s">
        <v>1011</v>
      </c>
      <c r="E100" s="137" t="s">
        <v>1229</v>
      </c>
      <c r="M100" s="137" t="s">
        <v>1230</v>
      </c>
      <c r="N100" s="137" t="s">
        <v>1026</v>
      </c>
      <c r="V100" s="137" t="s">
        <v>1190</v>
      </c>
      <c r="W100" s="140" t="s">
        <v>1231</v>
      </c>
      <c r="X100" s="153">
        <v>3.3</v>
      </c>
      <c r="Y100" s="137" t="s">
        <v>34</v>
      </c>
      <c r="Z100" s="137" t="s">
        <v>34</v>
      </c>
      <c r="AA100" s="153">
        <v>3.0000000000000002E-2</v>
      </c>
      <c r="AB100" s="137" t="s">
        <v>34</v>
      </c>
      <c r="AC100" s="137" t="s">
        <v>34</v>
      </c>
      <c r="AD100" s="137" t="s">
        <v>34</v>
      </c>
      <c r="AE100" s="137">
        <f>6.4+0.7</f>
        <v>7.1000000000000005</v>
      </c>
      <c r="AF100" s="137" t="s">
        <v>34</v>
      </c>
      <c r="AG100" s="137" t="s">
        <v>34</v>
      </c>
      <c r="AH100" s="137">
        <f>0.08+0.08</f>
        <v>0.16</v>
      </c>
      <c r="AI100" s="137" t="s">
        <v>34</v>
      </c>
      <c r="AJ100" s="137" t="s">
        <v>34</v>
      </c>
      <c r="AK100" s="137" t="s">
        <v>34</v>
      </c>
      <c r="AM100" s="137">
        <f>15.7+3.8</f>
        <v>19.5</v>
      </c>
      <c r="AN100" s="137" t="s">
        <v>34</v>
      </c>
      <c r="AO100" s="137" t="s">
        <v>34</v>
      </c>
      <c r="AQ100" s="137" t="s">
        <v>34</v>
      </c>
      <c r="AS100" s="137">
        <f>78.4+10.6</f>
        <v>89</v>
      </c>
      <c r="AT100" s="137">
        <f>4.7+0.3</f>
        <v>5</v>
      </c>
      <c r="AU100" s="137">
        <v>1136</v>
      </c>
      <c r="AV100" s="137">
        <v>3.02</v>
      </c>
      <c r="AW100" s="137" t="s">
        <v>34</v>
      </c>
      <c r="AX100" s="137" t="s">
        <v>34</v>
      </c>
      <c r="AY100" s="137" t="s">
        <v>34</v>
      </c>
      <c r="AZ100" s="137">
        <v>1.61</v>
      </c>
      <c r="BA100" s="137" t="s">
        <v>34</v>
      </c>
      <c r="BB100" s="137" t="s">
        <v>34</v>
      </c>
      <c r="BC100" s="137" t="s">
        <v>34</v>
      </c>
      <c r="BD100" s="137">
        <v>0.02</v>
      </c>
      <c r="BE100" s="137" t="s">
        <v>34</v>
      </c>
      <c r="BF100" s="137" t="s">
        <v>34</v>
      </c>
      <c r="BG100" s="137" t="s">
        <v>34</v>
      </c>
      <c r="BH100" s="137">
        <v>0.04</v>
      </c>
      <c r="BI100" s="137" t="s">
        <v>34</v>
      </c>
      <c r="BJ100" s="137" t="s">
        <v>34</v>
      </c>
      <c r="BK100" s="137" t="s">
        <v>34</v>
      </c>
      <c r="BL100" s="137">
        <v>6.5</v>
      </c>
      <c r="BM100" s="137" t="s">
        <v>34</v>
      </c>
      <c r="BN100" s="137">
        <v>0.6</v>
      </c>
      <c r="BO100" s="137">
        <v>0.3</v>
      </c>
      <c r="CM100" s="137">
        <f>(2+19)/2</f>
        <v>10.5</v>
      </c>
      <c r="CN100" s="137">
        <f>(2+19)/2</f>
        <v>10.5</v>
      </c>
      <c r="DS100" s="137">
        <v>1.6</v>
      </c>
      <c r="DV100" s="137">
        <v>400</v>
      </c>
    </row>
    <row r="101" spans="1:129" ht="13" customHeight="1" x14ac:dyDescent="0.25">
      <c r="A101" s="137">
        <v>5</v>
      </c>
      <c r="B101" s="137" t="s">
        <v>1060</v>
      </c>
      <c r="C101" s="137" t="s">
        <v>1060</v>
      </c>
      <c r="D101" s="137" t="s">
        <v>1011</v>
      </c>
      <c r="E101" s="137" t="s">
        <v>1232</v>
      </c>
      <c r="M101" s="137" t="s">
        <v>1233</v>
      </c>
      <c r="N101" s="137" t="s">
        <v>1032</v>
      </c>
      <c r="V101" s="137" t="s">
        <v>1193</v>
      </c>
      <c r="W101" s="140" t="s">
        <v>1231</v>
      </c>
      <c r="X101" s="137">
        <f>14.8+1</f>
        <v>15.8</v>
      </c>
      <c r="Y101" s="137" t="s">
        <v>34</v>
      </c>
      <c r="Z101" s="137" t="s">
        <v>34</v>
      </c>
      <c r="AA101" s="137">
        <f>0.14+0.01</f>
        <v>0.15000000000000002</v>
      </c>
      <c r="AB101" s="137" t="s">
        <v>34</v>
      </c>
      <c r="AC101" s="137" t="s">
        <v>34</v>
      </c>
      <c r="AD101" s="137" t="s">
        <v>34</v>
      </c>
      <c r="AE101" s="137">
        <f>17.9+4.4</f>
        <v>22.299999999999997</v>
      </c>
      <c r="AF101" s="137" t="s">
        <v>34</v>
      </c>
      <c r="AG101" s="137" t="s">
        <v>34</v>
      </c>
      <c r="AH101" s="137">
        <f>0.01+1.16</f>
        <v>1.17</v>
      </c>
      <c r="AI101" s="137" t="s">
        <v>34</v>
      </c>
      <c r="AJ101" s="137" t="s">
        <v>34</v>
      </c>
      <c r="AK101" s="137" t="s">
        <v>34</v>
      </c>
      <c r="AM101" s="137">
        <f>1220+278</f>
        <v>1498</v>
      </c>
      <c r="AN101" s="137" t="s">
        <v>34</v>
      </c>
      <c r="AO101" s="137" t="s">
        <v>34</v>
      </c>
      <c r="AQ101" s="137" t="s">
        <v>34</v>
      </c>
      <c r="AS101" s="137">
        <f>5726+617</f>
        <v>6343</v>
      </c>
      <c r="AT101" s="137">
        <f>147+51.5</f>
        <v>198.5</v>
      </c>
      <c r="AU101" s="137">
        <v>41521</v>
      </c>
      <c r="AV101" s="137">
        <v>2.16</v>
      </c>
      <c r="AW101" s="137" t="s">
        <v>34</v>
      </c>
      <c r="AX101" s="137" t="s">
        <v>34</v>
      </c>
      <c r="AY101" s="137" t="s">
        <v>34</v>
      </c>
      <c r="AZ101" s="137">
        <v>9.25</v>
      </c>
      <c r="BA101" s="137" t="s">
        <v>34</v>
      </c>
      <c r="BB101" s="137" t="s">
        <v>34</v>
      </c>
      <c r="BC101" s="137" t="s">
        <v>34</v>
      </c>
      <c r="BD101" s="137">
        <v>1.1299999999999999</v>
      </c>
      <c r="BE101" s="137" t="s">
        <v>34</v>
      </c>
      <c r="BF101" s="137" t="s">
        <v>34</v>
      </c>
      <c r="BG101" s="137" t="s">
        <v>34</v>
      </c>
      <c r="BH101" s="137">
        <v>0.2</v>
      </c>
      <c r="BI101" s="137" t="s">
        <v>34</v>
      </c>
      <c r="BJ101" s="137" t="s">
        <v>34</v>
      </c>
      <c r="BK101" s="137" t="s">
        <v>34</v>
      </c>
      <c r="BL101" s="137">
        <v>28.1</v>
      </c>
      <c r="BM101" s="137" t="s">
        <v>34</v>
      </c>
      <c r="BN101" s="137">
        <v>159</v>
      </c>
      <c r="BO101" s="137">
        <v>174</v>
      </c>
      <c r="DS101" s="137">
        <v>69</v>
      </c>
      <c r="DV101" s="137">
        <v>0</v>
      </c>
    </row>
    <row r="102" spans="1:129" x14ac:dyDescent="0.25">
      <c r="A102" s="137">
        <v>6</v>
      </c>
      <c r="B102" s="137" t="s">
        <v>1214</v>
      </c>
      <c r="C102" s="152">
        <v>43957</v>
      </c>
      <c r="D102" s="137" t="s">
        <v>1051</v>
      </c>
      <c r="E102" s="137" t="s">
        <v>1052</v>
      </c>
      <c r="F102" s="137" t="s">
        <v>285</v>
      </c>
      <c r="G102" s="137">
        <v>2004</v>
      </c>
      <c r="H102" s="137">
        <v>2</v>
      </c>
      <c r="I102" s="137" t="s">
        <v>1234</v>
      </c>
      <c r="N102" s="137" t="s">
        <v>1026</v>
      </c>
      <c r="V102" s="137" t="s">
        <v>1235</v>
      </c>
      <c r="W102" s="140" t="s">
        <v>1236</v>
      </c>
      <c r="X102" s="137" t="s">
        <v>34</v>
      </c>
      <c r="Y102" s="137" t="s">
        <v>34</v>
      </c>
      <c r="Z102" s="137">
        <v>20</v>
      </c>
      <c r="AA102" s="137" t="s">
        <v>34</v>
      </c>
      <c r="AB102" s="137">
        <v>509000</v>
      </c>
      <c r="AC102" s="137" t="s">
        <v>34</v>
      </c>
      <c r="AD102" s="137" t="s">
        <v>34</v>
      </c>
      <c r="AG102" s="137">
        <v>232</v>
      </c>
      <c r="AJ102" s="137">
        <v>1567000</v>
      </c>
      <c r="AK102" s="137" t="s">
        <v>34</v>
      </c>
      <c r="AN102" s="137">
        <v>475000</v>
      </c>
      <c r="AO102" s="137" t="s">
        <v>34</v>
      </c>
      <c r="AQ102" s="137">
        <v>10188</v>
      </c>
      <c r="AT102" s="137" t="s">
        <v>34</v>
      </c>
      <c r="AU102" s="137">
        <v>3831</v>
      </c>
      <c r="AV102" s="137" t="s">
        <v>34</v>
      </c>
      <c r="AW102" s="154" t="s">
        <v>34</v>
      </c>
      <c r="AX102" s="154" t="s">
        <v>34</v>
      </c>
      <c r="AY102" s="154" t="s">
        <v>34</v>
      </c>
      <c r="AZ102" s="154" t="s">
        <v>34</v>
      </c>
      <c r="BA102" s="154" t="s">
        <v>34</v>
      </c>
      <c r="BB102" s="154" t="s">
        <v>34</v>
      </c>
      <c r="BC102" s="154" t="s">
        <v>34</v>
      </c>
      <c r="BD102" s="154" t="s">
        <v>34</v>
      </c>
      <c r="BE102" s="154" t="s">
        <v>34</v>
      </c>
      <c r="BF102" s="154" t="s">
        <v>34</v>
      </c>
      <c r="BG102" s="154" t="s">
        <v>34</v>
      </c>
      <c r="BH102" s="154" t="s">
        <v>34</v>
      </c>
      <c r="BI102" s="154" t="s">
        <v>34</v>
      </c>
      <c r="BJ102" s="154" t="s">
        <v>34</v>
      </c>
      <c r="BK102" s="154" t="s">
        <v>34</v>
      </c>
      <c r="BL102" s="155" t="s">
        <v>34</v>
      </c>
      <c r="BM102" s="137" t="s">
        <v>34</v>
      </c>
      <c r="BN102" s="156">
        <v>0.99021825299999999</v>
      </c>
      <c r="BO102" s="137">
        <v>1.0121100000000001E-2</v>
      </c>
      <c r="BP102" s="137">
        <v>1.3194492630000001</v>
      </c>
      <c r="BQ102" s="137">
        <v>0.31910991000000005</v>
      </c>
      <c r="BR102" s="137">
        <v>0.60647302999999997</v>
      </c>
      <c r="DR102" s="137">
        <v>8.1</v>
      </c>
      <c r="DU102" s="137">
        <v>2.5000000000000001E-3</v>
      </c>
      <c r="DY102" s="137">
        <f t="shared" si="0"/>
        <v>7.9432823472428087E-9</v>
      </c>
    </row>
    <row r="103" spans="1:129" x14ac:dyDescent="0.25">
      <c r="A103" s="137">
        <v>6</v>
      </c>
      <c r="B103" s="137" t="s">
        <v>1214</v>
      </c>
      <c r="C103" s="152">
        <v>43957</v>
      </c>
      <c r="D103" s="137" t="s">
        <v>1051</v>
      </c>
      <c r="E103" s="137" t="s">
        <v>1052</v>
      </c>
      <c r="F103" s="137" t="s">
        <v>285</v>
      </c>
      <c r="G103" s="137">
        <v>2004</v>
      </c>
      <c r="H103" s="137">
        <v>2</v>
      </c>
      <c r="I103" s="157" t="s">
        <v>1234</v>
      </c>
      <c r="J103" s="157"/>
      <c r="K103" s="157"/>
      <c r="N103" s="137" t="s">
        <v>1026</v>
      </c>
      <c r="V103" s="137" t="s">
        <v>1187</v>
      </c>
      <c r="W103" s="140" t="s">
        <v>1237</v>
      </c>
      <c r="X103" s="137" t="s">
        <v>34</v>
      </c>
      <c r="Y103" s="137" t="s">
        <v>34</v>
      </c>
      <c r="Z103" s="137" t="s">
        <v>34</v>
      </c>
      <c r="AA103" s="137" t="s">
        <v>34</v>
      </c>
      <c r="AB103" s="137" t="s">
        <v>34</v>
      </c>
      <c r="AC103" s="137" t="s">
        <v>34</v>
      </c>
      <c r="AD103" s="137" t="s">
        <v>34</v>
      </c>
      <c r="AG103" s="137" t="s">
        <v>34</v>
      </c>
      <c r="AJ103" s="137" t="s">
        <v>34</v>
      </c>
      <c r="AN103" s="137" t="s">
        <v>34</v>
      </c>
      <c r="AQ103" s="137" t="s">
        <v>34</v>
      </c>
      <c r="AT103" s="137" t="s">
        <v>34</v>
      </c>
      <c r="AV103" s="137" t="s">
        <v>34</v>
      </c>
      <c r="AW103" s="154" t="s">
        <v>34</v>
      </c>
      <c r="AX103" s="154" t="s">
        <v>34</v>
      </c>
      <c r="AY103" s="154" t="s">
        <v>34</v>
      </c>
      <c r="AZ103" s="154" t="s">
        <v>34</v>
      </c>
      <c r="BA103" s="154" t="s">
        <v>34</v>
      </c>
      <c r="BB103" s="154" t="s">
        <v>34</v>
      </c>
      <c r="BC103" s="154" t="s">
        <v>34</v>
      </c>
      <c r="BD103" s="154" t="s">
        <v>34</v>
      </c>
      <c r="BE103" s="154" t="s">
        <v>34</v>
      </c>
      <c r="BF103" s="154" t="s">
        <v>34</v>
      </c>
      <c r="BG103" s="154" t="s">
        <v>34</v>
      </c>
      <c r="BH103" s="154" t="s">
        <v>34</v>
      </c>
      <c r="BI103" s="154" t="s">
        <v>34</v>
      </c>
      <c r="BJ103" s="154" t="s">
        <v>34</v>
      </c>
      <c r="BK103" s="154" t="s">
        <v>34</v>
      </c>
      <c r="BL103" s="155" t="s">
        <v>34</v>
      </c>
      <c r="BM103" s="137" t="s">
        <v>34</v>
      </c>
      <c r="DU103" s="137">
        <v>1.4E-3</v>
      </c>
    </row>
    <row r="104" spans="1:129" x14ac:dyDescent="0.25">
      <c r="A104" s="137">
        <v>6</v>
      </c>
      <c r="B104" s="137" t="s">
        <v>1214</v>
      </c>
      <c r="C104" s="152">
        <v>43957</v>
      </c>
      <c r="D104" s="137" t="s">
        <v>1051</v>
      </c>
      <c r="E104" s="137" t="s">
        <v>1052</v>
      </c>
      <c r="F104" s="137" t="s">
        <v>285</v>
      </c>
      <c r="G104" s="137">
        <v>2004</v>
      </c>
      <c r="H104" s="137">
        <v>2</v>
      </c>
      <c r="I104" s="137" t="s">
        <v>1234</v>
      </c>
      <c r="N104" s="137" t="s">
        <v>1026</v>
      </c>
      <c r="V104" s="137" t="s">
        <v>1190</v>
      </c>
      <c r="W104" s="140" t="s">
        <v>1238</v>
      </c>
      <c r="X104" s="137" t="s">
        <v>34</v>
      </c>
      <c r="Y104" s="137" t="s">
        <v>34</v>
      </c>
      <c r="Z104" s="137" t="s">
        <v>34</v>
      </c>
      <c r="AA104" s="137" t="s">
        <v>34</v>
      </c>
      <c r="AB104" s="137" t="s">
        <v>34</v>
      </c>
      <c r="AC104" s="137" t="s">
        <v>34</v>
      </c>
      <c r="AD104" s="137" t="s">
        <v>34</v>
      </c>
      <c r="AG104" s="137" t="s">
        <v>34</v>
      </c>
      <c r="AJ104" s="137" t="s">
        <v>34</v>
      </c>
      <c r="AN104" s="137" t="s">
        <v>34</v>
      </c>
      <c r="AQ104" s="137" t="s">
        <v>34</v>
      </c>
      <c r="AT104" s="137" t="s">
        <v>34</v>
      </c>
      <c r="AV104" s="137" t="s">
        <v>34</v>
      </c>
      <c r="AW104" s="154" t="s">
        <v>34</v>
      </c>
      <c r="AX104" s="154" t="s">
        <v>34</v>
      </c>
      <c r="AY104" s="154" t="s">
        <v>34</v>
      </c>
      <c r="AZ104" s="154" t="s">
        <v>34</v>
      </c>
      <c r="BA104" s="154" t="s">
        <v>34</v>
      </c>
      <c r="BB104" s="154" t="s">
        <v>34</v>
      </c>
      <c r="BC104" s="154" t="s">
        <v>34</v>
      </c>
      <c r="BD104" s="154" t="s">
        <v>34</v>
      </c>
      <c r="BE104" s="154" t="s">
        <v>34</v>
      </c>
      <c r="BF104" s="154" t="s">
        <v>34</v>
      </c>
      <c r="BG104" s="154" t="s">
        <v>34</v>
      </c>
      <c r="BH104" s="154" t="s">
        <v>34</v>
      </c>
      <c r="BI104" s="154" t="s">
        <v>34</v>
      </c>
      <c r="BJ104" s="154" t="s">
        <v>34</v>
      </c>
      <c r="BK104" s="154" t="s">
        <v>34</v>
      </c>
      <c r="BL104" s="155" t="s">
        <v>34</v>
      </c>
      <c r="BM104" s="137" t="s">
        <v>34</v>
      </c>
      <c r="DU104" s="137">
        <v>9.0000000000000008E-4</v>
      </c>
    </row>
    <row r="105" spans="1:129" x14ac:dyDescent="0.25">
      <c r="A105" s="137">
        <v>6</v>
      </c>
      <c r="B105" s="137" t="s">
        <v>1214</v>
      </c>
      <c r="C105" s="152">
        <v>43957</v>
      </c>
      <c r="D105" s="137" t="s">
        <v>1051</v>
      </c>
      <c r="E105" s="137" t="s">
        <v>1052</v>
      </c>
      <c r="F105" s="137" t="s">
        <v>285</v>
      </c>
      <c r="G105" s="137">
        <v>2004</v>
      </c>
      <c r="H105" s="137">
        <v>2</v>
      </c>
      <c r="I105" s="137" t="s">
        <v>1191</v>
      </c>
      <c r="N105" s="137" t="s">
        <v>1026</v>
      </c>
      <c r="V105" s="137" t="s">
        <v>1187</v>
      </c>
      <c r="W105" s="140" t="s">
        <v>1239</v>
      </c>
      <c r="X105" s="137" t="s">
        <v>34</v>
      </c>
      <c r="Y105" s="137" t="s">
        <v>34</v>
      </c>
      <c r="Z105" s="137">
        <v>13.000000000000002</v>
      </c>
      <c r="AA105" s="137" t="s">
        <v>34</v>
      </c>
      <c r="AB105" s="137">
        <v>395000</v>
      </c>
      <c r="AC105" s="137" t="s">
        <v>34</v>
      </c>
      <c r="AD105" s="137" t="s">
        <v>34</v>
      </c>
      <c r="AG105" s="137">
        <v>181</v>
      </c>
      <c r="AJ105" s="137">
        <v>1219000</v>
      </c>
      <c r="AK105" s="137" t="s">
        <v>34</v>
      </c>
      <c r="AN105" s="137">
        <v>357000</v>
      </c>
      <c r="AO105" s="137" t="s">
        <v>34</v>
      </c>
      <c r="AQ105" s="137">
        <v>7907</v>
      </c>
      <c r="AT105" s="137" t="s">
        <v>34</v>
      </c>
      <c r="AU105" s="137">
        <v>2842</v>
      </c>
      <c r="AV105" s="137" t="s">
        <v>34</v>
      </c>
      <c r="AW105" s="158">
        <v>1.5E-3</v>
      </c>
      <c r="AX105" s="158">
        <v>5.4999999999999997E-3</v>
      </c>
      <c r="AY105" s="158">
        <v>2.6000000000000002E-2</v>
      </c>
      <c r="AZ105" s="154">
        <v>0.14200000000000002</v>
      </c>
      <c r="BA105" s="158">
        <v>1.15E-2</v>
      </c>
      <c r="BB105" s="154">
        <v>2.6000000000000002E-2</v>
      </c>
      <c r="BC105" s="154">
        <v>2.3E-2</v>
      </c>
      <c r="BD105" s="154">
        <v>4.0000000000000001E-3</v>
      </c>
      <c r="BE105" s="154">
        <v>5.0000000000000001E-3</v>
      </c>
      <c r="BF105" s="158">
        <v>3.0000000000000001E-3</v>
      </c>
      <c r="BG105" s="154" t="s">
        <v>34</v>
      </c>
      <c r="BH105" s="154">
        <v>3.0000000000000001E-3</v>
      </c>
      <c r="BI105" s="159">
        <v>8.0000000000000002E-3</v>
      </c>
      <c r="BJ105" s="159">
        <v>4.0000000000000001E-3</v>
      </c>
      <c r="BK105" s="159">
        <v>5.0000000000000001E-3</v>
      </c>
      <c r="BL105" s="155">
        <v>0.26750000000000002</v>
      </c>
      <c r="BM105" s="137" t="s">
        <v>34</v>
      </c>
      <c r="BN105" s="156">
        <v>1.0175004089999999</v>
      </c>
      <c r="BO105" s="137">
        <v>1.5181650000000001E-2</v>
      </c>
      <c r="BP105" s="137">
        <v>1.060281729</v>
      </c>
      <c r="BQ105" s="137">
        <v>2.7599670000000003E-2</v>
      </c>
      <c r="BR105" s="137">
        <v>0.54111619</v>
      </c>
      <c r="DR105" s="137">
        <v>8.06</v>
      </c>
      <c r="DY105" s="137">
        <f t="shared" si="0"/>
        <v>8.7096358995607965E-9</v>
      </c>
    </row>
    <row r="106" spans="1:129" x14ac:dyDescent="0.25">
      <c r="A106" s="137">
        <v>6</v>
      </c>
      <c r="B106" s="137" t="s">
        <v>1214</v>
      </c>
      <c r="C106" s="152">
        <v>43957</v>
      </c>
      <c r="D106" s="137" t="s">
        <v>1051</v>
      </c>
      <c r="E106" s="137" t="s">
        <v>1052</v>
      </c>
      <c r="F106" s="137" t="s">
        <v>285</v>
      </c>
      <c r="G106" s="137">
        <v>2004</v>
      </c>
      <c r="H106" s="137">
        <v>2</v>
      </c>
      <c r="I106" s="137" t="s">
        <v>1191</v>
      </c>
      <c r="N106" s="137" t="s">
        <v>1026</v>
      </c>
      <c r="V106" s="137" t="s">
        <v>1190</v>
      </c>
      <c r="W106" s="140" t="s">
        <v>1240</v>
      </c>
      <c r="X106" s="137" t="s">
        <v>34</v>
      </c>
      <c r="Y106" s="137" t="s">
        <v>34</v>
      </c>
      <c r="Z106" s="137">
        <v>12</v>
      </c>
      <c r="AA106" s="137" t="s">
        <v>34</v>
      </c>
      <c r="AB106" s="137">
        <v>401000</v>
      </c>
      <c r="AC106" s="137" t="s">
        <v>34</v>
      </c>
      <c r="AD106" s="137" t="s">
        <v>34</v>
      </c>
      <c r="AG106" s="137">
        <v>185</v>
      </c>
      <c r="AJ106" s="137">
        <v>1254000</v>
      </c>
      <c r="AK106" s="137" t="s">
        <v>34</v>
      </c>
      <c r="AN106" s="137">
        <v>376000</v>
      </c>
      <c r="AO106" s="137" t="s">
        <v>34</v>
      </c>
      <c r="AQ106" s="137">
        <v>8093</v>
      </c>
      <c r="AT106" s="137">
        <v>143.00000000000003</v>
      </c>
      <c r="AU106" s="137">
        <v>2874</v>
      </c>
      <c r="AV106" s="137" t="s">
        <v>34</v>
      </c>
      <c r="AW106" s="158">
        <v>2.5500000000000002E-2</v>
      </c>
      <c r="AX106" s="158">
        <v>0.1205</v>
      </c>
      <c r="AY106" s="158">
        <v>0.51900000000000002</v>
      </c>
      <c r="AZ106" s="154">
        <v>2.6</v>
      </c>
      <c r="BA106" s="154">
        <v>0.18099999999999999</v>
      </c>
      <c r="BB106" s="154">
        <v>0.45</v>
      </c>
      <c r="BC106" s="154">
        <v>0.11899999999999999</v>
      </c>
      <c r="BD106" s="154">
        <v>6.0000000000000001E-3</v>
      </c>
      <c r="BE106" s="154">
        <v>2.8999999999999998E-2</v>
      </c>
      <c r="BF106" s="158">
        <v>3.0000000000000001E-3</v>
      </c>
      <c r="BG106" s="154" t="s">
        <v>34</v>
      </c>
      <c r="BH106" s="158">
        <v>7.4999999999999997E-3</v>
      </c>
      <c r="BI106" s="159">
        <v>8.0000000000000002E-3</v>
      </c>
      <c r="BJ106" s="159">
        <v>4.0000000000000001E-3</v>
      </c>
      <c r="BK106" s="159">
        <v>5.0000000000000001E-3</v>
      </c>
      <c r="BL106" s="155">
        <v>4.0775000000000006</v>
      </c>
      <c r="BM106" s="137" t="s">
        <v>34</v>
      </c>
      <c r="BN106" s="156">
        <v>0.70747590900000001</v>
      </c>
      <c r="BO106" s="137">
        <v>1.0121100000000001E-2</v>
      </c>
      <c r="BP106" s="137">
        <v>0.74519667899999997</v>
      </c>
      <c r="BQ106" s="137">
        <v>2.7599670000000003E-2</v>
      </c>
      <c r="BR106" s="137">
        <v>0.70835280999999994</v>
      </c>
      <c r="DR106" s="137">
        <v>7.99</v>
      </c>
      <c r="DY106" s="137">
        <f t="shared" si="0"/>
        <v>1.0232929922807522E-8</v>
      </c>
    </row>
    <row r="107" spans="1:129" x14ac:dyDescent="0.25">
      <c r="A107" s="137">
        <v>6</v>
      </c>
      <c r="B107" s="137" t="s">
        <v>1214</v>
      </c>
      <c r="C107" s="152">
        <v>43957</v>
      </c>
      <c r="D107" s="137" t="s">
        <v>1051</v>
      </c>
      <c r="E107" s="137" t="s">
        <v>1052</v>
      </c>
      <c r="F107" s="137" t="s">
        <v>285</v>
      </c>
      <c r="G107" s="137">
        <v>2004</v>
      </c>
      <c r="H107" s="137">
        <v>2</v>
      </c>
      <c r="I107" s="157" t="s">
        <v>1241</v>
      </c>
      <c r="J107" s="157"/>
      <c r="K107" s="157"/>
      <c r="N107" s="137" t="s">
        <v>1026</v>
      </c>
      <c r="V107" s="137" t="s">
        <v>1187</v>
      </c>
      <c r="W107" s="140" t="s">
        <v>1242</v>
      </c>
      <c r="X107" s="137" t="s">
        <v>34</v>
      </c>
      <c r="Y107" s="137" t="s">
        <v>34</v>
      </c>
      <c r="Z107" s="137" t="s">
        <v>34</v>
      </c>
      <c r="AA107" s="137" t="s">
        <v>34</v>
      </c>
      <c r="AB107" s="137" t="s">
        <v>34</v>
      </c>
      <c r="AC107" s="137" t="s">
        <v>34</v>
      </c>
      <c r="AD107" s="137" t="s">
        <v>34</v>
      </c>
      <c r="AK107" s="137" t="s">
        <v>34</v>
      </c>
      <c r="AO107" s="137" t="s">
        <v>34</v>
      </c>
      <c r="AU107" s="137" t="s">
        <v>34</v>
      </c>
      <c r="AV107" s="137" t="s">
        <v>34</v>
      </c>
      <c r="AW107" s="154" t="s">
        <v>34</v>
      </c>
      <c r="AX107" s="154" t="s">
        <v>34</v>
      </c>
      <c r="AY107" s="154" t="s">
        <v>34</v>
      </c>
      <c r="AZ107" s="154" t="s">
        <v>34</v>
      </c>
      <c r="BA107" s="154" t="s">
        <v>34</v>
      </c>
      <c r="BB107" s="154" t="s">
        <v>34</v>
      </c>
      <c r="BC107" s="154" t="s">
        <v>34</v>
      </c>
      <c r="BD107" s="154" t="s">
        <v>34</v>
      </c>
      <c r="BE107" s="154" t="s">
        <v>34</v>
      </c>
      <c r="BF107" s="154" t="s">
        <v>34</v>
      </c>
      <c r="BG107" s="154" t="s">
        <v>34</v>
      </c>
      <c r="BH107" s="154" t="s">
        <v>34</v>
      </c>
      <c r="BI107" s="154" t="s">
        <v>34</v>
      </c>
      <c r="BJ107" s="154" t="s">
        <v>34</v>
      </c>
      <c r="BK107" s="154" t="s">
        <v>34</v>
      </c>
      <c r="BL107" s="155" t="s">
        <v>34</v>
      </c>
      <c r="BM107" s="137" t="s">
        <v>34</v>
      </c>
      <c r="BN107" s="156"/>
    </row>
    <row r="108" spans="1:129" x14ac:dyDescent="0.25">
      <c r="A108" s="137">
        <v>6</v>
      </c>
      <c r="B108" s="137" t="s">
        <v>1214</v>
      </c>
      <c r="C108" s="152">
        <v>43957</v>
      </c>
      <c r="D108" s="137" t="s">
        <v>1051</v>
      </c>
      <c r="E108" s="137" t="s">
        <v>1052</v>
      </c>
      <c r="F108" s="137" t="s">
        <v>285</v>
      </c>
      <c r="G108" s="137">
        <v>2004</v>
      </c>
      <c r="H108" s="137">
        <v>2</v>
      </c>
      <c r="I108" s="157" t="s">
        <v>1241</v>
      </c>
      <c r="J108" s="157"/>
      <c r="K108" s="157"/>
      <c r="N108" s="137" t="s">
        <v>1026</v>
      </c>
      <c r="V108" s="137" t="s">
        <v>1190</v>
      </c>
      <c r="W108" s="140" t="s">
        <v>1243</v>
      </c>
      <c r="X108" s="137" t="s">
        <v>34</v>
      </c>
      <c r="Y108" s="137" t="s">
        <v>34</v>
      </c>
      <c r="Z108" s="137" t="s">
        <v>34</v>
      </c>
      <c r="AA108" s="137" t="s">
        <v>34</v>
      </c>
      <c r="AB108" s="137" t="s">
        <v>34</v>
      </c>
      <c r="AC108" s="137" t="s">
        <v>34</v>
      </c>
      <c r="AD108" s="137" t="s">
        <v>34</v>
      </c>
      <c r="AK108" s="137" t="s">
        <v>34</v>
      </c>
      <c r="AO108" s="137" t="s">
        <v>34</v>
      </c>
      <c r="AU108" s="137" t="s">
        <v>34</v>
      </c>
      <c r="AV108" s="137" t="s">
        <v>34</v>
      </c>
      <c r="AW108" s="154" t="s">
        <v>34</v>
      </c>
      <c r="AX108" s="154" t="s">
        <v>34</v>
      </c>
      <c r="AY108" s="154" t="s">
        <v>34</v>
      </c>
      <c r="AZ108" s="154" t="s">
        <v>34</v>
      </c>
      <c r="BA108" s="154" t="s">
        <v>34</v>
      </c>
      <c r="BB108" s="154" t="s">
        <v>34</v>
      </c>
      <c r="BC108" s="154" t="s">
        <v>34</v>
      </c>
      <c r="BD108" s="154" t="s">
        <v>34</v>
      </c>
      <c r="BE108" s="154" t="s">
        <v>34</v>
      </c>
      <c r="BF108" s="154" t="s">
        <v>34</v>
      </c>
      <c r="BG108" s="154" t="s">
        <v>34</v>
      </c>
      <c r="BH108" s="154" t="s">
        <v>34</v>
      </c>
      <c r="BI108" s="154" t="s">
        <v>34</v>
      </c>
      <c r="BJ108" s="154" t="s">
        <v>34</v>
      </c>
      <c r="BK108" s="154" t="s">
        <v>34</v>
      </c>
      <c r="BL108" s="155" t="s">
        <v>34</v>
      </c>
      <c r="BM108" s="137" t="s">
        <v>34</v>
      </c>
      <c r="BN108" s="156"/>
    </row>
    <row r="109" spans="1:129" x14ac:dyDescent="0.25">
      <c r="A109" s="137">
        <v>6</v>
      </c>
      <c r="B109" s="137" t="s">
        <v>1214</v>
      </c>
      <c r="C109" s="152">
        <v>43957</v>
      </c>
      <c r="D109" s="137" t="s">
        <v>1051</v>
      </c>
      <c r="E109" s="137" t="s">
        <v>1052</v>
      </c>
      <c r="F109" s="137" t="s">
        <v>285</v>
      </c>
      <c r="G109" s="137">
        <v>2004</v>
      </c>
      <c r="H109" s="137">
        <v>3</v>
      </c>
      <c r="I109" s="137" t="s">
        <v>1234</v>
      </c>
      <c r="N109" s="137" t="s">
        <v>1026</v>
      </c>
      <c r="V109" s="137" t="s">
        <v>1235</v>
      </c>
      <c r="W109" s="140" t="s">
        <v>1236</v>
      </c>
      <c r="X109" s="137" t="s">
        <v>34</v>
      </c>
      <c r="Y109" s="137" t="s">
        <v>34</v>
      </c>
      <c r="Z109" s="137">
        <v>18.000000000000004</v>
      </c>
      <c r="AB109" s="137">
        <v>327000</v>
      </c>
      <c r="AG109" s="137">
        <v>150</v>
      </c>
      <c r="AJ109" s="137">
        <v>1028000</v>
      </c>
      <c r="AK109" s="137" t="s">
        <v>34</v>
      </c>
      <c r="AN109" s="137">
        <v>340000</v>
      </c>
      <c r="AO109" s="137" t="s">
        <v>34</v>
      </c>
      <c r="AQ109" s="137">
        <v>6410</v>
      </c>
      <c r="AU109" s="137">
        <v>2342</v>
      </c>
      <c r="AV109" s="137" t="s">
        <v>34</v>
      </c>
      <c r="AW109" s="154" t="s">
        <v>34</v>
      </c>
      <c r="AX109" s="154" t="s">
        <v>34</v>
      </c>
      <c r="AY109" s="154" t="s">
        <v>34</v>
      </c>
      <c r="AZ109" s="154" t="s">
        <v>34</v>
      </c>
      <c r="BA109" s="154" t="s">
        <v>34</v>
      </c>
      <c r="BB109" s="154" t="s">
        <v>34</v>
      </c>
      <c r="BC109" s="154" t="s">
        <v>34</v>
      </c>
      <c r="BD109" s="154" t="s">
        <v>34</v>
      </c>
      <c r="BE109" s="154" t="s">
        <v>34</v>
      </c>
      <c r="BF109" s="154" t="s">
        <v>34</v>
      </c>
      <c r="BG109" s="154" t="s">
        <v>34</v>
      </c>
      <c r="BH109" s="154" t="s">
        <v>34</v>
      </c>
      <c r="BI109" s="154" t="s">
        <v>34</v>
      </c>
      <c r="BJ109" s="154" t="s">
        <v>34</v>
      </c>
      <c r="BK109" s="154" t="s">
        <v>34</v>
      </c>
      <c r="BL109" s="155" t="s">
        <v>34</v>
      </c>
      <c r="BM109" s="137" t="s">
        <v>34</v>
      </c>
      <c r="BN109" s="156" t="s">
        <v>34</v>
      </c>
      <c r="BO109" s="137" t="s">
        <v>34</v>
      </c>
      <c r="BP109" s="137" t="s">
        <v>34</v>
      </c>
      <c r="BQ109" s="137" t="s">
        <v>34</v>
      </c>
      <c r="BR109" s="137" t="s">
        <v>34</v>
      </c>
      <c r="DR109" s="137">
        <v>7.95</v>
      </c>
      <c r="DU109" s="137" t="s">
        <v>34</v>
      </c>
      <c r="DY109" s="137">
        <f t="shared" si="0"/>
        <v>1.1220184543019609E-8</v>
      </c>
    </row>
    <row r="110" spans="1:129" x14ac:dyDescent="0.25">
      <c r="A110" s="137">
        <v>6</v>
      </c>
      <c r="B110" s="137" t="s">
        <v>1214</v>
      </c>
      <c r="C110" s="152">
        <v>43957</v>
      </c>
      <c r="D110" s="137" t="s">
        <v>1051</v>
      </c>
      <c r="E110" s="137" t="s">
        <v>1052</v>
      </c>
      <c r="F110" s="137" t="s">
        <v>285</v>
      </c>
      <c r="G110" s="137">
        <v>2004</v>
      </c>
      <c r="H110" s="137">
        <v>3</v>
      </c>
      <c r="I110" s="137" t="s">
        <v>1234</v>
      </c>
      <c r="N110" s="137" t="s">
        <v>1026</v>
      </c>
      <c r="V110" s="137" t="s">
        <v>1187</v>
      </c>
      <c r="W110" s="140" t="s">
        <v>1237</v>
      </c>
      <c r="X110" s="137" t="s">
        <v>34</v>
      </c>
      <c r="Y110" s="137" t="s">
        <v>34</v>
      </c>
      <c r="Z110" s="137">
        <v>16</v>
      </c>
      <c r="AB110" s="137">
        <v>395000</v>
      </c>
      <c r="AE110" s="137">
        <v>129</v>
      </c>
      <c r="AG110" s="137">
        <v>188</v>
      </c>
      <c r="AJ110" s="137">
        <v>1173000</v>
      </c>
      <c r="AK110" s="137" t="s">
        <v>34</v>
      </c>
      <c r="AN110" s="137">
        <v>397000</v>
      </c>
      <c r="AO110" s="137" t="s">
        <v>34</v>
      </c>
      <c r="AQ110" s="137">
        <v>7308</v>
      </c>
      <c r="AU110" s="137">
        <v>2955</v>
      </c>
      <c r="AV110" s="137" t="s">
        <v>34</v>
      </c>
      <c r="AW110" s="160">
        <v>1.5E-3</v>
      </c>
      <c r="AX110" s="160">
        <v>6.5000000000000006E-3</v>
      </c>
      <c r="AY110" s="160">
        <v>2.9000000000000001E-2</v>
      </c>
      <c r="AZ110" s="161">
        <v>0.18099999999999999</v>
      </c>
      <c r="BA110" s="161">
        <v>1.2E-2</v>
      </c>
      <c r="BB110" s="161">
        <v>4.7E-2</v>
      </c>
      <c r="BC110" s="161">
        <v>8.299999999999999E-2</v>
      </c>
      <c r="BD110" s="161">
        <v>1.6E-2</v>
      </c>
      <c r="BE110" s="161">
        <v>5.6000000000000001E-2</v>
      </c>
      <c r="BF110" s="160">
        <v>8.0000000000000002E-3</v>
      </c>
      <c r="BG110" s="154" t="s">
        <v>34</v>
      </c>
      <c r="BH110" s="160">
        <v>2.9499999999999998E-2</v>
      </c>
      <c r="BI110" s="160">
        <v>7.0000000000000001E-3</v>
      </c>
      <c r="BJ110" s="160">
        <v>8.0000000000000002E-3</v>
      </c>
      <c r="BK110" s="160">
        <v>4.5000000000000005E-3</v>
      </c>
      <c r="BL110" s="155">
        <v>0.48900000000000005</v>
      </c>
      <c r="BM110" s="137" t="s">
        <v>34</v>
      </c>
      <c r="BN110" s="156">
        <v>0.91271212800000001</v>
      </c>
      <c r="BO110" s="137">
        <v>9.2010000000000008E-3</v>
      </c>
      <c r="BP110" s="137">
        <v>0.92191312800000003</v>
      </c>
      <c r="BR110" s="137">
        <v>1.71177253</v>
      </c>
      <c r="DR110" s="137">
        <v>7.72</v>
      </c>
      <c r="DY110" s="137">
        <f t="shared" si="0"/>
        <v>1.9054607179632456E-8</v>
      </c>
    </row>
    <row r="111" spans="1:129" x14ac:dyDescent="0.25">
      <c r="A111" s="137">
        <v>6</v>
      </c>
      <c r="B111" s="137" t="s">
        <v>1214</v>
      </c>
      <c r="C111" s="152">
        <v>43957</v>
      </c>
      <c r="D111" s="137" t="s">
        <v>1051</v>
      </c>
      <c r="E111" s="137" t="s">
        <v>1052</v>
      </c>
      <c r="F111" s="137" t="s">
        <v>285</v>
      </c>
      <c r="G111" s="137">
        <v>2004</v>
      </c>
      <c r="H111" s="137">
        <v>3</v>
      </c>
      <c r="I111" s="137" t="s">
        <v>1234</v>
      </c>
      <c r="N111" s="137" t="s">
        <v>1026</v>
      </c>
      <c r="V111" s="137" t="s">
        <v>1190</v>
      </c>
      <c r="W111" s="140" t="s">
        <v>1238</v>
      </c>
      <c r="X111" s="137" t="s">
        <v>34</v>
      </c>
      <c r="Y111" s="137" t="s">
        <v>34</v>
      </c>
      <c r="Z111" s="137">
        <v>17</v>
      </c>
      <c r="AB111" s="137">
        <v>397000</v>
      </c>
      <c r="AE111" s="137">
        <v>129</v>
      </c>
      <c r="AG111" s="137">
        <v>188</v>
      </c>
      <c r="AI111" s="137">
        <v>20</v>
      </c>
      <c r="AJ111" s="137">
        <v>1202000</v>
      </c>
      <c r="AK111" s="137" t="s">
        <v>34</v>
      </c>
      <c r="AN111" s="137">
        <v>384000</v>
      </c>
      <c r="AO111" s="137" t="s">
        <v>34</v>
      </c>
      <c r="AQ111" s="137">
        <v>8024.0000000000009</v>
      </c>
      <c r="AT111" s="137">
        <v>537</v>
      </c>
      <c r="AU111" s="137">
        <v>2962</v>
      </c>
      <c r="AV111" s="137" t="s">
        <v>34</v>
      </c>
      <c r="AW111" s="158">
        <v>7.4999999999999997E-3</v>
      </c>
      <c r="AX111" s="154">
        <v>3.1E-2</v>
      </c>
      <c r="AY111" s="154">
        <v>0.13400000000000001</v>
      </c>
      <c r="AZ111" s="154">
        <v>1.0409999999999999</v>
      </c>
      <c r="BA111" s="154">
        <v>0.03</v>
      </c>
      <c r="BB111" s="154">
        <v>0.17600000000000002</v>
      </c>
      <c r="BC111" s="154">
        <v>0.51100000000000001</v>
      </c>
      <c r="BD111" s="154">
        <v>0.129</v>
      </c>
      <c r="BE111" s="154">
        <v>0.53200000000000003</v>
      </c>
      <c r="BF111" s="154">
        <v>4.0999999999999995E-2</v>
      </c>
      <c r="BG111" s="154" t="s">
        <v>34</v>
      </c>
      <c r="BH111" s="154">
        <v>0.17099999999999999</v>
      </c>
      <c r="BI111" s="154">
        <v>4.0999999999999995E-2</v>
      </c>
      <c r="BJ111" s="154">
        <v>5.0999999999999997E-2</v>
      </c>
      <c r="BK111" s="154">
        <v>2.5999999999999999E-2</v>
      </c>
      <c r="BL111" s="155">
        <v>2.9214999999999995</v>
      </c>
      <c r="BM111" s="137" t="s">
        <v>34</v>
      </c>
      <c r="BN111" s="156">
        <v>1.1576314830000001</v>
      </c>
      <c r="BO111" s="137">
        <v>9.2010000000000008E-3</v>
      </c>
      <c r="BP111" s="137">
        <v>1.1668324830000001</v>
      </c>
      <c r="BR111" s="137">
        <v>1.4561119499999999</v>
      </c>
      <c r="DR111" s="137">
        <v>7.29</v>
      </c>
      <c r="DY111" s="137">
        <f t="shared" si="0"/>
        <v>5.1286138399136415E-8</v>
      </c>
    </row>
    <row r="112" spans="1:129" x14ac:dyDescent="0.25">
      <c r="A112" s="137">
        <v>6</v>
      </c>
      <c r="B112" s="137" t="s">
        <v>1214</v>
      </c>
      <c r="C112" s="152">
        <v>43957</v>
      </c>
      <c r="D112" s="137" t="s">
        <v>1051</v>
      </c>
      <c r="E112" s="137" t="s">
        <v>1052</v>
      </c>
      <c r="F112" s="137" t="s">
        <v>285</v>
      </c>
      <c r="G112" s="137">
        <v>2004</v>
      </c>
      <c r="H112" s="137">
        <v>3</v>
      </c>
      <c r="I112" s="137" t="s">
        <v>1191</v>
      </c>
      <c r="N112" s="137" t="s">
        <v>1026</v>
      </c>
      <c r="V112" s="137" t="s">
        <v>1187</v>
      </c>
      <c r="W112" s="140" t="s">
        <v>1239</v>
      </c>
      <c r="X112" s="137" t="s">
        <v>34</v>
      </c>
      <c r="Y112" s="137" t="s">
        <v>34</v>
      </c>
      <c r="Z112" s="137">
        <v>21</v>
      </c>
      <c r="AB112" s="137">
        <v>406000</v>
      </c>
      <c r="AG112" s="137">
        <v>185</v>
      </c>
      <c r="AJ112" s="137">
        <v>1278000</v>
      </c>
      <c r="AK112" s="137" t="s">
        <v>34</v>
      </c>
      <c r="AN112" s="137">
        <v>426000</v>
      </c>
      <c r="AO112" s="137" t="s">
        <v>34</v>
      </c>
      <c r="AQ112" s="137">
        <v>7953</v>
      </c>
      <c r="AT112" s="137">
        <v>138</v>
      </c>
      <c r="AU112" s="137">
        <v>3052</v>
      </c>
      <c r="AV112" s="137" t="s">
        <v>34</v>
      </c>
      <c r="AW112" s="160">
        <v>1.5E-3</v>
      </c>
      <c r="AX112" s="160">
        <v>5.4999999999999997E-3</v>
      </c>
      <c r="AY112" s="160">
        <v>3.1E-2</v>
      </c>
      <c r="AZ112" s="161">
        <v>0.16500000000000001</v>
      </c>
      <c r="BA112" s="160">
        <v>1.15E-2</v>
      </c>
      <c r="BB112" s="161">
        <v>3.1E-2</v>
      </c>
      <c r="BC112" s="161">
        <v>4.1999999999999996E-2</v>
      </c>
      <c r="BD112" s="161">
        <v>5.0000000000000001E-3</v>
      </c>
      <c r="BE112" s="161">
        <v>1.0999999999999999E-2</v>
      </c>
      <c r="BF112" s="160">
        <v>4.0000000000000001E-3</v>
      </c>
      <c r="BG112" s="154" t="s">
        <v>34</v>
      </c>
      <c r="BH112" s="161">
        <v>3.0000000000000001E-3</v>
      </c>
      <c r="BI112" s="162">
        <v>8.0000000000000002E-3</v>
      </c>
      <c r="BJ112" s="160">
        <v>3.0000000000000001E-3</v>
      </c>
      <c r="BK112" s="162">
        <v>5.0000000000000001E-3</v>
      </c>
      <c r="BL112" s="155">
        <v>0.32650000000000007</v>
      </c>
      <c r="BM112" s="137" t="s">
        <v>34</v>
      </c>
      <c r="BN112" s="156">
        <v>0.489218661</v>
      </c>
      <c r="BO112" s="137">
        <v>1.0121100000000001E-2</v>
      </c>
      <c r="BP112" s="137">
        <v>0.49933976099999999</v>
      </c>
      <c r="BR112" s="137">
        <v>0.39214104000000005</v>
      </c>
      <c r="DR112" s="137">
        <v>7.94</v>
      </c>
      <c r="DY112" s="137">
        <f t="shared" si="0"/>
        <v>1.14815362149688E-8</v>
      </c>
    </row>
    <row r="113" spans="1:129" x14ac:dyDescent="0.25">
      <c r="A113" s="137">
        <v>6</v>
      </c>
      <c r="B113" s="137" t="s">
        <v>1214</v>
      </c>
      <c r="C113" s="152">
        <v>43957</v>
      </c>
      <c r="D113" s="137" t="s">
        <v>1051</v>
      </c>
      <c r="E113" s="137" t="s">
        <v>1052</v>
      </c>
      <c r="F113" s="137" t="s">
        <v>285</v>
      </c>
      <c r="G113" s="137">
        <v>2004</v>
      </c>
      <c r="H113" s="137">
        <v>3</v>
      </c>
      <c r="I113" s="137" t="s">
        <v>1191</v>
      </c>
      <c r="N113" s="137" t="s">
        <v>1026</v>
      </c>
      <c r="V113" s="137" t="s">
        <v>1190</v>
      </c>
      <c r="W113" s="140" t="s">
        <v>1240</v>
      </c>
      <c r="X113" s="137" t="s">
        <v>34</v>
      </c>
      <c r="Y113" s="137" t="s">
        <v>34</v>
      </c>
      <c r="Z113" s="137">
        <v>16</v>
      </c>
      <c r="AB113" s="137">
        <v>405000</v>
      </c>
      <c r="AG113" s="137">
        <v>187</v>
      </c>
      <c r="AJ113" s="137">
        <v>1278000</v>
      </c>
      <c r="AK113" s="137" t="s">
        <v>34</v>
      </c>
      <c r="AN113" s="137">
        <v>428000</v>
      </c>
      <c r="AO113" s="137" t="s">
        <v>34</v>
      </c>
      <c r="AQ113" s="137">
        <v>8031.0000000000009</v>
      </c>
      <c r="AU113" s="137">
        <v>2990</v>
      </c>
      <c r="AV113" s="137" t="s">
        <v>34</v>
      </c>
      <c r="AW113" s="154">
        <v>9.9999999999999985E-3</v>
      </c>
      <c r="AX113" s="154">
        <v>4.5999999999999999E-2</v>
      </c>
      <c r="AY113" s="154">
        <v>0.20500000000000002</v>
      </c>
      <c r="AZ113" s="154">
        <v>1.4430000000000001</v>
      </c>
      <c r="BA113" s="154">
        <v>4.8000000000000001E-2</v>
      </c>
      <c r="BB113" s="154">
        <v>0.24</v>
      </c>
      <c r="BC113" s="154">
        <v>0.49399999999999999</v>
      </c>
      <c r="BD113" s="154">
        <v>0.11699999999999999</v>
      </c>
      <c r="BE113" s="154">
        <v>0.47899999999999998</v>
      </c>
      <c r="BF113" s="154">
        <v>3.5000000000000003E-2</v>
      </c>
      <c r="BG113" s="154" t="s">
        <v>34</v>
      </c>
      <c r="BH113" s="154">
        <v>0.20199999999999999</v>
      </c>
      <c r="BI113" s="154">
        <v>2.5000000000000001E-2</v>
      </c>
      <c r="BJ113" s="154">
        <v>3.8000000000000006E-2</v>
      </c>
      <c r="BK113" s="154">
        <v>1.8000000000000002E-2</v>
      </c>
      <c r="BL113" s="155">
        <v>3.4</v>
      </c>
      <c r="BM113" s="137" t="s">
        <v>34</v>
      </c>
      <c r="BN113" s="156">
        <v>0.53014189500000009</v>
      </c>
      <c r="BO113" s="137">
        <v>0.13663485000000003</v>
      </c>
      <c r="BP113" s="137">
        <v>0.66677674500000017</v>
      </c>
      <c r="BR113" s="137">
        <v>1.75117886</v>
      </c>
      <c r="DR113" s="137">
        <v>6.78</v>
      </c>
      <c r="DY113" s="137">
        <f t="shared" si="0"/>
        <v>1.6595869074375559E-7</v>
      </c>
    </row>
    <row r="114" spans="1:129" x14ac:dyDescent="0.25">
      <c r="A114" s="137">
        <v>6</v>
      </c>
      <c r="B114" s="137" t="s">
        <v>1214</v>
      </c>
      <c r="C114" s="152">
        <v>43957</v>
      </c>
      <c r="D114" s="137" t="s">
        <v>1051</v>
      </c>
      <c r="E114" s="137" t="s">
        <v>1052</v>
      </c>
      <c r="F114" s="137" t="s">
        <v>285</v>
      </c>
      <c r="G114" s="137">
        <v>2004</v>
      </c>
      <c r="H114" s="137">
        <v>3</v>
      </c>
      <c r="I114" s="137" t="s">
        <v>1241</v>
      </c>
      <c r="N114" s="137" t="s">
        <v>1026</v>
      </c>
      <c r="V114" s="137" t="s">
        <v>1187</v>
      </c>
      <c r="W114" s="140" t="s">
        <v>1242</v>
      </c>
      <c r="X114" s="137" t="s">
        <v>34</v>
      </c>
      <c r="Y114" s="137" t="s">
        <v>34</v>
      </c>
      <c r="Z114" s="137">
        <v>18.000000000000004</v>
      </c>
      <c r="AB114" s="137">
        <v>381000</v>
      </c>
      <c r="AG114" s="137">
        <v>172</v>
      </c>
      <c r="AJ114" s="137">
        <v>1189000</v>
      </c>
      <c r="AK114" s="137" t="s">
        <v>34</v>
      </c>
      <c r="AN114" s="137">
        <v>388000</v>
      </c>
      <c r="AO114" s="137" t="s">
        <v>34</v>
      </c>
      <c r="AQ114" s="137">
        <v>7487</v>
      </c>
      <c r="AU114" s="137">
        <v>2920</v>
      </c>
      <c r="AV114" s="137" t="s">
        <v>34</v>
      </c>
      <c r="AW114" s="160">
        <v>2.5000000000000001E-3</v>
      </c>
      <c r="AX114" s="160">
        <v>8.5000000000000006E-3</v>
      </c>
      <c r="AY114" s="160">
        <v>2.4E-2</v>
      </c>
      <c r="AZ114" s="161">
        <v>0.13700000000000001</v>
      </c>
      <c r="BA114" s="160">
        <v>9.4999999999999998E-3</v>
      </c>
      <c r="BB114" s="161">
        <v>3.0000000000000002E-2</v>
      </c>
      <c r="BC114" s="161">
        <v>3.3000000000000002E-2</v>
      </c>
      <c r="BD114" s="161">
        <v>6.0000000000000001E-3</v>
      </c>
      <c r="BE114" s="161">
        <v>1.2E-2</v>
      </c>
      <c r="BF114" s="161">
        <v>5.0000000000000001E-3</v>
      </c>
      <c r="BG114" s="154" t="s">
        <v>34</v>
      </c>
      <c r="BH114" s="161">
        <v>7.0000000000000001E-3</v>
      </c>
      <c r="BI114" s="161">
        <v>2E-3</v>
      </c>
      <c r="BJ114" s="155">
        <v>2E-3</v>
      </c>
      <c r="BK114" s="155">
        <v>2E-3</v>
      </c>
      <c r="BL114" s="155">
        <v>0.28050000000000003</v>
      </c>
      <c r="BM114" s="137" t="s">
        <v>34</v>
      </c>
      <c r="BN114" s="156">
        <v>1.2692403029999999</v>
      </c>
      <c r="BO114" s="137">
        <v>2.7603E-5</v>
      </c>
      <c r="BP114" s="137">
        <v>1.4235013559999998</v>
      </c>
      <c r="BQ114" s="137">
        <v>0.15423345000000005</v>
      </c>
      <c r="BR114" s="137">
        <v>0.89288976999999992</v>
      </c>
      <c r="DR114" s="137">
        <v>8</v>
      </c>
      <c r="DY114" s="137">
        <f t="shared" si="0"/>
        <v>1E-8</v>
      </c>
    </row>
    <row r="115" spans="1:129" x14ac:dyDescent="0.25">
      <c r="A115" s="137">
        <v>6</v>
      </c>
      <c r="B115" s="137" t="s">
        <v>1214</v>
      </c>
      <c r="C115" s="152">
        <v>43957</v>
      </c>
      <c r="D115" s="137" t="s">
        <v>1051</v>
      </c>
      <c r="E115" s="137" t="s">
        <v>1052</v>
      </c>
      <c r="F115" s="137" t="s">
        <v>285</v>
      </c>
      <c r="G115" s="137">
        <v>2004</v>
      </c>
      <c r="H115" s="137">
        <v>3</v>
      </c>
      <c r="I115" s="137" t="s">
        <v>1241</v>
      </c>
      <c r="N115" s="137" t="s">
        <v>1026</v>
      </c>
      <c r="V115" s="137" t="s">
        <v>1190</v>
      </c>
      <c r="W115" s="140" t="s">
        <v>1243</v>
      </c>
      <c r="X115" s="137" t="s">
        <v>34</v>
      </c>
      <c r="Y115" s="137" t="s">
        <v>34</v>
      </c>
      <c r="Z115" s="137">
        <v>19</v>
      </c>
      <c r="AB115" s="137">
        <v>370000</v>
      </c>
      <c r="AG115" s="137">
        <v>166</v>
      </c>
      <c r="AJ115" s="137">
        <v>1149000</v>
      </c>
      <c r="AK115" s="137" t="s">
        <v>34</v>
      </c>
      <c r="AN115" s="137">
        <v>367000</v>
      </c>
      <c r="AO115" s="137" t="s">
        <v>34</v>
      </c>
      <c r="AQ115" s="137">
        <v>7251</v>
      </c>
      <c r="AU115" s="137">
        <v>2938</v>
      </c>
      <c r="AV115" s="137" t="s">
        <v>34</v>
      </c>
      <c r="AW115" s="158">
        <v>1.0500000000000001E-2</v>
      </c>
      <c r="AX115" s="154">
        <v>3.3000000000000002E-2</v>
      </c>
      <c r="AY115" s="154">
        <v>0.13</v>
      </c>
      <c r="AZ115" s="154">
        <v>0.94299999999999995</v>
      </c>
      <c r="BA115" s="154">
        <v>2.4999999999999998E-2</v>
      </c>
      <c r="BB115" s="154">
        <v>0.15899999999999997</v>
      </c>
      <c r="BC115" s="154">
        <v>0.40800000000000003</v>
      </c>
      <c r="BD115" s="154">
        <v>0.11199999999999999</v>
      </c>
      <c r="BE115" s="154">
        <v>0.30499999999999999</v>
      </c>
      <c r="BF115" s="154">
        <v>2.8999999999999998E-2</v>
      </c>
      <c r="BG115" s="154" t="s">
        <v>34</v>
      </c>
      <c r="BH115" s="154">
        <v>0.14700000000000002</v>
      </c>
      <c r="BI115" s="154">
        <v>2.8000000000000001E-2</v>
      </c>
      <c r="BJ115" s="154">
        <v>3.5000000000000003E-2</v>
      </c>
      <c r="BK115" s="154">
        <v>1.4999999999999999E-2</v>
      </c>
      <c r="BL115" s="155">
        <v>2.3795000000000002</v>
      </c>
      <c r="BM115" s="137" t="s">
        <v>34</v>
      </c>
      <c r="BN115" s="156">
        <v>1.1346896699999998E-3</v>
      </c>
      <c r="BO115" s="137">
        <v>5.9806500000000004E-5</v>
      </c>
      <c r="BP115" s="137">
        <v>0.12602437617000001</v>
      </c>
      <c r="BQ115" s="137">
        <v>0.12482988</v>
      </c>
      <c r="BR115" s="137">
        <v>0.84771666000000001</v>
      </c>
      <c r="DR115" s="137">
        <v>7.34</v>
      </c>
      <c r="DY115" s="137">
        <f t="shared" si="0"/>
        <v>4.5708818961487464E-8</v>
      </c>
    </row>
    <row r="116" spans="1:129" x14ac:dyDescent="0.25">
      <c r="A116" s="137">
        <v>6</v>
      </c>
      <c r="B116" s="137" t="s">
        <v>1214</v>
      </c>
      <c r="C116" s="152">
        <v>43957</v>
      </c>
      <c r="D116" s="137" t="s">
        <v>1051</v>
      </c>
      <c r="E116" s="137" t="s">
        <v>1052</v>
      </c>
      <c r="F116" s="137" t="s">
        <v>285</v>
      </c>
      <c r="G116" s="137">
        <v>2004</v>
      </c>
      <c r="H116" s="137">
        <v>7</v>
      </c>
      <c r="I116" s="137" t="s">
        <v>1234</v>
      </c>
      <c r="N116" s="137" t="s">
        <v>1026</v>
      </c>
      <c r="V116" s="137" t="s">
        <v>1235</v>
      </c>
      <c r="W116" s="140" t="s">
        <v>1236</v>
      </c>
      <c r="X116" s="137" t="s">
        <v>34</v>
      </c>
      <c r="Y116" s="137" t="s">
        <v>34</v>
      </c>
      <c r="Z116" s="137" t="s">
        <v>34</v>
      </c>
      <c r="AA116" s="137" t="s">
        <v>34</v>
      </c>
      <c r="AB116" s="137" t="s">
        <v>34</v>
      </c>
      <c r="AC116" s="137" t="s">
        <v>34</v>
      </c>
      <c r="AD116" s="137" t="s">
        <v>34</v>
      </c>
      <c r="AK116" s="137" t="s">
        <v>34</v>
      </c>
      <c r="AO116" s="137" t="s">
        <v>34</v>
      </c>
      <c r="AV116" s="137" t="s">
        <v>34</v>
      </c>
      <c r="AW116" s="160">
        <v>2.5000000000000001E-3</v>
      </c>
      <c r="AX116" s="160">
        <v>2.5000000000000001E-3</v>
      </c>
      <c r="AY116" s="160">
        <v>6.0000000000000001E-3</v>
      </c>
      <c r="AZ116" s="160">
        <v>1.7500000000000002E-2</v>
      </c>
      <c r="BA116" s="160">
        <v>1.5E-3</v>
      </c>
      <c r="BB116" s="162">
        <v>4.5000000000000005E-3</v>
      </c>
      <c r="BC116" s="161">
        <v>8.0000000000000002E-3</v>
      </c>
      <c r="BD116" s="162">
        <v>4.0000000000000001E-3</v>
      </c>
      <c r="BE116" s="162">
        <v>3.0000000000000001E-3</v>
      </c>
      <c r="BF116" s="162">
        <v>4.0000000000000001E-3</v>
      </c>
      <c r="BG116" s="154" t="s">
        <v>34</v>
      </c>
      <c r="BH116" s="162">
        <v>5.0000000000000001E-3</v>
      </c>
      <c r="BI116" s="162">
        <v>8.0000000000000002E-3</v>
      </c>
      <c r="BJ116" s="162">
        <v>4.0000000000000001E-3</v>
      </c>
      <c r="BK116" s="162">
        <v>5.0000000000000001E-3</v>
      </c>
      <c r="BL116" s="155">
        <v>7.5500000000000012E-2</v>
      </c>
      <c r="BM116" s="137" t="s">
        <v>34</v>
      </c>
      <c r="BN116" s="156">
        <v>1.4633156399999997E-4</v>
      </c>
      <c r="BO116" s="137">
        <v>7.3608000000000007E-3</v>
      </c>
      <c r="BP116" s="137">
        <v>6.9200511564000006E-2</v>
      </c>
      <c r="BQ116" s="137">
        <v>6.1693380000000006E-2</v>
      </c>
      <c r="BR116" s="137">
        <v>0.13263593999999998</v>
      </c>
      <c r="DR116" s="137">
        <v>8.3800000000000008</v>
      </c>
      <c r="DY116" s="137">
        <f t="shared" si="0"/>
        <v>4.1686938347033319E-9</v>
      </c>
    </row>
    <row r="117" spans="1:129" x14ac:dyDescent="0.25">
      <c r="A117" s="137">
        <v>6</v>
      </c>
      <c r="B117" s="137" t="s">
        <v>1214</v>
      </c>
      <c r="C117" s="152">
        <v>43957</v>
      </c>
      <c r="D117" s="137" t="s">
        <v>1051</v>
      </c>
      <c r="E117" s="137" t="s">
        <v>1052</v>
      </c>
      <c r="F117" s="137" t="s">
        <v>285</v>
      </c>
      <c r="G117" s="137">
        <v>2004</v>
      </c>
      <c r="H117" s="137">
        <v>7</v>
      </c>
      <c r="I117" s="137" t="s">
        <v>1234</v>
      </c>
      <c r="N117" s="137" t="s">
        <v>1026</v>
      </c>
      <c r="V117" s="137" t="s">
        <v>1187</v>
      </c>
      <c r="W117" s="140" t="s">
        <v>1237</v>
      </c>
      <c r="X117" s="137" t="s">
        <v>34</v>
      </c>
      <c r="Y117" s="137" t="s">
        <v>34</v>
      </c>
      <c r="Z117" s="137" t="s">
        <v>34</v>
      </c>
      <c r="AA117" s="137" t="s">
        <v>34</v>
      </c>
      <c r="AB117" s="137" t="s">
        <v>34</v>
      </c>
      <c r="AC117" s="137" t="s">
        <v>34</v>
      </c>
      <c r="AD117" s="137" t="s">
        <v>34</v>
      </c>
      <c r="AK117" s="137" t="s">
        <v>34</v>
      </c>
      <c r="AO117" s="137" t="s">
        <v>34</v>
      </c>
      <c r="AV117" s="137" t="s">
        <v>34</v>
      </c>
      <c r="AW117" s="162">
        <v>1E-3</v>
      </c>
      <c r="AX117" s="160">
        <v>1.5E-3</v>
      </c>
      <c r="AY117" s="160">
        <v>6.0000000000000001E-3</v>
      </c>
      <c r="AZ117" s="160">
        <v>1.35E-2</v>
      </c>
      <c r="BA117" s="162">
        <v>1E-3</v>
      </c>
      <c r="BB117" s="162">
        <v>4.5000000000000005E-3</v>
      </c>
      <c r="BC117" s="161">
        <v>8.0000000000000002E-3</v>
      </c>
      <c r="BD117" s="162">
        <v>4.0000000000000001E-3</v>
      </c>
      <c r="BE117" s="160">
        <v>3.5000000000000001E-3</v>
      </c>
      <c r="BF117" s="162">
        <v>4.0000000000000001E-3</v>
      </c>
      <c r="BG117" s="154" t="s">
        <v>34</v>
      </c>
      <c r="BH117" s="162">
        <v>5.0000000000000001E-3</v>
      </c>
      <c r="BI117" s="162">
        <v>8.0000000000000002E-3</v>
      </c>
      <c r="BJ117" s="162">
        <v>4.0000000000000001E-3</v>
      </c>
      <c r="BK117" s="162">
        <v>5.0000000000000001E-3</v>
      </c>
      <c r="BL117" s="155">
        <v>6.900000000000002E-2</v>
      </c>
      <c r="BM117" s="137" t="s">
        <v>34</v>
      </c>
      <c r="BN117" s="156">
        <v>1.8725479799999999E-4</v>
      </c>
      <c r="BO117" s="137">
        <v>6.90075E-6</v>
      </c>
      <c r="BP117" s="137">
        <v>6.5856115547999999E-2</v>
      </c>
      <c r="BQ117" s="137">
        <v>6.5661960000000005E-2</v>
      </c>
      <c r="BR117" s="137">
        <v>0.42866398</v>
      </c>
      <c r="DR117" s="137">
        <v>8.3800000000000008</v>
      </c>
      <c r="DU117" s="137">
        <v>7.7000000000000002E-3</v>
      </c>
      <c r="DY117" s="137">
        <f t="shared" si="0"/>
        <v>4.1686938347033319E-9</v>
      </c>
    </row>
    <row r="118" spans="1:129" x14ac:dyDescent="0.25">
      <c r="A118" s="137">
        <v>6</v>
      </c>
      <c r="B118" s="137" t="s">
        <v>1214</v>
      </c>
      <c r="C118" s="152">
        <v>43957</v>
      </c>
      <c r="D118" s="137" t="s">
        <v>1051</v>
      </c>
      <c r="E118" s="137" t="s">
        <v>1052</v>
      </c>
      <c r="F118" s="137" t="s">
        <v>285</v>
      </c>
      <c r="G118" s="137">
        <v>2004</v>
      </c>
      <c r="H118" s="137">
        <v>7</v>
      </c>
      <c r="I118" s="137" t="s">
        <v>1234</v>
      </c>
      <c r="N118" s="137" t="s">
        <v>1026</v>
      </c>
      <c r="V118" s="137" t="s">
        <v>1190</v>
      </c>
      <c r="W118" s="140" t="s">
        <v>1238</v>
      </c>
      <c r="X118" s="137" t="s">
        <v>34</v>
      </c>
      <c r="Y118" s="137" t="s">
        <v>34</v>
      </c>
      <c r="Z118" s="137" t="s">
        <v>34</v>
      </c>
      <c r="AA118" s="137" t="s">
        <v>34</v>
      </c>
      <c r="AB118" s="137" t="s">
        <v>34</v>
      </c>
      <c r="AC118" s="137" t="s">
        <v>34</v>
      </c>
      <c r="AD118" s="137" t="s">
        <v>34</v>
      </c>
      <c r="AK118" s="137" t="s">
        <v>34</v>
      </c>
      <c r="AO118" s="137" t="s">
        <v>34</v>
      </c>
      <c r="AV118" s="137" t="s">
        <v>34</v>
      </c>
      <c r="AW118" s="158">
        <v>6.5000000000000006E-3</v>
      </c>
      <c r="AX118" s="158">
        <v>2.8500000000000001E-2</v>
      </c>
      <c r="AY118" s="154">
        <v>0.115</v>
      </c>
      <c r="AZ118" s="154">
        <v>1.206</v>
      </c>
      <c r="BA118" s="154">
        <v>2.7999999999999997E-2</v>
      </c>
      <c r="BB118" s="154">
        <v>0.129</v>
      </c>
      <c r="BC118" s="154">
        <v>0.39900000000000002</v>
      </c>
      <c r="BD118" s="154">
        <v>0.44400000000000001</v>
      </c>
      <c r="BE118" s="154">
        <v>0.23499999999999999</v>
      </c>
      <c r="BF118" s="158">
        <v>4.9000000000000002E-2</v>
      </c>
      <c r="BG118" s="154" t="s">
        <v>34</v>
      </c>
      <c r="BH118" s="158">
        <v>0.11750000000000001</v>
      </c>
      <c r="BI118" s="158">
        <v>3.8000000000000006E-2</v>
      </c>
      <c r="BJ118" s="158">
        <v>5.1000000000000004E-2</v>
      </c>
      <c r="BK118" s="158">
        <v>1.8499999999999999E-2</v>
      </c>
      <c r="BL118" s="155">
        <v>2.8649999999999998</v>
      </c>
      <c r="BM118" s="137" t="s">
        <v>34</v>
      </c>
      <c r="BN118" s="156">
        <v>0.47743773</v>
      </c>
      <c r="BO118" s="137">
        <v>6.3946949999999999E-5</v>
      </c>
      <c r="BP118" s="137">
        <v>0.54135973695000006</v>
      </c>
      <c r="BQ118" s="137">
        <v>6.3858060000000008E-2</v>
      </c>
      <c r="BR118" s="137">
        <v>0.23547685000000002</v>
      </c>
      <c r="DR118" s="137">
        <v>6.87</v>
      </c>
      <c r="DU118" s="137">
        <v>3.7000000000000002E-3</v>
      </c>
      <c r="DY118" s="137">
        <f t="shared" si="0"/>
        <v>1.3489628825916511E-7</v>
      </c>
    </row>
    <row r="119" spans="1:129" x14ac:dyDescent="0.25">
      <c r="A119" s="137">
        <v>6</v>
      </c>
      <c r="B119" s="137" t="s">
        <v>1214</v>
      </c>
      <c r="C119" s="152">
        <v>43957</v>
      </c>
      <c r="D119" s="137" t="s">
        <v>1051</v>
      </c>
      <c r="E119" s="137" t="s">
        <v>1052</v>
      </c>
      <c r="F119" s="137" t="s">
        <v>285</v>
      </c>
      <c r="G119" s="137">
        <v>2004</v>
      </c>
      <c r="H119" s="137">
        <v>7</v>
      </c>
      <c r="I119" s="137" t="s">
        <v>1191</v>
      </c>
      <c r="N119" s="137" t="s">
        <v>1026</v>
      </c>
      <c r="V119" s="137" t="s">
        <v>1187</v>
      </c>
      <c r="W119" s="140" t="s">
        <v>1239</v>
      </c>
      <c r="X119" s="137" t="s">
        <v>34</v>
      </c>
      <c r="Y119" s="137" t="s">
        <v>34</v>
      </c>
      <c r="Z119" s="137" t="s">
        <v>34</v>
      </c>
      <c r="AA119" s="137" t="s">
        <v>34</v>
      </c>
      <c r="AB119" s="137" t="s">
        <v>34</v>
      </c>
      <c r="AC119" s="137" t="s">
        <v>34</v>
      </c>
      <c r="AD119" s="137" t="s">
        <v>34</v>
      </c>
      <c r="AK119" s="137" t="s">
        <v>34</v>
      </c>
      <c r="AO119" s="137" t="s">
        <v>34</v>
      </c>
      <c r="AV119" s="137" t="s">
        <v>34</v>
      </c>
      <c r="AW119" s="160">
        <v>6.5000000000000006E-3</v>
      </c>
      <c r="AX119" s="160">
        <v>1.5E-3</v>
      </c>
      <c r="AY119" s="160">
        <v>8.0000000000000002E-3</v>
      </c>
      <c r="AZ119" s="160">
        <v>2.35E-2</v>
      </c>
      <c r="BA119" s="160">
        <v>3.5000000000000001E-3</v>
      </c>
      <c r="BB119" s="160">
        <v>3.5000000000000001E-3</v>
      </c>
      <c r="BC119" s="161">
        <v>9.0000000000000011E-3</v>
      </c>
      <c r="BD119" s="162">
        <v>4.0000000000000001E-3</v>
      </c>
      <c r="BE119" s="161">
        <v>6.0000000000000001E-3</v>
      </c>
      <c r="BF119" s="162">
        <v>4.0000000000000001E-3</v>
      </c>
      <c r="BG119" s="154" t="s">
        <v>34</v>
      </c>
      <c r="BH119" s="162">
        <v>5.0000000000000001E-3</v>
      </c>
      <c r="BI119" s="162">
        <v>8.0000000000000002E-3</v>
      </c>
      <c r="BJ119" s="162">
        <v>4.0000000000000001E-3</v>
      </c>
      <c r="BK119" s="162">
        <v>5.0000000000000001E-3</v>
      </c>
      <c r="BL119" s="155">
        <v>9.1500000000000026E-2</v>
      </c>
      <c r="BM119" s="137" t="s">
        <v>34</v>
      </c>
      <c r="BN119" s="156">
        <v>8.2466517000000017E-2</v>
      </c>
      <c r="BO119" s="137">
        <v>1.8402000000000002E-3</v>
      </c>
      <c r="BP119" s="137">
        <v>0.13625903700000003</v>
      </c>
      <c r="BQ119" s="137">
        <v>5.1952320000000003E-2</v>
      </c>
      <c r="BR119" s="137">
        <v>0.36715165999999999</v>
      </c>
      <c r="DR119" s="137">
        <v>8.44</v>
      </c>
      <c r="DU119" s="137">
        <v>2.1000000000000003E-3</v>
      </c>
      <c r="DY119" s="137">
        <f t="shared" si="0"/>
        <v>3.6307805477010094E-9</v>
      </c>
    </row>
    <row r="120" spans="1:129" x14ac:dyDescent="0.25">
      <c r="A120" s="137">
        <v>6</v>
      </c>
      <c r="B120" s="137" t="s">
        <v>1214</v>
      </c>
      <c r="C120" s="152">
        <v>43957</v>
      </c>
      <c r="D120" s="137" t="s">
        <v>1051</v>
      </c>
      <c r="E120" s="137" t="s">
        <v>1052</v>
      </c>
      <c r="F120" s="137" t="s">
        <v>285</v>
      </c>
      <c r="G120" s="137">
        <v>2004</v>
      </c>
      <c r="H120" s="137">
        <v>7</v>
      </c>
      <c r="I120" s="137" t="s">
        <v>1191</v>
      </c>
      <c r="N120" s="137" t="s">
        <v>1026</v>
      </c>
      <c r="V120" s="137" t="s">
        <v>1190</v>
      </c>
      <c r="W120" s="140" t="s">
        <v>1240</v>
      </c>
      <c r="X120" s="137" t="s">
        <v>34</v>
      </c>
      <c r="Y120" s="137" t="s">
        <v>34</v>
      </c>
      <c r="Z120" s="137" t="s">
        <v>34</v>
      </c>
      <c r="AA120" s="137" t="s">
        <v>34</v>
      </c>
      <c r="AB120" s="137" t="s">
        <v>34</v>
      </c>
      <c r="AC120" s="137" t="s">
        <v>34</v>
      </c>
      <c r="AD120" s="137" t="s">
        <v>34</v>
      </c>
      <c r="AK120" s="137" t="s">
        <v>34</v>
      </c>
      <c r="AO120" s="137" t="s">
        <v>34</v>
      </c>
      <c r="AV120" s="137" t="s">
        <v>34</v>
      </c>
      <c r="AW120" s="159">
        <v>1E-3</v>
      </c>
      <c r="AX120" s="158">
        <v>1.5E-3</v>
      </c>
      <c r="AY120" s="154">
        <v>0.13500000000000001</v>
      </c>
      <c r="AZ120" s="154">
        <v>1.0349999999999999</v>
      </c>
      <c r="BA120" s="154">
        <v>3.2000000000000001E-2</v>
      </c>
      <c r="BB120" s="154">
        <v>0.112</v>
      </c>
      <c r="BC120" s="154">
        <v>0.254</v>
      </c>
      <c r="BD120" s="154">
        <v>0.41200000000000003</v>
      </c>
      <c r="BE120" s="154">
        <v>0.28100000000000003</v>
      </c>
      <c r="BF120" s="154">
        <v>4.5999999999999999E-2</v>
      </c>
      <c r="BG120" s="154" t="s">
        <v>34</v>
      </c>
      <c r="BH120" s="154">
        <v>0.193</v>
      </c>
      <c r="BI120" s="158">
        <v>2.7E-2</v>
      </c>
      <c r="BJ120" s="158">
        <v>4.2000000000000003E-2</v>
      </c>
      <c r="BK120" s="158">
        <v>1.55E-2</v>
      </c>
      <c r="BL120" s="155">
        <v>2.5869999999999997</v>
      </c>
      <c r="BM120" s="137" t="s">
        <v>34</v>
      </c>
      <c r="BN120" s="156">
        <v>2.7096141299999999E-4</v>
      </c>
      <c r="BO120" s="137">
        <v>2.898315E-5</v>
      </c>
      <c r="BP120" s="137">
        <v>1.3829194563000002E-2</v>
      </c>
      <c r="BQ120" s="137">
        <v>1.3529250000000001E-2</v>
      </c>
      <c r="BR120" s="137">
        <v>0.11341333999999999</v>
      </c>
      <c r="DR120" s="137">
        <v>6.99</v>
      </c>
      <c r="DU120" s="137">
        <v>1.8000000000000002E-3</v>
      </c>
      <c r="DY120" s="137">
        <f t="shared" si="0"/>
        <v>1.0232929922807534E-7</v>
      </c>
    </row>
    <row r="121" spans="1:129" x14ac:dyDescent="0.25">
      <c r="A121" s="137">
        <v>6</v>
      </c>
      <c r="B121" s="137" t="s">
        <v>1214</v>
      </c>
      <c r="C121" s="152">
        <v>43957</v>
      </c>
      <c r="D121" s="137" t="s">
        <v>1051</v>
      </c>
      <c r="E121" s="137" t="s">
        <v>1052</v>
      </c>
      <c r="F121" s="137" t="s">
        <v>285</v>
      </c>
      <c r="G121" s="137">
        <v>2004</v>
      </c>
      <c r="H121" s="137">
        <v>7</v>
      </c>
      <c r="I121" s="137" t="s">
        <v>1241</v>
      </c>
      <c r="N121" s="137" t="s">
        <v>1026</v>
      </c>
      <c r="V121" s="137" t="s">
        <v>1187</v>
      </c>
      <c r="W121" s="140" t="s">
        <v>1242</v>
      </c>
      <c r="X121" s="137" t="s">
        <v>34</v>
      </c>
      <c r="Y121" s="137" t="s">
        <v>34</v>
      </c>
      <c r="Z121" s="137" t="s">
        <v>34</v>
      </c>
      <c r="AA121" s="137" t="s">
        <v>34</v>
      </c>
      <c r="AB121" s="137" t="s">
        <v>34</v>
      </c>
      <c r="AC121" s="137" t="s">
        <v>34</v>
      </c>
      <c r="AD121" s="137" t="s">
        <v>34</v>
      </c>
      <c r="AK121" s="137" t="s">
        <v>34</v>
      </c>
      <c r="AO121" s="137" t="s">
        <v>34</v>
      </c>
      <c r="AV121" s="137" t="s">
        <v>34</v>
      </c>
      <c r="AW121" s="160">
        <v>2.5000000000000001E-3</v>
      </c>
      <c r="AX121" s="160">
        <v>2.5000000000000001E-3</v>
      </c>
      <c r="AY121" s="160">
        <v>7.0000000000000001E-3</v>
      </c>
      <c r="AZ121" s="160">
        <v>2.4500000000000001E-2</v>
      </c>
      <c r="BA121" s="160">
        <v>2.5000000000000001E-3</v>
      </c>
      <c r="BB121" s="160">
        <v>5.4999999999999997E-3</v>
      </c>
      <c r="BC121" s="161">
        <v>1.4E-2</v>
      </c>
      <c r="BD121" s="162">
        <v>4.0000000000000001E-3</v>
      </c>
      <c r="BE121" s="161">
        <v>7.0000000000000001E-3</v>
      </c>
      <c r="BF121" s="162">
        <v>4.0000000000000001E-3</v>
      </c>
      <c r="BG121" s="154" t="s">
        <v>34</v>
      </c>
      <c r="BH121" s="162">
        <v>5.0000000000000001E-3</v>
      </c>
      <c r="BI121" s="162">
        <v>8.0000000000000002E-3</v>
      </c>
      <c r="BJ121" s="162">
        <v>4.0000000000000001E-3</v>
      </c>
      <c r="BK121" s="162">
        <v>5.0000000000000001E-3</v>
      </c>
      <c r="BL121" s="155">
        <v>9.5500000000000029E-2</v>
      </c>
      <c r="BM121" s="137" t="s">
        <v>34</v>
      </c>
      <c r="BN121" s="156">
        <v>1.72993671E-4</v>
      </c>
      <c r="BO121" s="137">
        <v>1.9322099999999999E-5</v>
      </c>
      <c r="BP121" s="137">
        <v>0.13007311577100003</v>
      </c>
      <c r="BQ121" s="137">
        <v>0.12988080000000002</v>
      </c>
      <c r="BR121" s="137">
        <v>0.3460068</v>
      </c>
      <c r="DR121" s="137">
        <v>8.16</v>
      </c>
      <c r="DU121" s="137">
        <v>1.47E-2</v>
      </c>
      <c r="DY121" s="137">
        <f t="shared" si="0"/>
        <v>6.9183097091893386E-9</v>
      </c>
    </row>
    <row r="122" spans="1:129" x14ac:dyDescent="0.25">
      <c r="A122" s="137">
        <v>6</v>
      </c>
      <c r="B122" s="137" t="s">
        <v>1214</v>
      </c>
      <c r="C122" s="152">
        <v>43957</v>
      </c>
      <c r="D122" s="137" t="s">
        <v>1051</v>
      </c>
      <c r="E122" s="137" t="s">
        <v>1052</v>
      </c>
      <c r="F122" s="137" t="s">
        <v>285</v>
      </c>
      <c r="G122" s="137">
        <v>2004</v>
      </c>
      <c r="H122" s="137">
        <v>7</v>
      </c>
      <c r="I122" s="137" t="s">
        <v>1241</v>
      </c>
      <c r="N122" s="137" t="s">
        <v>1026</v>
      </c>
      <c r="V122" s="137" t="s">
        <v>1190</v>
      </c>
      <c r="W122" s="140" t="s">
        <v>1243</v>
      </c>
      <c r="X122" s="137" t="s">
        <v>34</v>
      </c>
      <c r="Y122" s="137" t="s">
        <v>34</v>
      </c>
      <c r="Z122" s="137" t="s">
        <v>34</v>
      </c>
      <c r="AA122" s="137" t="s">
        <v>34</v>
      </c>
      <c r="AB122" s="137" t="s">
        <v>34</v>
      </c>
      <c r="AC122" s="137" t="s">
        <v>34</v>
      </c>
      <c r="AD122" s="137" t="s">
        <v>34</v>
      </c>
      <c r="AK122" s="137" t="s">
        <v>34</v>
      </c>
      <c r="AO122" s="137" t="s">
        <v>34</v>
      </c>
      <c r="AV122" s="137" t="s">
        <v>34</v>
      </c>
      <c r="AW122" s="158">
        <v>4.5000000000000005E-3</v>
      </c>
      <c r="AX122" s="158">
        <v>2.5000000000000001E-3</v>
      </c>
      <c r="AY122" s="154">
        <v>0.13100000000000001</v>
      </c>
      <c r="AZ122" s="154">
        <v>1.226</v>
      </c>
      <c r="BA122" s="154">
        <v>4.4999999999999998E-2</v>
      </c>
      <c r="BB122" s="154">
        <v>0.14400000000000002</v>
      </c>
      <c r="BC122" s="154">
        <v>0.48399999999999999</v>
      </c>
      <c r="BD122" s="154">
        <v>0.69300000000000006</v>
      </c>
      <c r="BE122" s="154">
        <v>0.373</v>
      </c>
      <c r="BF122" s="158">
        <v>5.8000000000000003E-2</v>
      </c>
      <c r="BG122" s="154" t="s">
        <v>34</v>
      </c>
      <c r="BH122" s="154">
        <v>0.112</v>
      </c>
      <c r="BI122" s="158">
        <v>4.5999999999999999E-2</v>
      </c>
      <c r="BJ122" s="158">
        <v>6.4000000000000001E-2</v>
      </c>
      <c r="BK122" s="158">
        <v>2.4499999999999997E-2</v>
      </c>
      <c r="BL122" s="155">
        <v>3.4074999999999998</v>
      </c>
      <c r="BM122" s="137" t="s">
        <v>34</v>
      </c>
      <c r="BN122" s="156">
        <v>2.5111984499999999E-4</v>
      </c>
      <c r="BO122" s="137">
        <v>0.13755495000000001</v>
      </c>
      <c r="BP122" s="137">
        <v>0.26714569984500003</v>
      </c>
      <c r="BQ122" s="137">
        <v>0.12933963000000001</v>
      </c>
      <c r="BR122" s="137">
        <v>0.49882647000000002</v>
      </c>
      <c r="DR122" s="137">
        <v>6.82</v>
      </c>
      <c r="DU122" s="137">
        <v>1.2400000000000001E-2</v>
      </c>
      <c r="DY122" s="137">
        <f t="shared" si="0"/>
        <v>1.5135612484362046E-7</v>
      </c>
    </row>
    <row r="123" spans="1:129" x14ac:dyDescent="0.25">
      <c r="A123" s="137">
        <v>6</v>
      </c>
      <c r="B123" s="137" t="s">
        <v>1214</v>
      </c>
      <c r="C123" s="152">
        <v>43957</v>
      </c>
      <c r="D123" s="137" t="s">
        <v>1051</v>
      </c>
      <c r="E123" s="137" t="s">
        <v>1052</v>
      </c>
      <c r="F123" s="137" t="s">
        <v>285</v>
      </c>
      <c r="G123" s="137">
        <v>2004</v>
      </c>
      <c r="H123" s="137">
        <v>9</v>
      </c>
      <c r="I123" s="137" t="s">
        <v>1234</v>
      </c>
      <c r="N123" s="137" t="s">
        <v>1026</v>
      </c>
      <c r="V123" s="137" t="s">
        <v>1235</v>
      </c>
      <c r="W123" s="140" t="s">
        <v>1236</v>
      </c>
      <c r="X123" s="137" t="s">
        <v>34</v>
      </c>
      <c r="Y123" s="137" t="s">
        <v>34</v>
      </c>
      <c r="Z123" s="137" t="s">
        <v>34</v>
      </c>
      <c r="AA123" s="137" t="s">
        <v>34</v>
      </c>
      <c r="AB123" s="137" t="s">
        <v>34</v>
      </c>
      <c r="AC123" s="137" t="s">
        <v>34</v>
      </c>
      <c r="AD123" s="137" t="s">
        <v>34</v>
      </c>
      <c r="AK123" s="137" t="s">
        <v>34</v>
      </c>
      <c r="AO123" s="137" t="s">
        <v>34</v>
      </c>
      <c r="AV123" s="137" t="s">
        <v>34</v>
      </c>
      <c r="AW123" s="162">
        <v>1E-3</v>
      </c>
      <c r="AX123" s="160">
        <v>2.5000000000000001E-3</v>
      </c>
      <c r="AY123" s="160">
        <v>5.0000000000000001E-3</v>
      </c>
      <c r="AZ123" s="161">
        <v>2.5000000000000001E-2</v>
      </c>
      <c r="BA123" s="162">
        <v>1E-3</v>
      </c>
      <c r="BB123" s="160">
        <v>3.5000000000000001E-3</v>
      </c>
      <c r="BC123" s="162">
        <v>1E-3</v>
      </c>
      <c r="BD123" s="161">
        <v>3.0000000000000001E-3</v>
      </c>
      <c r="BE123" s="161">
        <v>8.0000000000000002E-3</v>
      </c>
      <c r="BF123" s="162">
        <v>4.0000000000000001E-3</v>
      </c>
      <c r="BG123" s="154" t="s">
        <v>34</v>
      </c>
      <c r="BH123" s="162">
        <v>5.0000000000000001E-3</v>
      </c>
      <c r="BI123" s="162">
        <v>8.0000000000000002E-3</v>
      </c>
      <c r="BJ123" s="162">
        <v>4.0000000000000001E-3</v>
      </c>
      <c r="BK123" s="162">
        <v>5.0000000000000001E-3</v>
      </c>
      <c r="BL123" s="155">
        <v>7.6000000000000012E-2</v>
      </c>
      <c r="BM123" s="137" t="s">
        <v>34</v>
      </c>
      <c r="BN123" s="156">
        <v>0.26848121699999999</v>
      </c>
      <c r="BO123" s="137" t="s">
        <v>34</v>
      </c>
      <c r="BP123" s="137">
        <v>0.27461447699999997</v>
      </c>
      <c r="BQ123" s="137">
        <v>6.1332600000000006E-3</v>
      </c>
      <c r="BR123" s="137">
        <v>0.48056500000000002</v>
      </c>
      <c r="DR123" s="137">
        <v>8.0399999999999991</v>
      </c>
      <c r="DU123" s="137">
        <v>0.01</v>
      </c>
      <c r="DY123" s="137">
        <f t="shared" si="0"/>
        <v>9.1201083935590851E-9</v>
      </c>
    </row>
    <row r="124" spans="1:129" x14ac:dyDescent="0.25">
      <c r="A124" s="137">
        <v>6</v>
      </c>
      <c r="B124" s="137" t="s">
        <v>1214</v>
      </c>
      <c r="C124" s="152">
        <v>43957</v>
      </c>
      <c r="D124" s="137" t="s">
        <v>1051</v>
      </c>
      <c r="E124" s="137" t="s">
        <v>1052</v>
      </c>
      <c r="F124" s="137" t="s">
        <v>285</v>
      </c>
      <c r="G124" s="137">
        <v>2004</v>
      </c>
      <c r="H124" s="137">
        <v>9</v>
      </c>
      <c r="I124" s="137" t="s">
        <v>1234</v>
      </c>
      <c r="N124" s="137" t="s">
        <v>1026</v>
      </c>
      <c r="V124" s="137" t="s">
        <v>1187</v>
      </c>
      <c r="W124" s="140" t="s">
        <v>1237</v>
      </c>
      <c r="X124" s="137" t="s">
        <v>34</v>
      </c>
      <c r="Y124" s="137" t="s">
        <v>34</v>
      </c>
      <c r="Z124" s="137" t="s">
        <v>34</v>
      </c>
      <c r="AA124" s="137" t="s">
        <v>34</v>
      </c>
      <c r="AB124" s="137">
        <v>393000</v>
      </c>
      <c r="AC124" s="137" t="s">
        <v>34</v>
      </c>
      <c r="AD124" s="137" t="s">
        <v>34</v>
      </c>
      <c r="AG124" s="137">
        <v>180</v>
      </c>
      <c r="AJ124" s="137">
        <v>1235000</v>
      </c>
      <c r="AK124" s="137" t="s">
        <v>34</v>
      </c>
      <c r="AN124" s="137">
        <v>380000</v>
      </c>
      <c r="AO124" s="137" t="s">
        <v>34</v>
      </c>
      <c r="AQ124" s="137">
        <v>7680</v>
      </c>
      <c r="AU124" s="137">
        <v>2670</v>
      </c>
      <c r="AV124" s="137" t="s">
        <v>34</v>
      </c>
      <c r="AW124" s="162">
        <v>1E-3</v>
      </c>
      <c r="AX124" s="160">
        <v>4.5000000000000005E-3</v>
      </c>
      <c r="AY124" s="160">
        <v>9.9999999999999985E-3</v>
      </c>
      <c r="AZ124" s="161">
        <v>4.5999999999999999E-2</v>
      </c>
      <c r="BA124" s="160">
        <v>1.55E-2</v>
      </c>
      <c r="BB124" s="160">
        <v>1.95E-2</v>
      </c>
      <c r="BC124" s="161">
        <v>1.8000000000000002E-2</v>
      </c>
      <c r="BD124" s="161">
        <v>8.0000000000000002E-3</v>
      </c>
      <c r="BE124" s="161">
        <v>1.3999999999999999E-2</v>
      </c>
      <c r="BF124" s="162">
        <v>4.0000000000000001E-3</v>
      </c>
      <c r="BG124" s="154" t="s">
        <v>34</v>
      </c>
      <c r="BH124" s="162">
        <v>5.0000000000000001E-3</v>
      </c>
      <c r="BI124" s="162">
        <v>8.0000000000000002E-3</v>
      </c>
      <c r="BJ124" s="162">
        <v>4.0000000000000001E-3</v>
      </c>
      <c r="BK124" s="162">
        <v>5.0000000000000001E-3</v>
      </c>
      <c r="BL124" s="155">
        <v>0.16250000000000003</v>
      </c>
      <c r="BM124" s="137" t="s">
        <v>34</v>
      </c>
      <c r="BN124" s="156">
        <v>0.225077787</v>
      </c>
      <c r="BO124" s="137" t="s">
        <v>34</v>
      </c>
      <c r="BP124" s="137">
        <v>0.25087355700000002</v>
      </c>
      <c r="BQ124" s="137">
        <v>2.5795770000000003E-2</v>
      </c>
      <c r="BR124" s="137">
        <v>0.65452952999999992</v>
      </c>
      <c r="DR124" s="137">
        <v>7.99</v>
      </c>
      <c r="DU124" s="137">
        <v>1.6500000000000001E-2</v>
      </c>
      <c r="DY124" s="137">
        <f t="shared" si="0"/>
        <v>1.0232929922807522E-8</v>
      </c>
    </row>
    <row r="125" spans="1:129" x14ac:dyDescent="0.25">
      <c r="A125" s="137">
        <v>6</v>
      </c>
      <c r="B125" s="137" t="s">
        <v>1214</v>
      </c>
      <c r="C125" s="152">
        <v>43957</v>
      </c>
      <c r="D125" s="137" t="s">
        <v>1051</v>
      </c>
      <c r="E125" s="137" t="s">
        <v>1052</v>
      </c>
      <c r="F125" s="137" t="s">
        <v>285</v>
      </c>
      <c r="G125" s="137">
        <v>2004</v>
      </c>
      <c r="H125" s="137">
        <v>9</v>
      </c>
      <c r="I125" s="137" t="s">
        <v>1234</v>
      </c>
      <c r="N125" s="137" t="s">
        <v>1026</v>
      </c>
      <c r="V125" s="137" t="s">
        <v>1190</v>
      </c>
      <c r="W125" s="140" t="s">
        <v>1238</v>
      </c>
      <c r="X125" s="137" t="s">
        <v>34</v>
      </c>
      <c r="Y125" s="137" t="s">
        <v>34</v>
      </c>
      <c r="Z125" s="137" t="s">
        <v>34</v>
      </c>
      <c r="AA125" s="137" t="s">
        <v>34</v>
      </c>
      <c r="AB125" s="137">
        <v>397000</v>
      </c>
      <c r="AC125" s="137" t="s">
        <v>34</v>
      </c>
      <c r="AD125" s="137" t="s">
        <v>34</v>
      </c>
      <c r="AG125" s="137">
        <v>180</v>
      </c>
      <c r="AJ125" s="137">
        <v>1230000</v>
      </c>
      <c r="AK125" s="137" t="s">
        <v>34</v>
      </c>
      <c r="AN125" s="137">
        <v>380000</v>
      </c>
      <c r="AO125" s="137" t="s">
        <v>34</v>
      </c>
      <c r="AQ125" s="137">
        <v>7760</v>
      </c>
      <c r="AT125" s="137">
        <v>290</v>
      </c>
      <c r="AU125" s="137">
        <v>2710</v>
      </c>
      <c r="AV125" s="137" t="s">
        <v>34</v>
      </c>
      <c r="AW125" s="158">
        <v>2.5000000000000001E-3</v>
      </c>
      <c r="AX125" s="154">
        <v>2.4E-2</v>
      </c>
      <c r="AY125" s="154">
        <v>0.14899999999999999</v>
      </c>
      <c r="AZ125" s="154">
        <v>1.4140000000000001</v>
      </c>
      <c r="BA125" s="154">
        <v>3.5999999999999997E-2</v>
      </c>
      <c r="BB125" s="154">
        <v>0.28099999999999997</v>
      </c>
      <c r="BC125" s="154">
        <v>0.48599999999999999</v>
      </c>
      <c r="BD125" s="154">
        <v>0.26200000000000001</v>
      </c>
      <c r="BE125" s="154">
        <v>0.47</v>
      </c>
      <c r="BF125" s="154">
        <v>9.9000000000000005E-2</v>
      </c>
      <c r="BG125" s="154" t="s">
        <v>34</v>
      </c>
      <c r="BH125" s="154">
        <v>0.14899999999999999</v>
      </c>
      <c r="BI125" s="158">
        <v>7.0000000000000001E-3</v>
      </c>
      <c r="BJ125" s="154">
        <v>2.8000000000000001E-2</v>
      </c>
      <c r="BK125" s="154">
        <v>1.8000000000000002E-2</v>
      </c>
      <c r="BL125" s="155">
        <v>3.4255000000000004</v>
      </c>
      <c r="BM125" s="137" t="s">
        <v>34</v>
      </c>
      <c r="BN125" s="156">
        <v>4.7495753400000001E-4</v>
      </c>
      <c r="BO125" s="137" t="s">
        <v>34</v>
      </c>
      <c r="BP125" s="137">
        <v>4.4129337534000009E-2</v>
      </c>
      <c r="BQ125" s="137">
        <v>4.3654380000000007E-2</v>
      </c>
      <c r="BR125" s="137">
        <v>0.57667800000000002</v>
      </c>
      <c r="DR125" s="137">
        <v>6.2</v>
      </c>
      <c r="DU125" s="137">
        <v>9.5999999999999992E-3</v>
      </c>
      <c r="DY125" s="137">
        <f t="shared" si="0"/>
        <v>6.3095734448019254E-7</v>
      </c>
    </row>
    <row r="126" spans="1:129" x14ac:dyDescent="0.25">
      <c r="A126" s="137">
        <v>6</v>
      </c>
      <c r="B126" s="137" t="s">
        <v>1214</v>
      </c>
      <c r="C126" s="152">
        <v>43957</v>
      </c>
      <c r="D126" s="137" t="s">
        <v>1051</v>
      </c>
      <c r="E126" s="137" t="s">
        <v>1052</v>
      </c>
      <c r="F126" s="137" t="s">
        <v>285</v>
      </c>
      <c r="G126" s="137">
        <v>2004</v>
      </c>
      <c r="H126" s="137">
        <v>9</v>
      </c>
      <c r="I126" s="137" t="s">
        <v>1191</v>
      </c>
      <c r="N126" s="137" t="s">
        <v>1026</v>
      </c>
      <c r="V126" s="137" t="s">
        <v>1187</v>
      </c>
      <c r="W126" s="140" t="s">
        <v>1239</v>
      </c>
      <c r="X126" s="137" t="s">
        <v>34</v>
      </c>
      <c r="Y126" s="137" t="s">
        <v>34</v>
      </c>
      <c r="Z126" s="137" t="s">
        <v>34</v>
      </c>
      <c r="AA126" s="137" t="s">
        <v>34</v>
      </c>
      <c r="AB126" s="137">
        <v>383000</v>
      </c>
      <c r="AC126" s="137" t="s">
        <v>34</v>
      </c>
      <c r="AD126" s="137" t="s">
        <v>34</v>
      </c>
      <c r="AG126" s="137">
        <v>170</v>
      </c>
      <c r="AJ126" s="137">
        <v>1205000</v>
      </c>
      <c r="AN126" s="137">
        <v>390000</v>
      </c>
      <c r="AQ126" s="137">
        <v>7515.0000000000009</v>
      </c>
      <c r="AU126" s="137">
        <v>2590</v>
      </c>
      <c r="AV126" s="137" t="s">
        <v>34</v>
      </c>
      <c r="AW126" s="162">
        <v>1E-3</v>
      </c>
      <c r="AX126" s="160">
        <v>3.5000000000000001E-3</v>
      </c>
      <c r="AY126" s="160">
        <v>6.0000000000000001E-3</v>
      </c>
      <c r="AZ126" s="161">
        <v>3.5000000000000003E-2</v>
      </c>
      <c r="BA126" s="162">
        <v>1E-3</v>
      </c>
      <c r="BB126" s="160">
        <v>5.4999999999999997E-3</v>
      </c>
      <c r="BC126" s="160">
        <v>1.0500000000000001E-2</v>
      </c>
      <c r="BD126" s="161">
        <v>5.0000000000000001E-3</v>
      </c>
      <c r="BE126" s="161">
        <v>9.0000000000000011E-3</v>
      </c>
      <c r="BF126" s="162">
        <v>4.0000000000000001E-3</v>
      </c>
      <c r="BG126" s="154" t="s">
        <v>34</v>
      </c>
      <c r="BH126" s="162">
        <v>5.0000000000000001E-3</v>
      </c>
      <c r="BI126" s="162">
        <v>8.0000000000000002E-3</v>
      </c>
      <c r="BJ126" s="162">
        <v>4.0000000000000001E-3</v>
      </c>
      <c r="BK126" s="162">
        <v>5.0000000000000001E-3</v>
      </c>
      <c r="BL126" s="155">
        <v>0.10250000000000004</v>
      </c>
      <c r="BM126" s="137" t="s">
        <v>34</v>
      </c>
      <c r="BN126" s="156">
        <v>2.4553940399999998E-4</v>
      </c>
      <c r="BO126" s="137" t="s">
        <v>34</v>
      </c>
      <c r="BP126" s="137">
        <v>4.1013679404000004E-2</v>
      </c>
      <c r="BQ126" s="137">
        <v>4.0768140000000001E-2</v>
      </c>
      <c r="BR126" s="137">
        <v>0.37387956999999999</v>
      </c>
      <c r="DR126" s="137">
        <v>8.08</v>
      </c>
      <c r="DU126" s="137">
        <v>5.7000000000000002E-3</v>
      </c>
      <c r="DY126" s="137">
        <f t="shared" si="0"/>
        <v>8.3176377110267021E-9</v>
      </c>
    </row>
    <row r="127" spans="1:129" x14ac:dyDescent="0.25">
      <c r="A127" s="137">
        <v>6</v>
      </c>
      <c r="B127" s="137" t="s">
        <v>1214</v>
      </c>
      <c r="C127" s="152">
        <v>43957</v>
      </c>
      <c r="D127" s="137" t="s">
        <v>1051</v>
      </c>
      <c r="E127" s="137" t="s">
        <v>1052</v>
      </c>
      <c r="F127" s="137" t="s">
        <v>285</v>
      </c>
      <c r="G127" s="137">
        <v>2004</v>
      </c>
      <c r="H127" s="137">
        <v>9</v>
      </c>
      <c r="I127" s="137" t="s">
        <v>1191</v>
      </c>
      <c r="N127" s="137" t="s">
        <v>1026</v>
      </c>
      <c r="V127" s="137" t="s">
        <v>1190</v>
      </c>
      <c r="W127" s="140" t="s">
        <v>1240</v>
      </c>
      <c r="X127" s="137" t="s">
        <v>34</v>
      </c>
      <c r="Y127" s="137" t="s">
        <v>34</v>
      </c>
      <c r="Z127" s="137" t="s">
        <v>34</v>
      </c>
      <c r="AA127" s="137" t="s">
        <v>34</v>
      </c>
      <c r="AB127" s="137">
        <v>386000</v>
      </c>
      <c r="AC127" s="137" t="s">
        <v>34</v>
      </c>
      <c r="AD127" s="137" t="s">
        <v>34</v>
      </c>
      <c r="AG127" s="137">
        <v>180</v>
      </c>
      <c r="AJ127" s="137">
        <v>1205000</v>
      </c>
      <c r="AN127" s="137">
        <v>340000</v>
      </c>
      <c r="AQ127" s="137">
        <v>7705</v>
      </c>
      <c r="AU127" s="137">
        <v>2600</v>
      </c>
      <c r="AV127" s="137" t="s">
        <v>34</v>
      </c>
      <c r="AW127" s="158">
        <v>7.4999999999999997E-3</v>
      </c>
      <c r="AX127" s="154">
        <v>3.5000000000000003E-2</v>
      </c>
      <c r="AY127" s="154">
        <v>0.151</v>
      </c>
      <c r="AZ127" s="154">
        <v>1.4000000000000001</v>
      </c>
      <c r="BA127" s="154">
        <v>3.3000000000000002E-2</v>
      </c>
      <c r="BB127" s="154">
        <v>0.21099999999999999</v>
      </c>
      <c r="BC127" s="154">
        <v>0.38999999999999996</v>
      </c>
      <c r="BD127" s="154">
        <v>0.24199999999999999</v>
      </c>
      <c r="BE127" s="154">
        <v>0.47</v>
      </c>
      <c r="BF127" s="154">
        <v>9.8000000000000004E-2</v>
      </c>
      <c r="BG127" s="154" t="s">
        <v>34</v>
      </c>
      <c r="BH127" s="154">
        <v>0.159</v>
      </c>
      <c r="BI127" s="154">
        <v>9.0000000000000011E-3</v>
      </c>
      <c r="BJ127" s="154">
        <v>3.5000000000000003E-2</v>
      </c>
      <c r="BK127" s="154">
        <v>2.4E-2</v>
      </c>
      <c r="BL127" s="155">
        <v>3.2644999999999995</v>
      </c>
      <c r="BM127" s="137" t="s">
        <v>34</v>
      </c>
      <c r="BN127" s="156">
        <v>2.3375847299999999E-4</v>
      </c>
      <c r="BO127" s="137" t="s">
        <v>34</v>
      </c>
      <c r="BP127" s="137">
        <v>3.7754878473000006E-2</v>
      </c>
      <c r="BQ127" s="137">
        <v>3.7521120000000005E-2</v>
      </c>
      <c r="BR127" s="137">
        <v>0.30275595</v>
      </c>
      <c r="DR127" s="137">
        <v>6.4</v>
      </c>
      <c r="DU127" s="137">
        <v>6.0999999999999995E-3</v>
      </c>
      <c r="DY127" s="137">
        <f t="shared" si="0"/>
        <v>3.9810717055349618E-7</v>
      </c>
    </row>
    <row r="128" spans="1:129" x14ac:dyDescent="0.25">
      <c r="A128" s="137">
        <v>6</v>
      </c>
      <c r="B128" s="137" t="s">
        <v>1214</v>
      </c>
      <c r="C128" s="152">
        <v>43957</v>
      </c>
      <c r="D128" s="137" t="s">
        <v>1051</v>
      </c>
      <c r="E128" s="137" t="s">
        <v>1052</v>
      </c>
      <c r="F128" s="137" t="s">
        <v>285</v>
      </c>
      <c r="G128" s="137">
        <v>2004</v>
      </c>
      <c r="H128" s="137">
        <v>9</v>
      </c>
      <c r="I128" s="137" t="s">
        <v>1241</v>
      </c>
      <c r="N128" s="137" t="s">
        <v>1026</v>
      </c>
      <c r="V128" s="137" t="s">
        <v>1187</v>
      </c>
      <c r="W128" s="140" t="s">
        <v>1242</v>
      </c>
      <c r="X128" s="137" t="s">
        <v>34</v>
      </c>
      <c r="Y128" s="137" t="s">
        <v>34</v>
      </c>
      <c r="Z128" s="137" t="s">
        <v>34</v>
      </c>
      <c r="AA128" s="137" t="s">
        <v>34</v>
      </c>
      <c r="AB128" s="137">
        <v>411000</v>
      </c>
      <c r="AC128" s="137" t="s">
        <v>34</v>
      </c>
      <c r="AD128" s="137" t="s">
        <v>34</v>
      </c>
      <c r="AG128" s="137">
        <v>180</v>
      </c>
      <c r="AJ128" s="137">
        <v>1265000</v>
      </c>
      <c r="AN128" s="137">
        <v>370000</v>
      </c>
      <c r="AQ128" s="137">
        <v>8035</v>
      </c>
      <c r="AU128" s="137">
        <v>2870</v>
      </c>
      <c r="AV128" s="137" t="s">
        <v>34</v>
      </c>
      <c r="AW128" s="162">
        <v>1E-3</v>
      </c>
      <c r="AX128" s="160">
        <v>5.4999999999999997E-3</v>
      </c>
      <c r="AY128" s="160">
        <v>8.0000000000000002E-3</v>
      </c>
      <c r="AZ128" s="161">
        <v>4.9000000000000002E-2</v>
      </c>
      <c r="BA128" s="162">
        <v>1E-3</v>
      </c>
      <c r="BB128" s="160">
        <v>1.2500000000000001E-2</v>
      </c>
      <c r="BC128" s="160">
        <v>1.4500000000000001E-2</v>
      </c>
      <c r="BD128" s="161">
        <v>5.4000000000000006E-2</v>
      </c>
      <c r="BE128" s="161">
        <v>1.8000000000000002E-2</v>
      </c>
      <c r="BF128" s="162">
        <v>4.0000000000000001E-3</v>
      </c>
      <c r="BG128" s="154" t="s">
        <v>34</v>
      </c>
      <c r="BH128" s="162">
        <v>5.0000000000000001E-3</v>
      </c>
      <c r="BI128" s="162">
        <v>8.0000000000000002E-3</v>
      </c>
      <c r="BJ128" s="162">
        <v>4.0000000000000001E-3</v>
      </c>
      <c r="BK128" s="162">
        <v>5.0000000000000001E-3</v>
      </c>
      <c r="BL128" s="155">
        <v>0.18950000000000006</v>
      </c>
      <c r="BM128" s="137" t="s">
        <v>34</v>
      </c>
      <c r="BN128" s="156">
        <v>0.23313842399999998</v>
      </c>
      <c r="BO128" s="137" t="s">
        <v>34</v>
      </c>
      <c r="BP128" s="137">
        <v>0.38340329399999995</v>
      </c>
      <c r="BQ128" s="137">
        <v>0.15026486999999999</v>
      </c>
      <c r="BR128" s="137">
        <v>0.83618309999999996</v>
      </c>
      <c r="DR128" s="137">
        <v>7.88</v>
      </c>
      <c r="DU128" s="137">
        <v>4.9100000000000005E-2</v>
      </c>
      <c r="DY128" s="137">
        <f t="shared" si="0"/>
        <v>1.3182567385564031E-8</v>
      </c>
    </row>
    <row r="129" spans="1:129" x14ac:dyDescent="0.25">
      <c r="A129" s="137">
        <v>6</v>
      </c>
      <c r="B129" s="137" t="s">
        <v>1214</v>
      </c>
      <c r="C129" s="152">
        <v>43957</v>
      </c>
      <c r="D129" s="137" t="s">
        <v>1051</v>
      </c>
      <c r="E129" s="137" t="s">
        <v>1052</v>
      </c>
      <c r="F129" s="137" t="s">
        <v>285</v>
      </c>
      <c r="G129" s="137">
        <v>2004</v>
      </c>
      <c r="H129" s="137">
        <v>9</v>
      </c>
      <c r="I129" s="137" t="s">
        <v>1241</v>
      </c>
      <c r="N129" s="137" t="s">
        <v>1026</v>
      </c>
      <c r="V129" s="137" t="s">
        <v>1190</v>
      </c>
      <c r="W129" s="140" t="s">
        <v>1243</v>
      </c>
      <c r="X129" s="137" t="s">
        <v>34</v>
      </c>
      <c r="Y129" s="137" t="s">
        <v>34</v>
      </c>
      <c r="Z129" s="137" t="s">
        <v>34</v>
      </c>
      <c r="AA129" s="137" t="s">
        <v>34</v>
      </c>
      <c r="AB129" s="137">
        <v>389000</v>
      </c>
      <c r="AC129" s="137" t="s">
        <v>34</v>
      </c>
      <c r="AD129" s="137" t="s">
        <v>34</v>
      </c>
      <c r="AG129" s="137">
        <v>180</v>
      </c>
      <c r="AJ129" s="137">
        <v>1220000</v>
      </c>
      <c r="AN129" s="137">
        <v>330000</v>
      </c>
      <c r="AQ129" s="137">
        <v>7620</v>
      </c>
      <c r="AU129" s="137">
        <v>2590</v>
      </c>
      <c r="AV129" s="137" t="s">
        <v>34</v>
      </c>
      <c r="AW129" s="158">
        <v>3.5000000000000001E-3</v>
      </c>
      <c r="AX129" s="154">
        <v>4.7E-2</v>
      </c>
      <c r="AY129" s="154">
        <v>0.16900000000000001</v>
      </c>
      <c r="AZ129" s="154">
        <v>1.423</v>
      </c>
      <c r="BA129" s="154">
        <v>4.4999999999999998E-2</v>
      </c>
      <c r="BB129" s="154">
        <v>0.26900000000000002</v>
      </c>
      <c r="BC129" s="154">
        <v>0.46100000000000002</v>
      </c>
      <c r="BD129" s="154">
        <v>0.28000000000000003</v>
      </c>
      <c r="BE129" s="154">
        <v>0.52100000000000002</v>
      </c>
      <c r="BF129" s="154">
        <v>0.11799999999999999</v>
      </c>
      <c r="BG129" s="154" t="s">
        <v>34</v>
      </c>
      <c r="BH129" s="154">
        <v>0.17499999999999999</v>
      </c>
      <c r="BI129" s="159">
        <v>8.0000000000000002E-3</v>
      </c>
      <c r="BJ129" s="154">
        <v>5.1999999999999998E-2</v>
      </c>
      <c r="BK129" s="158">
        <v>1.4500000000000001E-2</v>
      </c>
      <c r="BL129" s="155">
        <v>3.5859999999999994</v>
      </c>
      <c r="BM129" s="137" t="s">
        <v>34</v>
      </c>
      <c r="BN129" s="156">
        <v>0.34226704800000002</v>
      </c>
      <c r="BO129" s="137" t="s">
        <v>34</v>
      </c>
      <c r="BP129" s="137">
        <v>0.47521447800000005</v>
      </c>
      <c r="BQ129" s="137">
        <v>0.13294743000000003</v>
      </c>
      <c r="BR129" s="137">
        <v>0.73045879999999996</v>
      </c>
      <c r="DR129" s="137">
        <v>6.15</v>
      </c>
      <c r="DU129" s="137">
        <v>3.2000000000000001E-2</v>
      </c>
      <c r="DY129" s="137">
        <f t="shared" si="0"/>
        <v>7.0794578438413674E-7</v>
      </c>
    </row>
    <row r="130" spans="1:129" x14ac:dyDescent="0.25">
      <c r="A130" s="137">
        <v>6</v>
      </c>
      <c r="B130" s="137" t="s">
        <v>1214</v>
      </c>
      <c r="C130" s="152">
        <v>43957</v>
      </c>
      <c r="D130" s="137" t="s">
        <v>1051</v>
      </c>
      <c r="E130" s="137" t="s">
        <v>1052</v>
      </c>
      <c r="F130" s="137" t="s">
        <v>285</v>
      </c>
      <c r="G130" s="137">
        <v>2004</v>
      </c>
      <c r="H130" s="137">
        <v>11</v>
      </c>
      <c r="I130" s="137" t="s">
        <v>1234</v>
      </c>
      <c r="N130" s="137" t="s">
        <v>1026</v>
      </c>
      <c r="V130" s="137" t="s">
        <v>1235</v>
      </c>
      <c r="W130" s="140" t="s">
        <v>1244</v>
      </c>
      <c r="X130" s="137" t="s">
        <v>34</v>
      </c>
      <c r="Y130" s="137" t="s">
        <v>34</v>
      </c>
      <c r="Z130" s="137" t="s">
        <v>34</v>
      </c>
      <c r="AA130" s="137" t="s">
        <v>34</v>
      </c>
      <c r="AB130" s="137" t="s">
        <v>34</v>
      </c>
      <c r="AC130" s="137" t="s">
        <v>34</v>
      </c>
      <c r="AD130" s="137" t="s">
        <v>34</v>
      </c>
      <c r="AE130" s="137" t="s">
        <v>34</v>
      </c>
      <c r="AG130" s="137" t="s">
        <v>34</v>
      </c>
      <c r="AI130" s="137" t="s">
        <v>34</v>
      </c>
      <c r="AJ130" s="137" t="s">
        <v>34</v>
      </c>
      <c r="AN130" s="137" t="s">
        <v>34</v>
      </c>
      <c r="AQ130" s="137" t="s">
        <v>34</v>
      </c>
      <c r="AT130" s="137" t="s">
        <v>34</v>
      </c>
      <c r="AU130" s="137" t="s">
        <v>34</v>
      </c>
      <c r="AV130" s="137" t="s">
        <v>34</v>
      </c>
      <c r="AW130" s="160">
        <v>1.0500000000000001E-2</v>
      </c>
      <c r="AX130" s="160">
        <v>1.95E-2</v>
      </c>
      <c r="AY130" s="155">
        <v>2.9000000000000001E-2</v>
      </c>
      <c r="AZ130" s="161">
        <v>5.2000000000000005E-2</v>
      </c>
      <c r="BA130" s="161">
        <v>1.6E-2</v>
      </c>
      <c r="BB130" s="161">
        <v>1.4999999999999999E-2</v>
      </c>
      <c r="BC130" s="161">
        <v>1.6E-2</v>
      </c>
      <c r="BD130" s="161">
        <v>1.7000000000000001E-2</v>
      </c>
      <c r="BE130" s="161">
        <v>0.02</v>
      </c>
      <c r="BF130" s="160">
        <v>4.0000000000000001E-3</v>
      </c>
      <c r="BG130" s="154" t="s">
        <v>34</v>
      </c>
      <c r="BH130" s="162">
        <v>5.0000000000000001E-3</v>
      </c>
      <c r="BI130" s="162">
        <v>8.0000000000000002E-3</v>
      </c>
      <c r="BJ130" s="162">
        <v>4.0000000000000001E-3</v>
      </c>
      <c r="BK130" s="162">
        <v>5.0000000000000001E-3</v>
      </c>
      <c r="BL130" s="155">
        <v>0.22100000000000006</v>
      </c>
      <c r="BM130" s="137" t="s">
        <v>34</v>
      </c>
      <c r="BN130" s="156">
        <v>9.0899183399999997E-4</v>
      </c>
      <c r="BO130" s="137">
        <v>5.3365799999999996E-5</v>
      </c>
      <c r="BP130" s="137">
        <v>4.2452057634E-2</v>
      </c>
      <c r="BQ130" s="137">
        <v>4.1489699999999997E-2</v>
      </c>
      <c r="BR130" s="137">
        <v>2.3211289499999999</v>
      </c>
      <c r="DR130" s="137">
        <v>8.17</v>
      </c>
      <c r="DY130" s="137">
        <f t="shared" si="0"/>
        <v>6.7608297539198166E-9</v>
      </c>
    </row>
    <row r="131" spans="1:129" x14ac:dyDescent="0.25">
      <c r="A131" s="137">
        <v>6</v>
      </c>
      <c r="B131" s="137" t="s">
        <v>1214</v>
      </c>
      <c r="C131" s="152">
        <v>43957</v>
      </c>
      <c r="D131" s="137" t="s">
        <v>1051</v>
      </c>
      <c r="E131" s="137" t="s">
        <v>1052</v>
      </c>
      <c r="F131" s="137" t="s">
        <v>285</v>
      </c>
      <c r="G131" s="137">
        <v>2004</v>
      </c>
      <c r="H131" s="137">
        <v>11</v>
      </c>
      <c r="I131" s="137" t="s">
        <v>1234</v>
      </c>
      <c r="N131" s="137" t="s">
        <v>1026</v>
      </c>
      <c r="V131" s="137" t="s">
        <v>1187</v>
      </c>
      <c r="W131" s="140" t="s">
        <v>1237</v>
      </c>
      <c r="X131" s="137" t="s">
        <v>34</v>
      </c>
      <c r="Y131" s="137" t="s">
        <v>34</v>
      </c>
      <c r="Z131" s="137" t="s">
        <v>34</v>
      </c>
      <c r="AA131" s="137" t="s">
        <v>34</v>
      </c>
      <c r="AB131" s="137">
        <v>385000</v>
      </c>
      <c r="AC131" s="137" t="s">
        <v>34</v>
      </c>
      <c r="AD131" s="137" t="s">
        <v>34</v>
      </c>
      <c r="AE131" s="137">
        <v>37</v>
      </c>
      <c r="AF131" s="137">
        <v>62</v>
      </c>
      <c r="AG131" s="137">
        <v>170</v>
      </c>
      <c r="AJ131" s="137">
        <v>1198000</v>
      </c>
      <c r="AN131" s="137">
        <v>359000</v>
      </c>
      <c r="AQ131" s="137">
        <v>7821</v>
      </c>
      <c r="AT131" s="137">
        <v>31</v>
      </c>
      <c r="AU131" s="137">
        <v>2587</v>
      </c>
      <c r="AV131" s="137" t="s">
        <v>34</v>
      </c>
      <c r="AW131" s="160">
        <v>1.35E-2</v>
      </c>
      <c r="AX131" s="160">
        <v>1.6500000000000001E-2</v>
      </c>
      <c r="AY131" s="160">
        <v>1.8000000000000002E-2</v>
      </c>
      <c r="AZ131" s="161">
        <v>6.6000000000000003E-2</v>
      </c>
      <c r="BA131" s="161">
        <v>1.6E-2</v>
      </c>
      <c r="BB131" s="161">
        <v>2.1000000000000001E-2</v>
      </c>
      <c r="BC131" s="161">
        <v>3.5999999999999997E-2</v>
      </c>
      <c r="BD131" s="161">
        <v>7.9000000000000001E-2</v>
      </c>
      <c r="BE131" s="162">
        <v>4.8500000000000001E-2</v>
      </c>
      <c r="BF131" s="161">
        <v>3.5000000000000003E-2</v>
      </c>
      <c r="BG131" s="154" t="s">
        <v>34</v>
      </c>
      <c r="BH131" s="161">
        <v>2.9000000000000001E-2</v>
      </c>
      <c r="BI131" s="162">
        <v>8.0000000000000002E-3</v>
      </c>
      <c r="BJ131" s="155">
        <v>3.1E-2</v>
      </c>
      <c r="BK131" s="161">
        <v>3.1E-2</v>
      </c>
      <c r="BL131" s="155">
        <v>0.44850000000000012</v>
      </c>
      <c r="BM131" s="137" t="s">
        <v>34</v>
      </c>
      <c r="BN131" s="156">
        <v>8.5504757099999994E-4</v>
      </c>
      <c r="BO131" s="137">
        <v>3.7724100000000003E-2</v>
      </c>
      <c r="BP131" s="137">
        <v>4.5253577571000007E-2</v>
      </c>
      <c r="BQ131" s="137">
        <v>6.6744300000000003E-3</v>
      </c>
      <c r="BR131" s="137">
        <v>0.67375213</v>
      </c>
      <c r="DR131" s="137">
        <v>8.32</v>
      </c>
      <c r="DY131" s="137">
        <f t="shared" si="0"/>
        <v>4.7863009232263728E-9</v>
      </c>
    </row>
    <row r="132" spans="1:129" x14ac:dyDescent="0.25">
      <c r="A132" s="137">
        <v>6</v>
      </c>
      <c r="B132" s="137" t="s">
        <v>1214</v>
      </c>
      <c r="C132" s="152">
        <v>43957</v>
      </c>
      <c r="D132" s="137" t="s">
        <v>1051</v>
      </c>
      <c r="E132" s="137" t="s">
        <v>1052</v>
      </c>
      <c r="F132" s="137" t="s">
        <v>285</v>
      </c>
      <c r="G132" s="137">
        <v>2004</v>
      </c>
      <c r="H132" s="137">
        <v>11</v>
      </c>
      <c r="I132" s="137" t="s">
        <v>1234</v>
      </c>
      <c r="N132" s="137" t="s">
        <v>1026</v>
      </c>
      <c r="V132" s="137" t="s">
        <v>1190</v>
      </c>
      <c r="W132" s="140" t="s">
        <v>1238</v>
      </c>
      <c r="X132" s="137" t="s">
        <v>34</v>
      </c>
      <c r="Y132" s="137" t="s">
        <v>34</v>
      </c>
      <c r="Z132" s="137" t="s">
        <v>34</v>
      </c>
      <c r="AA132" s="137" t="s">
        <v>34</v>
      </c>
      <c r="AB132" s="137">
        <v>388000</v>
      </c>
      <c r="AC132" s="137" t="s">
        <v>34</v>
      </c>
      <c r="AD132" s="137" t="s">
        <v>34</v>
      </c>
      <c r="AE132" s="137">
        <v>48</v>
      </c>
      <c r="AF132" s="137">
        <v>93</v>
      </c>
      <c r="AG132" s="137">
        <v>170</v>
      </c>
      <c r="AH132" s="137">
        <v>34</v>
      </c>
      <c r="AJ132" s="137">
        <v>1185000</v>
      </c>
      <c r="AN132" s="137">
        <v>355000</v>
      </c>
      <c r="AQ132" s="137">
        <v>7731</v>
      </c>
      <c r="AS132" s="137">
        <v>29</v>
      </c>
      <c r="AT132" s="137">
        <v>147</v>
      </c>
      <c r="AU132" s="137">
        <v>2644</v>
      </c>
      <c r="AV132" s="137" t="s">
        <v>34</v>
      </c>
      <c r="AW132" s="158">
        <v>1.4500000000000001E-2</v>
      </c>
      <c r="AX132" s="154">
        <v>3.7999999999999999E-2</v>
      </c>
      <c r="AY132" s="154">
        <v>0.13</v>
      </c>
      <c r="AZ132" s="154">
        <v>1.0939999999999999</v>
      </c>
      <c r="BA132" s="154">
        <v>2.8000000000000001E-2</v>
      </c>
      <c r="BB132" s="154">
        <v>0.189</v>
      </c>
      <c r="BC132" s="154">
        <v>0.36699999999999999</v>
      </c>
      <c r="BD132" s="154">
        <v>0.28900000000000003</v>
      </c>
      <c r="BE132" s="159">
        <v>0.1545</v>
      </c>
      <c r="BF132" s="154">
        <v>8.199999999999999E-2</v>
      </c>
      <c r="BG132" s="154" t="s">
        <v>34</v>
      </c>
      <c r="BH132" s="154">
        <v>0.114</v>
      </c>
      <c r="BI132" s="154">
        <v>8.0000000000000002E-3</v>
      </c>
      <c r="BJ132" s="154">
        <v>3.7999999999999999E-2</v>
      </c>
      <c r="BK132" s="154">
        <v>1.6E-2</v>
      </c>
      <c r="BL132" s="155">
        <v>2.5619999999999998</v>
      </c>
      <c r="BM132" s="137" t="s">
        <v>34</v>
      </c>
      <c r="BN132" s="156">
        <v>1.2072354029999998E-3</v>
      </c>
      <c r="BO132" s="137">
        <v>1.0857179999999999E-4</v>
      </c>
      <c r="BP132" s="137">
        <v>5.0923057203000006E-2</v>
      </c>
      <c r="BQ132" s="137">
        <v>4.9607250000000006E-2</v>
      </c>
      <c r="BR132" s="137">
        <v>0.59493947000000003</v>
      </c>
      <c r="DR132" s="137">
        <v>6.47</v>
      </c>
      <c r="DY132" s="137">
        <f t="shared" ref="DY132:DY195" si="2">10^-DR132</f>
        <v>3.3884415613920242E-7</v>
      </c>
    </row>
    <row r="133" spans="1:129" x14ac:dyDescent="0.25">
      <c r="A133" s="137">
        <v>6</v>
      </c>
      <c r="B133" s="137" t="s">
        <v>1214</v>
      </c>
      <c r="C133" s="152">
        <v>43957</v>
      </c>
      <c r="D133" s="137" t="s">
        <v>1051</v>
      </c>
      <c r="E133" s="137" t="s">
        <v>1052</v>
      </c>
      <c r="F133" s="137" t="s">
        <v>285</v>
      </c>
      <c r="G133" s="137">
        <v>2004</v>
      </c>
      <c r="H133" s="137">
        <v>11</v>
      </c>
      <c r="I133" s="137" t="s">
        <v>1191</v>
      </c>
      <c r="N133" s="137" t="s">
        <v>1026</v>
      </c>
      <c r="V133" s="137" t="s">
        <v>1187</v>
      </c>
      <c r="W133" s="140" t="s">
        <v>1239</v>
      </c>
      <c r="X133" s="137" t="s">
        <v>34</v>
      </c>
      <c r="Y133" s="137" t="s">
        <v>34</v>
      </c>
      <c r="Z133" s="137" t="s">
        <v>34</v>
      </c>
      <c r="AA133" s="137" t="s">
        <v>34</v>
      </c>
      <c r="AB133" s="137">
        <v>368000</v>
      </c>
      <c r="AC133" s="137" t="s">
        <v>34</v>
      </c>
      <c r="AD133" s="137" t="s">
        <v>34</v>
      </c>
      <c r="AE133" s="137">
        <v>0</v>
      </c>
      <c r="AG133" s="137">
        <v>168</v>
      </c>
      <c r="AJ133" s="137">
        <v>1157000</v>
      </c>
      <c r="AN133" s="137">
        <v>352000</v>
      </c>
      <c r="AQ133" s="137">
        <v>7489</v>
      </c>
      <c r="AU133" s="137">
        <v>2685</v>
      </c>
      <c r="AV133" s="137" t="s">
        <v>34</v>
      </c>
      <c r="AW133" s="160">
        <v>8.5000000000000006E-3</v>
      </c>
      <c r="AX133" s="160">
        <v>1.2500000000000001E-2</v>
      </c>
      <c r="AY133" s="160">
        <v>1.3999999999999999E-2</v>
      </c>
      <c r="AZ133" s="161">
        <v>5.3999999999999999E-2</v>
      </c>
      <c r="BA133" s="161">
        <v>2.1000000000000001E-2</v>
      </c>
      <c r="BB133" s="161">
        <v>3.4000000000000002E-2</v>
      </c>
      <c r="BC133" s="161">
        <v>5.1000000000000004E-2</v>
      </c>
      <c r="BD133" s="161">
        <v>0.16500000000000001</v>
      </c>
      <c r="BE133" s="161">
        <v>0.17299999999999999</v>
      </c>
      <c r="BF133" s="161">
        <v>3.5999999999999997E-2</v>
      </c>
      <c r="BG133" s="154" t="s">
        <v>34</v>
      </c>
      <c r="BH133" s="161">
        <v>2.3E-2</v>
      </c>
      <c r="BI133" s="162">
        <v>8.0000000000000002E-3</v>
      </c>
      <c r="BJ133" s="162">
        <v>4.0000000000000001E-3</v>
      </c>
      <c r="BK133" s="162">
        <v>5.0000000000000001E-3</v>
      </c>
      <c r="BL133" s="155">
        <v>0.60899999999999999</v>
      </c>
      <c r="BM133" s="137" t="s">
        <v>34</v>
      </c>
      <c r="BN133" s="156">
        <v>0.68763434099999998</v>
      </c>
      <c r="BO133" s="137">
        <v>6.3946949999999999E-5</v>
      </c>
      <c r="BP133" s="137">
        <v>0.69780012795000002</v>
      </c>
      <c r="BQ133" s="137">
        <v>1.0101840000000001E-2</v>
      </c>
      <c r="BR133" s="137">
        <v>0.48633177999999999</v>
      </c>
      <c r="DR133" s="137">
        <v>8.2799999999999994</v>
      </c>
      <c r="DY133" s="137">
        <f t="shared" si="2"/>
        <v>5.2480746024977305E-9</v>
      </c>
    </row>
    <row r="134" spans="1:129" x14ac:dyDescent="0.25">
      <c r="A134" s="137">
        <v>6</v>
      </c>
      <c r="B134" s="137" t="s">
        <v>1214</v>
      </c>
      <c r="C134" s="152">
        <v>43957</v>
      </c>
      <c r="D134" s="137" t="s">
        <v>1051</v>
      </c>
      <c r="E134" s="137" t="s">
        <v>1052</v>
      </c>
      <c r="F134" s="137" t="s">
        <v>285</v>
      </c>
      <c r="G134" s="137">
        <v>2004</v>
      </c>
      <c r="H134" s="137">
        <v>11</v>
      </c>
      <c r="I134" s="137" t="s">
        <v>1191</v>
      </c>
      <c r="N134" s="137" t="s">
        <v>1026</v>
      </c>
      <c r="V134" s="137" t="s">
        <v>1190</v>
      </c>
      <c r="W134" s="140" t="s">
        <v>1240</v>
      </c>
      <c r="X134" s="137" t="s">
        <v>34</v>
      </c>
      <c r="Y134" s="137" t="s">
        <v>34</v>
      </c>
      <c r="Z134" s="137" t="s">
        <v>34</v>
      </c>
      <c r="AA134" s="137" t="s">
        <v>34</v>
      </c>
      <c r="AB134" s="137">
        <v>400000</v>
      </c>
      <c r="AC134" s="137" t="s">
        <v>34</v>
      </c>
      <c r="AD134" s="137" t="s">
        <v>34</v>
      </c>
      <c r="AE134" s="137">
        <v>32</v>
      </c>
      <c r="AG134" s="137">
        <v>184</v>
      </c>
      <c r="AH134" s="137">
        <v>18</v>
      </c>
      <c r="AJ134" s="137">
        <v>1256000</v>
      </c>
      <c r="AN134" s="137">
        <v>386000</v>
      </c>
      <c r="AQ134" s="137">
        <v>8278</v>
      </c>
      <c r="AT134" s="137">
        <v>96</v>
      </c>
      <c r="AU134" s="137">
        <v>2805</v>
      </c>
      <c r="AV134" s="137" t="s">
        <v>34</v>
      </c>
      <c r="AW134" s="158">
        <v>1.35E-2</v>
      </c>
      <c r="AX134" s="154">
        <v>2.8000000000000001E-2</v>
      </c>
      <c r="AY134" s="154">
        <v>0.111</v>
      </c>
      <c r="AZ134" s="154">
        <v>0.85899999999999999</v>
      </c>
      <c r="BA134" s="154">
        <v>3.3000000000000002E-2</v>
      </c>
      <c r="BB134" s="154">
        <v>0.13500000000000001</v>
      </c>
      <c r="BC134" s="154">
        <v>0.254</v>
      </c>
      <c r="BD134" s="154">
        <v>0.14799999999999999</v>
      </c>
      <c r="BE134" s="154">
        <v>0.28100000000000003</v>
      </c>
      <c r="BF134" s="154">
        <v>4.8000000000000001E-2</v>
      </c>
      <c r="BG134" s="154" t="s">
        <v>34</v>
      </c>
      <c r="BH134" s="154">
        <v>7.4999999999999997E-2</v>
      </c>
      <c r="BI134" s="159">
        <v>8.0000000000000002E-3</v>
      </c>
      <c r="BJ134" s="154">
        <v>3.2000000000000001E-2</v>
      </c>
      <c r="BK134" s="154">
        <v>1.2999999999999999E-2</v>
      </c>
      <c r="BL134" s="155">
        <v>2.0384999999999995</v>
      </c>
      <c r="BM134" s="137" t="s">
        <v>34</v>
      </c>
      <c r="BN134" s="156">
        <v>0.73351796700000005</v>
      </c>
      <c r="BO134" s="137">
        <v>0.11823285</v>
      </c>
      <c r="BP134" s="137">
        <v>0.8894523270000001</v>
      </c>
      <c r="BQ134" s="137">
        <v>3.7701510000000001E-2</v>
      </c>
      <c r="BR134" s="137">
        <v>0.47287595999999998</v>
      </c>
      <c r="DR134" s="137">
        <v>6.66</v>
      </c>
      <c r="DY134" s="137">
        <f t="shared" si="2"/>
        <v>2.1877616239495479E-7</v>
      </c>
    </row>
    <row r="135" spans="1:129" x14ac:dyDescent="0.25">
      <c r="A135" s="137">
        <v>6</v>
      </c>
      <c r="B135" s="137" t="s">
        <v>1214</v>
      </c>
      <c r="C135" s="152">
        <v>43957</v>
      </c>
      <c r="D135" s="137" t="s">
        <v>1051</v>
      </c>
      <c r="E135" s="137" t="s">
        <v>1052</v>
      </c>
      <c r="F135" s="137" t="s">
        <v>285</v>
      </c>
      <c r="G135" s="137">
        <v>2004</v>
      </c>
      <c r="H135" s="137">
        <v>11</v>
      </c>
      <c r="I135" s="137" t="s">
        <v>1241</v>
      </c>
      <c r="N135" s="137" t="s">
        <v>1026</v>
      </c>
      <c r="V135" s="137" t="s">
        <v>1187</v>
      </c>
      <c r="W135" s="140" t="s">
        <v>1242</v>
      </c>
      <c r="X135" s="137" t="s">
        <v>34</v>
      </c>
      <c r="Y135" s="137" t="s">
        <v>34</v>
      </c>
      <c r="Z135" s="137" t="s">
        <v>34</v>
      </c>
      <c r="AA135" s="137" t="s">
        <v>34</v>
      </c>
      <c r="AB135" s="137">
        <v>397000</v>
      </c>
      <c r="AC135" s="137" t="s">
        <v>34</v>
      </c>
      <c r="AD135" s="137" t="s">
        <v>34</v>
      </c>
      <c r="AE135" s="137">
        <v>119.00000000000001</v>
      </c>
      <c r="AG135" s="137">
        <v>178</v>
      </c>
      <c r="AH135" s="137">
        <v>31</v>
      </c>
      <c r="AJ135" s="137">
        <v>1238000</v>
      </c>
      <c r="AN135" s="137">
        <v>388000</v>
      </c>
      <c r="AQ135" s="137">
        <v>8008.0000000000009</v>
      </c>
      <c r="AU135" s="137">
        <v>2699</v>
      </c>
      <c r="AV135" s="137" t="s">
        <v>34</v>
      </c>
      <c r="AW135" s="160">
        <v>1.35E-2</v>
      </c>
      <c r="AX135" s="160">
        <v>1.95E-2</v>
      </c>
      <c r="AY135" s="160">
        <v>0.02</v>
      </c>
      <c r="AZ135" s="161">
        <v>6.2E-2</v>
      </c>
      <c r="BA135" s="161">
        <v>2.1999999999999999E-2</v>
      </c>
      <c r="BB135" s="161">
        <v>0.03</v>
      </c>
      <c r="BC135" s="161">
        <v>5.4000000000000006E-2</v>
      </c>
      <c r="BD135" s="161">
        <v>7.6999999999999999E-2</v>
      </c>
      <c r="BE135" s="161">
        <v>9.2999999999999999E-2</v>
      </c>
      <c r="BF135" s="161">
        <v>3.1E-2</v>
      </c>
      <c r="BG135" s="154" t="s">
        <v>34</v>
      </c>
      <c r="BH135" s="161">
        <v>2.3E-2</v>
      </c>
      <c r="BI135" s="162">
        <v>8.0000000000000002E-3</v>
      </c>
      <c r="BJ135" s="162">
        <v>4.0000000000000001E-3</v>
      </c>
      <c r="BK135" s="162">
        <v>5.0000000000000001E-3</v>
      </c>
      <c r="BL135" s="155">
        <v>0.46200000000000008</v>
      </c>
      <c r="BM135" s="137" t="s">
        <v>34</v>
      </c>
      <c r="BN135" s="156">
        <v>6.6841282199999992E-4</v>
      </c>
      <c r="BO135" s="137">
        <v>3.4043700000000001E-5</v>
      </c>
      <c r="BP135" s="137">
        <v>0.10099929652200001</v>
      </c>
      <c r="BQ135" s="137">
        <v>0.10029684000000001</v>
      </c>
      <c r="BR135" s="137">
        <v>1.5041684500000001</v>
      </c>
      <c r="DR135" s="137">
        <v>7.81</v>
      </c>
      <c r="DY135" s="137">
        <f t="shared" si="2"/>
        <v>1.5488166189124814E-8</v>
      </c>
    </row>
    <row r="136" spans="1:129" x14ac:dyDescent="0.25">
      <c r="A136" s="137">
        <v>6</v>
      </c>
      <c r="B136" s="137" t="s">
        <v>1214</v>
      </c>
      <c r="C136" s="152">
        <v>43957</v>
      </c>
      <c r="D136" s="137" t="s">
        <v>1051</v>
      </c>
      <c r="E136" s="137" t="s">
        <v>1052</v>
      </c>
      <c r="F136" s="137" t="s">
        <v>285</v>
      </c>
      <c r="G136" s="137">
        <v>2004</v>
      </c>
      <c r="H136" s="137">
        <v>11</v>
      </c>
      <c r="I136" s="137" t="s">
        <v>1241</v>
      </c>
      <c r="N136" s="137" t="s">
        <v>1026</v>
      </c>
      <c r="V136" s="137" t="s">
        <v>1190</v>
      </c>
      <c r="W136" s="140" t="s">
        <v>1243</v>
      </c>
      <c r="X136" s="137" t="s">
        <v>34</v>
      </c>
      <c r="Y136" s="137" t="s">
        <v>34</v>
      </c>
      <c r="Z136" s="137" t="s">
        <v>34</v>
      </c>
      <c r="AA136" s="137" t="s">
        <v>34</v>
      </c>
      <c r="AB136" s="137">
        <v>402000</v>
      </c>
      <c r="AC136" s="137" t="s">
        <v>34</v>
      </c>
      <c r="AD136" s="137" t="s">
        <v>34</v>
      </c>
      <c r="AE136" s="137">
        <v>48</v>
      </c>
      <c r="AG136" s="137">
        <v>180</v>
      </c>
      <c r="AH136" s="137">
        <v>24</v>
      </c>
      <c r="AJ136" s="137">
        <v>1251000</v>
      </c>
      <c r="AM136" s="137">
        <v>34</v>
      </c>
      <c r="AN136" s="137">
        <v>392000</v>
      </c>
      <c r="AQ136" s="137">
        <v>8054</v>
      </c>
      <c r="AT136" s="137">
        <v>229</v>
      </c>
      <c r="AU136" s="137">
        <v>2864</v>
      </c>
      <c r="AV136" s="137" t="s">
        <v>34</v>
      </c>
      <c r="AW136" s="154">
        <v>2.4E-2</v>
      </c>
      <c r="AX136" s="154">
        <v>6.2E-2</v>
      </c>
      <c r="AY136" s="154">
        <v>0.159</v>
      </c>
      <c r="AZ136" s="154">
        <v>1.3069999999999999</v>
      </c>
      <c r="BA136" s="154">
        <v>6.7000000000000004E-2</v>
      </c>
      <c r="BB136" s="154">
        <v>0.24400000000000002</v>
      </c>
      <c r="BC136" s="154">
        <v>0.57399999999999995</v>
      </c>
      <c r="BD136" s="154">
        <v>0.27</v>
      </c>
      <c r="BE136" s="154">
        <v>0.42299999999999999</v>
      </c>
      <c r="BF136" s="154">
        <v>8.1000000000000003E-2</v>
      </c>
      <c r="BG136" s="154" t="s">
        <v>34</v>
      </c>
      <c r="BH136" s="154">
        <v>0.13600000000000001</v>
      </c>
      <c r="BI136" s="158">
        <v>7.0000000000000001E-3</v>
      </c>
      <c r="BJ136" s="154">
        <v>3.8000000000000006E-2</v>
      </c>
      <c r="BK136" s="154">
        <v>1.8000000000000002E-2</v>
      </c>
      <c r="BL136" s="155">
        <v>3.4099999999999997</v>
      </c>
      <c r="BM136" s="137" t="s">
        <v>34</v>
      </c>
      <c r="BN136" s="156">
        <v>8.1722458199999992E-4</v>
      </c>
      <c r="BO136" s="137">
        <v>6.6707250000000001E-5</v>
      </c>
      <c r="BP136" s="137">
        <v>0.14393320183200001</v>
      </c>
      <c r="BQ136" s="137">
        <v>0.14304927000000001</v>
      </c>
      <c r="BR136" s="137">
        <v>1.5195465300000002</v>
      </c>
      <c r="DR136" s="137">
        <v>6.33</v>
      </c>
      <c r="DY136" s="137">
        <f t="shared" si="2"/>
        <v>4.6773514128719735E-7</v>
      </c>
    </row>
    <row r="137" spans="1:129" x14ac:dyDescent="0.25">
      <c r="A137" s="137">
        <v>7</v>
      </c>
      <c r="B137" s="137" t="s">
        <v>1214</v>
      </c>
      <c r="C137" s="152">
        <v>43957</v>
      </c>
      <c r="D137" s="137" t="s">
        <v>1038</v>
      </c>
      <c r="E137" s="137" t="s">
        <v>1037</v>
      </c>
      <c r="F137" s="137" t="s">
        <v>285</v>
      </c>
      <c r="M137" s="137" t="s">
        <v>990</v>
      </c>
      <c r="N137" s="137" t="s">
        <v>1026</v>
      </c>
      <c r="V137" s="137" t="s">
        <v>1190</v>
      </c>
      <c r="W137" s="163" t="s">
        <v>1028</v>
      </c>
      <c r="X137" s="137" t="s">
        <v>34</v>
      </c>
      <c r="Y137" s="137" t="s">
        <v>34</v>
      </c>
      <c r="Z137" s="137" t="s">
        <v>34</v>
      </c>
      <c r="AA137" s="137" t="s">
        <v>34</v>
      </c>
      <c r="AB137" s="137" t="s">
        <v>34</v>
      </c>
      <c r="AC137" s="137" t="s">
        <v>34</v>
      </c>
      <c r="AD137" s="137" t="s">
        <v>34</v>
      </c>
      <c r="AE137" s="137">
        <v>82.2</v>
      </c>
      <c r="AF137" s="137" t="s">
        <v>34</v>
      </c>
      <c r="AG137" s="137" t="s">
        <v>34</v>
      </c>
      <c r="AH137" s="137" t="s">
        <v>34</v>
      </c>
      <c r="AI137" s="137" t="s">
        <v>34</v>
      </c>
      <c r="AJ137" s="137" t="s">
        <v>34</v>
      </c>
      <c r="AK137" s="137" t="s">
        <v>34</v>
      </c>
      <c r="AM137" s="137" t="s">
        <v>34</v>
      </c>
      <c r="AN137" s="137" t="s">
        <v>34</v>
      </c>
      <c r="AO137" s="137" t="s">
        <v>34</v>
      </c>
      <c r="AQ137" s="137" t="s">
        <v>34</v>
      </c>
      <c r="AS137" s="137">
        <v>104</v>
      </c>
      <c r="AT137" s="137">
        <v>40.200000000000003</v>
      </c>
      <c r="AU137" s="137" t="s">
        <v>34</v>
      </c>
      <c r="AV137" s="137" t="s">
        <v>34</v>
      </c>
      <c r="AW137" s="137" t="s">
        <v>34</v>
      </c>
      <c r="AX137" s="137" t="s">
        <v>34</v>
      </c>
      <c r="AY137" s="137" t="s">
        <v>34</v>
      </c>
      <c r="AZ137" s="137" t="s">
        <v>34</v>
      </c>
      <c r="BA137" s="137" t="s">
        <v>34</v>
      </c>
      <c r="BB137" s="137" t="s">
        <v>34</v>
      </c>
      <c r="BC137" s="137" t="s">
        <v>34</v>
      </c>
      <c r="BD137" s="137" t="s">
        <v>34</v>
      </c>
      <c r="BE137" s="137" t="s">
        <v>34</v>
      </c>
      <c r="BF137" s="137" t="s">
        <v>34</v>
      </c>
      <c r="BG137" s="137" t="s">
        <v>34</v>
      </c>
      <c r="BH137" s="137" t="s">
        <v>34</v>
      </c>
      <c r="BI137" s="137" t="s">
        <v>34</v>
      </c>
      <c r="BJ137" s="137" t="s">
        <v>34</v>
      </c>
      <c r="BK137" s="137" t="s">
        <v>34</v>
      </c>
      <c r="BL137" s="137" t="s">
        <v>34</v>
      </c>
      <c r="BM137" s="137" t="s">
        <v>34</v>
      </c>
    </row>
    <row r="138" spans="1:129" x14ac:dyDescent="0.25">
      <c r="A138" s="137">
        <v>7</v>
      </c>
      <c r="B138" s="137" t="s">
        <v>1214</v>
      </c>
      <c r="C138" s="152">
        <v>43957</v>
      </c>
      <c r="D138" s="137" t="s">
        <v>1038</v>
      </c>
      <c r="E138" s="137" t="s">
        <v>1039</v>
      </c>
      <c r="F138" s="137" t="s">
        <v>285</v>
      </c>
      <c r="M138" s="137" t="s">
        <v>990</v>
      </c>
      <c r="N138" s="137" t="s">
        <v>1026</v>
      </c>
      <c r="V138" s="137" t="s">
        <v>1190</v>
      </c>
      <c r="W138" s="163" t="s">
        <v>1028</v>
      </c>
      <c r="X138" s="137" t="s">
        <v>34</v>
      </c>
      <c r="Y138" s="137" t="s">
        <v>34</v>
      </c>
      <c r="Z138" s="137" t="s">
        <v>34</v>
      </c>
      <c r="AA138" s="137" t="s">
        <v>34</v>
      </c>
      <c r="AB138" s="137" t="s">
        <v>34</v>
      </c>
      <c r="AC138" s="137" t="s">
        <v>34</v>
      </c>
      <c r="AD138" s="137" t="s">
        <v>34</v>
      </c>
      <c r="AE138" s="137">
        <v>6.9</v>
      </c>
      <c r="AF138" s="137" t="s">
        <v>34</v>
      </c>
      <c r="AG138" s="137" t="s">
        <v>34</v>
      </c>
      <c r="AH138" s="137" t="s">
        <v>34</v>
      </c>
      <c r="AI138" s="137" t="s">
        <v>34</v>
      </c>
      <c r="AJ138" s="137" t="s">
        <v>34</v>
      </c>
      <c r="AK138" s="137" t="s">
        <v>34</v>
      </c>
      <c r="AM138" s="137" t="s">
        <v>34</v>
      </c>
      <c r="AN138" s="137" t="s">
        <v>34</v>
      </c>
      <c r="AO138" s="137" t="s">
        <v>34</v>
      </c>
      <c r="AQ138" s="137" t="s">
        <v>34</v>
      </c>
      <c r="AS138" s="137">
        <v>96</v>
      </c>
      <c r="AT138" s="137">
        <v>5.2</v>
      </c>
      <c r="AU138" s="137" t="s">
        <v>34</v>
      </c>
      <c r="AV138" s="137" t="s">
        <v>34</v>
      </c>
      <c r="AW138" s="137" t="s">
        <v>34</v>
      </c>
      <c r="AX138" s="137" t="s">
        <v>34</v>
      </c>
      <c r="AY138" s="137" t="s">
        <v>34</v>
      </c>
      <c r="AZ138" s="137" t="s">
        <v>34</v>
      </c>
      <c r="BA138" s="137" t="s">
        <v>34</v>
      </c>
      <c r="BB138" s="137" t="s">
        <v>34</v>
      </c>
      <c r="BC138" s="137" t="s">
        <v>34</v>
      </c>
      <c r="BD138" s="137" t="s">
        <v>34</v>
      </c>
      <c r="BE138" s="137" t="s">
        <v>34</v>
      </c>
      <c r="BF138" s="137" t="s">
        <v>34</v>
      </c>
      <c r="BG138" s="137" t="s">
        <v>34</v>
      </c>
      <c r="BH138" s="137" t="s">
        <v>34</v>
      </c>
      <c r="BI138" s="137" t="s">
        <v>34</v>
      </c>
      <c r="BJ138" s="137" t="s">
        <v>34</v>
      </c>
      <c r="BK138" s="137" t="s">
        <v>34</v>
      </c>
      <c r="BL138" s="137" t="s">
        <v>34</v>
      </c>
      <c r="BM138" s="137" t="s">
        <v>34</v>
      </c>
    </row>
    <row r="139" spans="1:129" x14ac:dyDescent="0.25">
      <c r="A139" s="137">
        <v>8</v>
      </c>
      <c r="B139" s="137" t="s">
        <v>1214</v>
      </c>
      <c r="C139" s="152">
        <v>43957</v>
      </c>
      <c r="D139" s="137" t="s">
        <v>1245</v>
      </c>
      <c r="E139" s="137" t="s">
        <v>1246</v>
      </c>
      <c r="G139" s="137">
        <v>2017</v>
      </c>
      <c r="H139" s="137">
        <v>9</v>
      </c>
      <c r="V139" s="137" t="s">
        <v>1187</v>
      </c>
      <c r="W139" s="163" t="s">
        <v>1247</v>
      </c>
      <c r="X139" s="137">
        <v>1.9</v>
      </c>
      <c r="Y139" s="137">
        <v>39</v>
      </c>
      <c r="Z139" s="137" t="s">
        <v>34</v>
      </c>
      <c r="AA139" s="137">
        <v>0.05</v>
      </c>
      <c r="AB139" s="137" t="s">
        <v>34</v>
      </c>
      <c r="AC139" s="151">
        <v>0.6</v>
      </c>
      <c r="AD139" s="151" t="s">
        <v>34</v>
      </c>
      <c r="AE139" s="137">
        <v>17</v>
      </c>
      <c r="AF139" s="137" t="s">
        <v>34</v>
      </c>
      <c r="AG139" s="137" t="s">
        <v>34</v>
      </c>
      <c r="AH139" s="137">
        <v>9.8000000000000004E-2</v>
      </c>
      <c r="AI139" s="137" t="s">
        <v>34</v>
      </c>
      <c r="AJ139" s="137" t="s">
        <v>34</v>
      </c>
      <c r="AK139" s="137">
        <v>8.4000000000000003E-4</v>
      </c>
      <c r="AM139" s="137">
        <v>0.61</v>
      </c>
      <c r="AN139" s="137" t="s">
        <v>34</v>
      </c>
      <c r="AO139" s="137" t="s">
        <v>34</v>
      </c>
      <c r="AQ139" s="137" t="s">
        <v>34</v>
      </c>
      <c r="AS139" s="137">
        <v>3.7</v>
      </c>
      <c r="AT139" s="137">
        <v>6.2</v>
      </c>
      <c r="AU139" s="137">
        <v>1100</v>
      </c>
      <c r="AV139" s="151">
        <v>2.5000000000000001E-3</v>
      </c>
      <c r="AW139" s="151">
        <v>5.0000000000000001E-4</v>
      </c>
      <c r="AX139" s="151">
        <v>5.0000000000000001E-4</v>
      </c>
      <c r="AY139" s="151">
        <v>5.0000000000000001E-4</v>
      </c>
      <c r="AZ139" s="151">
        <v>5.0000000000000001E-4</v>
      </c>
      <c r="BA139" s="151">
        <v>5.0000000000000001E-4</v>
      </c>
      <c r="BB139" s="151">
        <v>5.0000000000000001E-4</v>
      </c>
      <c r="BC139" s="137">
        <v>4.3E-3</v>
      </c>
      <c r="BD139" s="151">
        <v>5.0000000000000001E-4</v>
      </c>
      <c r="BE139" s="151">
        <v>5.0000000000000001E-4</v>
      </c>
      <c r="BF139" s="151">
        <v>5.0000000000000001E-4</v>
      </c>
      <c r="BG139" s="151">
        <v>5.0000000000000001E-4</v>
      </c>
      <c r="BH139" s="151">
        <v>2.5000000000000001E-3</v>
      </c>
      <c r="BI139" s="151">
        <v>2.5000000000000001E-3</v>
      </c>
      <c r="BJ139" s="151">
        <v>2.5000000000000001E-3</v>
      </c>
      <c r="BK139" s="151">
        <v>2.5000000000000001E-3</v>
      </c>
      <c r="BL139" s="137">
        <v>21.8</v>
      </c>
      <c r="BN139" s="151">
        <v>0.5</v>
      </c>
      <c r="BO139" s="151">
        <v>15</v>
      </c>
      <c r="CA139" s="151">
        <v>2.5000000000000001E-3</v>
      </c>
      <c r="CB139" s="151">
        <v>2.5000000000000001E-3</v>
      </c>
      <c r="CC139" s="151">
        <v>2.5000000000000001E-3</v>
      </c>
      <c r="CD139" s="151">
        <v>2.5000000000000001E-3</v>
      </c>
      <c r="CE139" s="151">
        <v>2.5000000000000001E-3</v>
      </c>
      <c r="CF139" s="151">
        <v>2.5000000000000001E-3</v>
      </c>
      <c r="CG139" s="151">
        <v>2.5000000000000001E-3</v>
      </c>
      <c r="CH139" s="151">
        <v>2.5000000000000001E-3</v>
      </c>
      <c r="CI139" s="151">
        <v>2.5000000000000001E-3</v>
      </c>
      <c r="CJ139" s="151">
        <v>2.5000000000000001E-3</v>
      </c>
      <c r="CK139" s="151">
        <v>2.5000000000000001E-3</v>
      </c>
      <c r="CL139" s="137" t="s">
        <v>34</v>
      </c>
      <c r="CQ139" s="151"/>
      <c r="CR139" s="151"/>
      <c r="CS139" s="151"/>
      <c r="CT139" s="151"/>
      <c r="CU139" s="151"/>
      <c r="CV139" s="151"/>
      <c r="CW139" s="151"/>
      <c r="CX139" s="151"/>
      <c r="CY139" s="151">
        <v>2</v>
      </c>
      <c r="CZ139" s="151">
        <v>2</v>
      </c>
      <c r="DA139" s="151">
        <v>5</v>
      </c>
      <c r="DB139" s="151">
        <v>5</v>
      </c>
      <c r="DC139" s="151">
        <v>5</v>
      </c>
      <c r="DD139" s="151">
        <v>15</v>
      </c>
      <c r="DE139" s="151">
        <v>5</v>
      </c>
      <c r="DF139" s="151">
        <v>5</v>
      </c>
      <c r="DG139" s="151">
        <v>5</v>
      </c>
      <c r="DH139" s="151">
        <v>5</v>
      </c>
      <c r="DI139" s="151">
        <v>15</v>
      </c>
      <c r="DR139" s="137">
        <v>7.9</v>
      </c>
      <c r="DY139" s="137">
        <f t="shared" si="2"/>
        <v>1.2589254117941638E-8</v>
      </c>
    </row>
    <row r="140" spans="1:129" x14ac:dyDescent="0.25">
      <c r="A140" s="137">
        <v>8</v>
      </c>
      <c r="B140" s="137" t="s">
        <v>1214</v>
      </c>
      <c r="C140" s="152">
        <v>43957</v>
      </c>
      <c r="D140" s="137" t="s">
        <v>1245</v>
      </c>
      <c r="E140" s="137" t="s">
        <v>1246</v>
      </c>
      <c r="G140" s="137">
        <v>2017</v>
      </c>
      <c r="H140" s="137">
        <v>9</v>
      </c>
      <c r="V140" s="137" t="s">
        <v>1248</v>
      </c>
      <c r="W140" s="163" t="s">
        <v>1249</v>
      </c>
      <c r="X140" s="137">
        <v>1.8</v>
      </c>
      <c r="Y140" s="137">
        <v>104</v>
      </c>
      <c r="Z140" s="137" t="s">
        <v>34</v>
      </c>
      <c r="AA140" s="137">
        <v>0.11</v>
      </c>
      <c r="AB140" s="137" t="s">
        <v>34</v>
      </c>
      <c r="AC140" s="137">
        <v>53</v>
      </c>
      <c r="AD140" s="137" t="s">
        <v>34</v>
      </c>
      <c r="AE140" s="137">
        <v>23</v>
      </c>
      <c r="AF140" s="137" t="s">
        <v>34</v>
      </c>
      <c r="AG140" s="137" t="s">
        <v>34</v>
      </c>
      <c r="AH140" s="137">
        <v>0.55000000000000004</v>
      </c>
      <c r="AI140" s="137" t="s">
        <v>34</v>
      </c>
      <c r="AJ140" s="137" t="s">
        <v>34</v>
      </c>
      <c r="AK140" s="137">
        <v>7.2000000000000005E-4</v>
      </c>
      <c r="AM140" s="137">
        <v>20</v>
      </c>
      <c r="AN140" s="137" t="s">
        <v>34</v>
      </c>
      <c r="AO140" s="137" t="s">
        <v>34</v>
      </c>
      <c r="AQ140" s="137" t="s">
        <v>34</v>
      </c>
      <c r="AS140" s="137">
        <v>6.5</v>
      </c>
      <c r="AT140" s="137">
        <v>4.7</v>
      </c>
      <c r="AU140" s="137">
        <v>1100</v>
      </c>
      <c r="AV140" s="151">
        <v>2.5000000000000001E-3</v>
      </c>
      <c r="AW140" s="151">
        <v>5.0000000000000001E-4</v>
      </c>
      <c r="AX140" s="151">
        <v>5.0000000000000001E-4</v>
      </c>
      <c r="AY140" s="151">
        <v>5.0000000000000001E-4</v>
      </c>
      <c r="AZ140" s="137">
        <v>1.4E-3</v>
      </c>
      <c r="BA140" s="151">
        <v>5.0000000000000001E-4</v>
      </c>
      <c r="BB140" s="151">
        <v>5.0000000000000001E-4</v>
      </c>
      <c r="BC140" s="151">
        <v>5.0000000000000001E-4</v>
      </c>
      <c r="BD140" s="151">
        <v>5.0000000000000001E-4</v>
      </c>
      <c r="BE140" s="151">
        <v>5.0000000000000001E-4</v>
      </c>
      <c r="BF140" s="151">
        <v>5.0000000000000001E-4</v>
      </c>
      <c r="BG140" s="151">
        <v>5.0000000000000001E-4</v>
      </c>
      <c r="BH140" s="151">
        <v>2.5000000000000001E-3</v>
      </c>
      <c r="BI140" s="151">
        <v>2.5000000000000001E-3</v>
      </c>
      <c r="BJ140" s="151">
        <v>2.5000000000000001E-3</v>
      </c>
      <c r="BK140" s="151">
        <v>2.5000000000000001E-3</v>
      </c>
      <c r="BL140" s="137">
        <v>18.899999999999999</v>
      </c>
      <c r="CA140" s="151">
        <v>2.5000000000000001E-3</v>
      </c>
      <c r="CB140" s="151">
        <v>2.5000000000000001E-3</v>
      </c>
      <c r="CC140" s="151">
        <v>2.5000000000000001E-3</v>
      </c>
      <c r="CD140" s="151">
        <v>2.5000000000000001E-3</v>
      </c>
      <c r="CE140" s="151">
        <v>2.5000000000000001E-3</v>
      </c>
      <c r="CF140" s="151">
        <v>2.5000000000000001E-3</v>
      </c>
      <c r="CG140" s="151">
        <v>2.5000000000000001E-3</v>
      </c>
      <c r="CH140" s="151">
        <v>2.5000000000000001E-3</v>
      </c>
      <c r="CI140" s="151">
        <v>2.5000000000000001E-3</v>
      </c>
      <c r="CJ140" s="151">
        <v>2.5000000000000001E-3</v>
      </c>
      <c r="CK140" s="151">
        <v>2.5000000000000001E-3</v>
      </c>
      <c r="CL140" s="137" t="s">
        <v>34</v>
      </c>
      <c r="CQ140" s="151"/>
      <c r="CR140" s="151"/>
      <c r="CS140" s="151"/>
      <c r="CT140" s="151"/>
      <c r="CU140" s="151"/>
      <c r="CV140" s="151"/>
      <c r="CW140" s="151"/>
      <c r="CX140" s="151"/>
    </row>
    <row r="141" spans="1:129" x14ac:dyDescent="0.25">
      <c r="A141" s="137">
        <v>8</v>
      </c>
      <c r="B141" s="137" t="s">
        <v>1214</v>
      </c>
      <c r="C141" s="152">
        <v>43957</v>
      </c>
      <c r="D141" s="137" t="s">
        <v>1245</v>
      </c>
      <c r="E141" s="137" t="s">
        <v>1246</v>
      </c>
      <c r="G141" s="137">
        <v>2017</v>
      </c>
      <c r="H141" s="137">
        <v>9</v>
      </c>
      <c r="N141" s="137" t="s">
        <v>1032</v>
      </c>
      <c r="Q141" s="137" t="s">
        <v>1250</v>
      </c>
      <c r="R141" s="137">
        <f t="shared" ref="R141:R147" si="3">72.5</f>
        <v>72.5</v>
      </c>
      <c r="V141" s="137" t="s">
        <v>1248</v>
      </c>
      <c r="W141" s="163" t="s">
        <v>1251</v>
      </c>
      <c r="X141" s="137">
        <v>74</v>
      </c>
      <c r="Y141" s="137">
        <v>6400</v>
      </c>
      <c r="Z141" s="137" t="s">
        <v>34</v>
      </c>
      <c r="AA141" s="137">
        <v>0.4</v>
      </c>
      <c r="AB141" s="137" t="s">
        <v>34</v>
      </c>
      <c r="AC141" s="137">
        <v>89</v>
      </c>
      <c r="AD141" s="137" t="s">
        <v>34</v>
      </c>
      <c r="AE141" s="137">
        <v>42</v>
      </c>
      <c r="AF141" s="137" t="s">
        <v>34</v>
      </c>
      <c r="AG141" s="137" t="s">
        <v>34</v>
      </c>
      <c r="AH141" s="137">
        <v>16</v>
      </c>
      <c r="AI141" s="137" t="s">
        <v>34</v>
      </c>
      <c r="AJ141" s="137" t="s">
        <v>34</v>
      </c>
      <c r="AK141" s="137">
        <v>1.9E-3</v>
      </c>
      <c r="AM141" s="137">
        <v>6972</v>
      </c>
      <c r="AN141" s="137" t="s">
        <v>34</v>
      </c>
      <c r="AO141" s="137" t="s">
        <v>34</v>
      </c>
      <c r="AQ141" s="137" t="s">
        <v>34</v>
      </c>
      <c r="AS141" s="137">
        <v>26000</v>
      </c>
      <c r="AT141" s="137">
        <v>640</v>
      </c>
      <c r="AU141" s="137">
        <v>23000</v>
      </c>
      <c r="AV141" s="137">
        <v>12</v>
      </c>
      <c r="AW141" s="137">
        <v>4.3</v>
      </c>
      <c r="AX141" s="137">
        <v>40</v>
      </c>
      <c r="AY141" s="137">
        <v>31</v>
      </c>
      <c r="AZ141" s="137">
        <v>320</v>
      </c>
      <c r="BA141" s="137">
        <v>10</v>
      </c>
      <c r="BB141" s="137">
        <v>32</v>
      </c>
      <c r="BC141" s="137">
        <v>100</v>
      </c>
      <c r="BD141" s="137">
        <v>55</v>
      </c>
      <c r="BE141" s="137">
        <v>110</v>
      </c>
      <c r="BF141" s="137">
        <v>21</v>
      </c>
      <c r="BG141" s="137">
        <v>4.5999999999999996</v>
      </c>
      <c r="BH141" s="137">
        <v>9</v>
      </c>
      <c r="BI141" s="137">
        <v>3.4</v>
      </c>
      <c r="BJ141" s="137">
        <v>23</v>
      </c>
      <c r="BK141" s="137">
        <v>6.4</v>
      </c>
      <c r="BL141" s="137">
        <v>782</v>
      </c>
      <c r="BN141" s="137">
        <v>31</v>
      </c>
      <c r="BO141" s="151">
        <v>15</v>
      </c>
      <c r="CA141" s="137">
        <v>1400</v>
      </c>
      <c r="CB141" s="137">
        <v>650</v>
      </c>
      <c r="CC141" s="137">
        <v>550</v>
      </c>
      <c r="CD141" s="137">
        <v>150</v>
      </c>
      <c r="CE141" s="137">
        <v>1400</v>
      </c>
      <c r="CF141" s="137">
        <v>110</v>
      </c>
      <c r="CG141" s="137">
        <v>6100</v>
      </c>
      <c r="CH141" s="137">
        <v>5000</v>
      </c>
      <c r="CI141" s="137">
        <v>1600</v>
      </c>
      <c r="CJ141" s="137">
        <v>3300</v>
      </c>
      <c r="CK141" s="137">
        <v>2200</v>
      </c>
      <c r="CL141" s="137" t="s">
        <v>34</v>
      </c>
      <c r="DR141" s="137">
        <f>(3.6+6.2)/2</f>
        <v>4.9000000000000004</v>
      </c>
      <c r="DY141" s="137">
        <f t="shared" si="2"/>
        <v>1.2589254117941658E-5</v>
      </c>
    </row>
    <row r="142" spans="1:129" x14ac:dyDescent="0.25">
      <c r="A142" s="137">
        <v>8</v>
      </c>
      <c r="B142" s="137" t="s">
        <v>1214</v>
      </c>
      <c r="C142" s="152">
        <v>43957</v>
      </c>
      <c r="D142" s="137" t="s">
        <v>1245</v>
      </c>
      <c r="E142" s="137" t="s">
        <v>1246</v>
      </c>
      <c r="G142" s="137">
        <v>2017</v>
      </c>
      <c r="H142" s="137">
        <v>9</v>
      </c>
      <c r="N142" s="137" t="s">
        <v>1032</v>
      </c>
      <c r="Q142" s="137" t="s">
        <v>1250</v>
      </c>
      <c r="R142" s="137">
        <f t="shared" si="3"/>
        <v>72.5</v>
      </c>
      <c r="V142" s="137" t="s">
        <v>1248</v>
      </c>
      <c r="W142" s="163" t="s">
        <v>1252</v>
      </c>
      <c r="X142" s="137">
        <v>66</v>
      </c>
      <c r="Y142" s="137">
        <v>120000</v>
      </c>
      <c r="Z142" s="137" t="s">
        <v>34</v>
      </c>
      <c r="AA142" s="137">
        <v>0.34</v>
      </c>
      <c r="AB142" s="137" t="s">
        <v>34</v>
      </c>
      <c r="AC142" s="137">
        <v>90</v>
      </c>
      <c r="AD142" s="137" t="s">
        <v>34</v>
      </c>
      <c r="AE142" s="137">
        <v>41</v>
      </c>
      <c r="AF142" s="137" t="s">
        <v>34</v>
      </c>
      <c r="AG142" s="137" t="s">
        <v>34</v>
      </c>
      <c r="AH142" s="137">
        <v>18</v>
      </c>
      <c r="AI142" s="137" t="s">
        <v>34</v>
      </c>
      <c r="AJ142" s="137" t="s">
        <v>34</v>
      </c>
      <c r="AK142" s="137">
        <v>1.9E-3</v>
      </c>
      <c r="AM142" s="137">
        <v>7400</v>
      </c>
      <c r="AN142" s="137" t="s">
        <v>34</v>
      </c>
      <c r="AO142" s="137" t="s">
        <v>34</v>
      </c>
      <c r="AQ142" s="137" t="s">
        <v>34</v>
      </c>
      <c r="AS142" s="137">
        <v>27000</v>
      </c>
      <c r="AT142" s="137">
        <v>1200</v>
      </c>
      <c r="AU142" s="137">
        <v>22000</v>
      </c>
      <c r="AV142" s="137">
        <v>18</v>
      </c>
      <c r="AW142" s="137">
        <v>3.9</v>
      </c>
      <c r="AX142" s="137">
        <v>35</v>
      </c>
      <c r="AY142" s="137">
        <v>49</v>
      </c>
      <c r="AZ142" s="137">
        <v>520</v>
      </c>
      <c r="BA142" s="137">
        <v>16</v>
      </c>
      <c r="BB142" s="137">
        <v>99</v>
      </c>
      <c r="BC142" s="137">
        <v>360</v>
      </c>
      <c r="BD142" s="137">
        <v>210</v>
      </c>
      <c r="BE142" s="137">
        <v>400</v>
      </c>
      <c r="BF142" s="137">
        <v>100</v>
      </c>
      <c r="BG142" s="137">
        <v>21</v>
      </c>
      <c r="BH142" s="137">
        <v>39</v>
      </c>
      <c r="BI142" s="137">
        <v>17</v>
      </c>
      <c r="BJ142" s="137">
        <v>76</v>
      </c>
      <c r="BK142" s="137">
        <v>20</v>
      </c>
      <c r="BL142" s="137">
        <v>1984</v>
      </c>
      <c r="BN142" s="137">
        <v>27</v>
      </c>
      <c r="BO142" s="151">
        <v>15</v>
      </c>
      <c r="CA142" s="137">
        <v>700</v>
      </c>
      <c r="CB142" s="137">
        <v>330</v>
      </c>
      <c r="CC142" s="137">
        <v>280</v>
      </c>
      <c r="CD142" s="137">
        <v>120</v>
      </c>
      <c r="CE142" s="137">
        <v>760</v>
      </c>
      <c r="CF142" s="137">
        <v>320</v>
      </c>
      <c r="CG142" s="137">
        <v>4000</v>
      </c>
      <c r="CH142" s="137">
        <v>3300</v>
      </c>
      <c r="CI142" s="137">
        <v>790</v>
      </c>
      <c r="CJ142" s="137">
        <v>120</v>
      </c>
      <c r="CK142" s="137">
        <v>1500</v>
      </c>
      <c r="CL142" s="137" t="s">
        <v>34</v>
      </c>
      <c r="CY142" s="151">
        <v>2</v>
      </c>
      <c r="CZ142" s="151">
        <v>2</v>
      </c>
      <c r="DA142" s="137">
        <v>1400</v>
      </c>
      <c r="DB142" s="137">
        <v>6800</v>
      </c>
      <c r="DC142" s="137">
        <v>23000</v>
      </c>
      <c r="DD142" s="137">
        <v>95000</v>
      </c>
      <c r="DE142" s="137">
        <v>24000</v>
      </c>
      <c r="DF142" s="137">
        <v>860</v>
      </c>
      <c r="DG142" s="137">
        <v>4900</v>
      </c>
      <c r="DH142" s="137">
        <v>16000</v>
      </c>
      <c r="DI142" s="137">
        <v>40000</v>
      </c>
      <c r="DQ142" s="137">
        <v>211960</v>
      </c>
      <c r="DR142" s="137">
        <v>5.0999999999999996</v>
      </c>
      <c r="DY142" s="137">
        <f t="shared" si="2"/>
        <v>7.9432823472428065E-6</v>
      </c>
    </row>
    <row r="143" spans="1:129" x14ac:dyDescent="0.25">
      <c r="A143" s="137">
        <v>8</v>
      </c>
      <c r="B143" s="137" t="s">
        <v>1214</v>
      </c>
      <c r="C143" s="152">
        <v>43957</v>
      </c>
      <c r="D143" s="137" t="s">
        <v>1245</v>
      </c>
      <c r="E143" s="137" t="s">
        <v>1246</v>
      </c>
      <c r="G143" s="137">
        <v>2017</v>
      </c>
      <c r="H143" s="137">
        <v>9</v>
      </c>
      <c r="N143" s="137" t="s">
        <v>1032</v>
      </c>
      <c r="Q143" s="137" t="s">
        <v>1250</v>
      </c>
      <c r="R143" s="137">
        <f t="shared" si="3"/>
        <v>72.5</v>
      </c>
      <c r="V143" s="137" t="s">
        <v>1248</v>
      </c>
      <c r="W143" s="163" t="s">
        <v>1253</v>
      </c>
      <c r="X143" s="137">
        <v>19</v>
      </c>
      <c r="Y143" s="137">
        <v>8000</v>
      </c>
      <c r="Z143" s="137" t="s">
        <v>34</v>
      </c>
      <c r="AA143" s="151">
        <v>0.1</v>
      </c>
      <c r="AB143" s="137" t="s">
        <v>34</v>
      </c>
      <c r="AC143" s="151">
        <v>2</v>
      </c>
      <c r="AD143" s="151" t="s">
        <v>34</v>
      </c>
      <c r="AE143" s="137">
        <v>25</v>
      </c>
      <c r="AF143" s="137" t="s">
        <v>34</v>
      </c>
      <c r="AG143" s="137" t="s">
        <v>34</v>
      </c>
      <c r="AH143" s="151">
        <v>2.5</v>
      </c>
      <c r="AI143" s="137" t="s">
        <v>34</v>
      </c>
      <c r="AJ143" s="137" t="s">
        <v>34</v>
      </c>
      <c r="AK143" s="137">
        <v>2E-3</v>
      </c>
      <c r="AM143" s="137">
        <v>160</v>
      </c>
      <c r="AN143" s="137" t="s">
        <v>34</v>
      </c>
      <c r="AO143" s="137" t="s">
        <v>34</v>
      </c>
      <c r="AQ143" s="137" t="s">
        <v>34</v>
      </c>
      <c r="AS143" s="137">
        <v>14000</v>
      </c>
      <c r="AT143" s="137">
        <v>480</v>
      </c>
      <c r="AU143" s="137">
        <v>20000</v>
      </c>
      <c r="AV143" s="137">
        <v>2.2000000000000002</v>
      </c>
      <c r="AW143" s="137">
        <v>0.14000000000000001</v>
      </c>
      <c r="AX143" s="137">
        <v>1.2</v>
      </c>
      <c r="AY143" s="137">
        <v>3.1</v>
      </c>
      <c r="AZ143" s="137">
        <v>11</v>
      </c>
      <c r="BA143" s="137">
        <v>0.25</v>
      </c>
      <c r="BB143" s="137">
        <v>0.38</v>
      </c>
      <c r="BC143" s="137">
        <v>1</v>
      </c>
      <c r="BD143" s="137">
        <v>0.43</v>
      </c>
      <c r="BE143" s="137">
        <v>0.7</v>
      </c>
      <c r="BF143" s="137">
        <v>0.16</v>
      </c>
      <c r="BG143" s="137">
        <v>5.7000000000000002E-2</v>
      </c>
      <c r="BH143" s="137">
        <v>0.1</v>
      </c>
      <c r="BI143" s="137">
        <v>0.1</v>
      </c>
      <c r="BJ143" s="137">
        <v>0.1</v>
      </c>
      <c r="BK143" s="137">
        <v>0.1</v>
      </c>
      <c r="BL143" s="137">
        <v>20.8</v>
      </c>
      <c r="BN143" s="151">
        <v>0.5</v>
      </c>
      <c r="BO143" s="151">
        <v>15</v>
      </c>
      <c r="CA143" s="137">
        <v>8.9</v>
      </c>
      <c r="CB143" s="137">
        <v>3.8</v>
      </c>
      <c r="CC143" s="137">
        <v>3.6</v>
      </c>
      <c r="CD143" s="137">
        <v>1.9</v>
      </c>
      <c r="CE143" s="137">
        <v>9.1</v>
      </c>
      <c r="CF143" s="137">
        <v>12</v>
      </c>
      <c r="CG143" s="137">
        <v>20</v>
      </c>
      <c r="CH143" s="137">
        <v>18</v>
      </c>
      <c r="CI143" s="137">
        <v>11</v>
      </c>
      <c r="CJ143" s="137">
        <v>15</v>
      </c>
      <c r="CK143" s="137">
        <v>4.4000000000000004</v>
      </c>
      <c r="CL143" s="137" t="s">
        <v>34</v>
      </c>
      <c r="DR143" s="137">
        <v>8</v>
      </c>
      <c r="DY143" s="137">
        <f t="shared" si="2"/>
        <v>1E-8</v>
      </c>
    </row>
    <row r="144" spans="1:129" x14ac:dyDescent="0.25">
      <c r="A144" s="137">
        <v>8</v>
      </c>
      <c r="B144" s="137" t="s">
        <v>1214</v>
      </c>
      <c r="C144" s="152">
        <v>43957</v>
      </c>
      <c r="D144" s="137" t="s">
        <v>1245</v>
      </c>
      <c r="E144" s="137" t="s">
        <v>1246</v>
      </c>
      <c r="G144" s="137">
        <v>2017</v>
      </c>
      <c r="H144" s="137">
        <v>9</v>
      </c>
      <c r="N144" s="137" t="s">
        <v>1032</v>
      </c>
      <c r="Q144" s="137" t="s">
        <v>1250</v>
      </c>
      <c r="R144" s="137">
        <f t="shared" si="3"/>
        <v>72.5</v>
      </c>
      <c r="V144" s="137" t="s">
        <v>1254</v>
      </c>
      <c r="W144" s="163" t="s">
        <v>1254</v>
      </c>
      <c r="X144" s="137">
        <v>330</v>
      </c>
      <c r="Y144" s="137">
        <v>340000</v>
      </c>
      <c r="Z144" s="137" t="s">
        <v>34</v>
      </c>
      <c r="AA144" s="137">
        <v>0.67</v>
      </c>
      <c r="AB144" s="137" t="s">
        <v>34</v>
      </c>
      <c r="AC144" s="137">
        <v>420</v>
      </c>
      <c r="AD144" s="137" t="s">
        <v>34</v>
      </c>
      <c r="AE144" s="137">
        <v>140</v>
      </c>
      <c r="AF144" s="137" t="s">
        <v>34</v>
      </c>
      <c r="AG144" s="137" t="s">
        <v>34</v>
      </c>
      <c r="AH144" s="137">
        <v>51</v>
      </c>
      <c r="AI144" s="137" t="s">
        <v>34</v>
      </c>
      <c r="AJ144" s="137" t="s">
        <v>34</v>
      </c>
      <c r="AK144" s="137">
        <v>1.8E-3</v>
      </c>
      <c r="AM144" s="137">
        <v>30000</v>
      </c>
      <c r="AN144" s="137" t="s">
        <v>34</v>
      </c>
      <c r="AO144" s="137" t="s">
        <v>34</v>
      </c>
      <c r="AQ144" s="137" t="s">
        <v>34</v>
      </c>
      <c r="AS144" s="137">
        <v>84000</v>
      </c>
      <c r="AT144" s="137">
        <v>3000</v>
      </c>
      <c r="AU144" s="137">
        <v>20000</v>
      </c>
      <c r="AV144" s="137">
        <v>41</v>
      </c>
      <c r="AW144" s="137">
        <v>7.4</v>
      </c>
      <c r="AX144" s="137">
        <v>110</v>
      </c>
      <c r="AY144" s="137">
        <v>160</v>
      </c>
      <c r="AZ144" s="137">
        <v>1200</v>
      </c>
      <c r="BA144" s="137">
        <v>40</v>
      </c>
      <c r="BB144" s="137">
        <v>130</v>
      </c>
      <c r="BC144" s="137">
        <v>420</v>
      </c>
      <c r="BD144" s="137">
        <v>200</v>
      </c>
      <c r="BE144" s="137">
        <v>380</v>
      </c>
      <c r="BF144" s="137">
        <v>80</v>
      </c>
      <c r="BG144" s="137">
        <v>21</v>
      </c>
      <c r="BH144" s="137">
        <v>33</v>
      </c>
      <c r="BI144" s="137">
        <v>12</v>
      </c>
      <c r="BJ144" s="137">
        <v>64</v>
      </c>
      <c r="BK144" s="137">
        <v>16</v>
      </c>
      <c r="BL144" s="137">
        <v>2914</v>
      </c>
      <c r="CA144" s="137">
        <v>1400</v>
      </c>
      <c r="CB144" s="137">
        <v>650</v>
      </c>
      <c r="CC144" s="137">
        <v>550</v>
      </c>
      <c r="CD144" s="137">
        <v>150</v>
      </c>
      <c r="CE144" s="137">
        <v>1400</v>
      </c>
      <c r="CF144" s="137">
        <v>110</v>
      </c>
      <c r="CG144" s="137">
        <v>6100</v>
      </c>
      <c r="CH144" s="137">
        <v>5000</v>
      </c>
      <c r="CI144" s="137">
        <v>1600</v>
      </c>
      <c r="CJ144" s="137">
        <v>3300</v>
      </c>
      <c r="CK144" s="137">
        <v>2200</v>
      </c>
      <c r="CL144" s="137" t="s">
        <v>34</v>
      </c>
    </row>
    <row r="145" spans="1:129" ht="14.5" x14ac:dyDescent="0.35">
      <c r="A145" s="137">
        <v>8</v>
      </c>
      <c r="B145" s="137" t="s">
        <v>1214</v>
      </c>
      <c r="C145" s="152">
        <v>43916</v>
      </c>
      <c r="D145" s="137" t="s">
        <v>1245</v>
      </c>
      <c r="E145" s="137" t="s">
        <v>1246</v>
      </c>
      <c r="G145" s="137">
        <v>2017</v>
      </c>
      <c r="H145" s="137">
        <v>9</v>
      </c>
      <c r="N145" s="137" t="s">
        <v>1032</v>
      </c>
      <c r="Q145" s="137" t="s">
        <v>1250</v>
      </c>
      <c r="R145" s="137">
        <f t="shared" si="3"/>
        <v>72.5</v>
      </c>
      <c r="V145" s="137" t="s">
        <v>1193</v>
      </c>
      <c r="W145" s="163" t="s">
        <v>1028</v>
      </c>
      <c r="X145" s="137">
        <v>20</v>
      </c>
      <c r="Y145" s="137">
        <v>8300</v>
      </c>
      <c r="Z145" s="137" t="s">
        <v>34</v>
      </c>
      <c r="AA145" s="151">
        <v>0.1</v>
      </c>
      <c r="AB145" s="137" t="s">
        <v>34</v>
      </c>
      <c r="AC145" s="137">
        <v>9</v>
      </c>
      <c r="AD145" s="137" t="s">
        <v>34</v>
      </c>
      <c r="AE145" s="137">
        <v>150</v>
      </c>
      <c r="AF145" s="137" t="s">
        <v>34</v>
      </c>
      <c r="AG145" s="137" t="s">
        <v>34</v>
      </c>
      <c r="AH145" s="151">
        <v>3</v>
      </c>
      <c r="AI145" s="137" t="s">
        <v>34</v>
      </c>
      <c r="AJ145" s="137" t="s">
        <v>34</v>
      </c>
      <c r="AK145" s="137">
        <v>5.2199999999999998E-3</v>
      </c>
      <c r="AM145" s="137">
        <v>830</v>
      </c>
      <c r="AN145" s="137" t="s">
        <v>34</v>
      </c>
      <c r="AO145" s="137" t="s">
        <v>34</v>
      </c>
      <c r="AQ145" s="137" t="s">
        <v>34</v>
      </c>
      <c r="AS145" s="137">
        <v>9800</v>
      </c>
      <c r="AT145" s="151">
        <v>35</v>
      </c>
      <c r="AU145" s="137">
        <v>19000</v>
      </c>
      <c r="AV145" s="137">
        <v>4.4000000000000004</v>
      </c>
      <c r="AW145" s="137">
        <v>0.36</v>
      </c>
      <c r="AX145" s="137">
        <v>2.1</v>
      </c>
      <c r="AY145" s="137">
        <v>3.2</v>
      </c>
      <c r="AZ145" s="137">
        <v>10</v>
      </c>
      <c r="BA145" s="137">
        <v>0.4</v>
      </c>
      <c r="BB145" s="137">
        <v>0.22</v>
      </c>
      <c r="BC145" s="137">
        <v>0.54</v>
      </c>
      <c r="BD145" s="137">
        <v>0.21</v>
      </c>
      <c r="BE145" s="137">
        <v>0.33</v>
      </c>
      <c r="BF145" s="137">
        <v>0.1</v>
      </c>
      <c r="BG145" s="137">
        <v>7.0000000000000007E-2</v>
      </c>
      <c r="BH145" s="137">
        <v>0.1</v>
      </c>
      <c r="BI145" s="137">
        <v>0.1</v>
      </c>
      <c r="BJ145" s="137">
        <v>0.1</v>
      </c>
      <c r="BK145" s="137">
        <v>0.1</v>
      </c>
      <c r="BL145" s="137">
        <v>21.93</v>
      </c>
      <c r="BN145" s="151">
        <v>0.5</v>
      </c>
      <c r="BO145" s="137">
        <v>49</v>
      </c>
      <c r="BS145" s="137">
        <v>0.72</v>
      </c>
      <c r="BT145" s="164">
        <v>0.2</v>
      </c>
      <c r="BU145" s="137">
        <v>0.95</v>
      </c>
      <c r="BV145" s="137">
        <v>0.55000000000000004</v>
      </c>
      <c r="BW145" s="137">
        <v>0.4</v>
      </c>
      <c r="BX145" s="151">
        <v>0.2</v>
      </c>
      <c r="BY145" s="151"/>
      <c r="CA145" s="137">
        <v>8</v>
      </c>
      <c r="CB145" s="137">
        <v>3.6</v>
      </c>
      <c r="CC145" s="137">
        <v>3.1</v>
      </c>
      <c r="CD145" s="137">
        <v>1.5</v>
      </c>
      <c r="CE145" s="137">
        <v>5.9</v>
      </c>
      <c r="CF145" s="137">
        <v>30</v>
      </c>
      <c r="CG145" s="137">
        <v>22</v>
      </c>
      <c r="CH145" s="137">
        <v>25</v>
      </c>
      <c r="CI145" s="137">
        <v>5.9</v>
      </c>
      <c r="CJ145" s="137">
        <v>31</v>
      </c>
      <c r="CK145" s="137">
        <v>1.9</v>
      </c>
      <c r="CL145" s="151">
        <v>0.05</v>
      </c>
      <c r="CM145" s="151"/>
      <c r="CN145" s="151"/>
      <c r="CO145" s="151"/>
      <c r="CP145" s="151"/>
      <c r="CY145" s="151">
        <v>2</v>
      </c>
      <c r="CZ145" s="137">
        <v>49</v>
      </c>
      <c r="DA145" s="137">
        <v>2900</v>
      </c>
      <c r="DB145" s="137">
        <v>1700</v>
      </c>
      <c r="DC145" s="151">
        <v>50</v>
      </c>
      <c r="DD145" s="137">
        <v>720</v>
      </c>
      <c r="DE145" s="151">
        <v>50</v>
      </c>
      <c r="DF145" s="137">
        <v>630</v>
      </c>
      <c r="DG145" s="137">
        <v>500</v>
      </c>
      <c r="DH145" s="151">
        <v>50</v>
      </c>
      <c r="DI145" s="151">
        <v>150</v>
      </c>
      <c r="DQ145" s="137">
        <v>7106</v>
      </c>
      <c r="DR145" s="137">
        <v>7.6</v>
      </c>
      <c r="DY145" s="137">
        <f t="shared" si="2"/>
        <v>2.5118864315095751E-8</v>
      </c>
    </row>
    <row r="146" spans="1:129" x14ac:dyDescent="0.25">
      <c r="A146" s="137">
        <v>8</v>
      </c>
      <c r="B146" s="137" t="s">
        <v>1214</v>
      </c>
      <c r="C146" s="152">
        <v>43916</v>
      </c>
      <c r="D146" s="137" t="s">
        <v>1245</v>
      </c>
      <c r="E146" s="137" t="s">
        <v>1255</v>
      </c>
      <c r="G146" s="137">
        <v>2018</v>
      </c>
      <c r="H146" s="137">
        <v>3</v>
      </c>
      <c r="N146" s="137" t="s">
        <v>1032</v>
      </c>
      <c r="Q146" s="137" t="s">
        <v>1250</v>
      </c>
      <c r="R146" s="137">
        <f t="shared" si="3"/>
        <v>72.5</v>
      </c>
      <c r="V146" s="137" t="s">
        <v>1193</v>
      </c>
      <c r="W146" s="163" t="s">
        <v>1028</v>
      </c>
      <c r="X146" s="137">
        <v>9.7999999999999989</v>
      </c>
      <c r="Y146" s="137">
        <v>1100</v>
      </c>
      <c r="Z146" s="137" t="s">
        <v>34</v>
      </c>
      <c r="AA146" s="151">
        <v>0.25</v>
      </c>
      <c r="AB146" s="137" t="s">
        <v>34</v>
      </c>
      <c r="AC146" s="137">
        <v>22</v>
      </c>
      <c r="AD146" s="137" t="s">
        <v>34</v>
      </c>
      <c r="AE146" s="137">
        <v>32</v>
      </c>
      <c r="AF146" s="137" t="s">
        <v>34</v>
      </c>
      <c r="AG146" s="137" t="s">
        <v>34</v>
      </c>
      <c r="AH146" s="137">
        <v>0.16</v>
      </c>
      <c r="AI146" s="137" t="s">
        <v>34</v>
      </c>
      <c r="AJ146" s="137" t="s">
        <v>34</v>
      </c>
      <c r="AK146" s="137">
        <v>1.4E-3</v>
      </c>
      <c r="AM146" s="137">
        <v>4400</v>
      </c>
      <c r="AN146" s="137" t="s">
        <v>34</v>
      </c>
      <c r="AO146" s="137" t="s">
        <v>34</v>
      </c>
      <c r="AQ146" s="137" t="s">
        <v>34</v>
      </c>
      <c r="AS146" s="137">
        <v>13000</v>
      </c>
      <c r="AT146" s="137">
        <v>46</v>
      </c>
      <c r="AU146" s="137">
        <v>22000</v>
      </c>
      <c r="AV146" s="137">
        <v>4.8</v>
      </c>
      <c r="AW146" s="137">
        <v>3.6999999999999998E-2</v>
      </c>
      <c r="AX146" s="137">
        <v>0.45</v>
      </c>
      <c r="AY146" s="137">
        <v>1.4</v>
      </c>
      <c r="AZ146" s="137">
        <v>5.7</v>
      </c>
      <c r="BA146" s="151">
        <v>6.5000000000000002E-2</v>
      </c>
      <c r="BB146" s="137">
        <v>1.5</v>
      </c>
      <c r="BC146" s="137">
        <v>1.47</v>
      </c>
      <c r="BD146" s="137">
        <v>0.23</v>
      </c>
      <c r="BE146" s="137">
        <v>0.28000000000000003</v>
      </c>
      <c r="BF146" s="137">
        <v>0.11</v>
      </c>
      <c r="BG146" s="137">
        <v>2.3E-2</v>
      </c>
      <c r="BH146" s="137">
        <v>1.4E-2</v>
      </c>
      <c r="BI146" s="137">
        <v>1.2E-2</v>
      </c>
      <c r="BJ146" s="137">
        <v>3.1E-2</v>
      </c>
      <c r="BK146" s="137">
        <v>1.0999999999999999E-2</v>
      </c>
      <c r="BL146" s="137">
        <v>16.018999999999998</v>
      </c>
      <c r="CA146" s="137" t="s">
        <v>34</v>
      </c>
      <c r="CB146" s="137" t="s">
        <v>34</v>
      </c>
      <c r="CC146" s="137" t="s">
        <v>34</v>
      </c>
      <c r="CD146" s="137" t="s">
        <v>34</v>
      </c>
      <c r="CE146" s="137" t="s">
        <v>34</v>
      </c>
      <c r="CF146" s="137" t="s">
        <v>34</v>
      </c>
      <c r="CG146" s="137" t="s">
        <v>34</v>
      </c>
      <c r="CH146" s="137" t="s">
        <v>34</v>
      </c>
      <c r="CI146" s="137" t="s">
        <v>34</v>
      </c>
      <c r="CJ146" s="137" t="s">
        <v>34</v>
      </c>
      <c r="CK146" s="137" t="s">
        <v>34</v>
      </c>
      <c r="CL146" s="137" t="s">
        <v>34</v>
      </c>
      <c r="DJ146" s="137">
        <v>363</v>
      </c>
      <c r="DK146" s="137">
        <v>1030</v>
      </c>
      <c r="DM146" s="137">
        <v>538</v>
      </c>
      <c r="DP146" s="137">
        <v>30.7</v>
      </c>
      <c r="DQ146" s="137">
        <v>1960</v>
      </c>
    </row>
    <row r="147" spans="1:129" x14ac:dyDescent="0.25">
      <c r="A147" s="137">
        <v>8</v>
      </c>
      <c r="B147" s="137" t="s">
        <v>1214</v>
      </c>
      <c r="C147" s="152">
        <v>43916</v>
      </c>
      <c r="D147" s="137" t="s">
        <v>1245</v>
      </c>
      <c r="E147" s="137" t="s">
        <v>1256</v>
      </c>
      <c r="G147" s="137">
        <v>2018</v>
      </c>
      <c r="H147" s="137">
        <v>3</v>
      </c>
      <c r="N147" s="137" t="s">
        <v>1026</v>
      </c>
      <c r="Q147" s="137" t="s">
        <v>1250</v>
      </c>
      <c r="R147" s="137">
        <f t="shared" si="3"/>
        <v>72.5</v>
      </c>
      <c r="V147" s="137" t="s">
        <v>1190</v>
      </c>
      <c r="W147" s="163" t="s">
        <v>1028</v>
      </c>
      <c r="X147" s="137">
        <v>2.4</v>
      </c>
      <c r="Y147" s="137">
        <v>180</v>
      </c>
      <c r="Z147" s="137" t="s">
        <v>34</v>
      </c>
      <c r="AA147" s="151">
        <v>0.25</v>
      </c>
      <c r="AB147" s="137" t="s">
        <v>34</v>
      </c>
      <c r="AC147" s="137">
        <v>31</v>
      </c>
      <c r="AD147" s="137" t="s">
        <v>34</v>
      </c>
      <c r="AE147" s="137">
        <v>14</v>
      </c>
      <c r="AF147" s="137" t="s">
        <v>34</v>
      </c>
      <c r="AG147" s="137" t="s">
        <v>34</v>
      </c>
      <c r="AH147" s="137">
        <v>0.63</v>
      </c>
      <c r="AI147" s="137" t="s">
        <v>34</v>
      </c>
      <c r="AJ147" s="137" t="s">
        <v>34</v>
      </c>
      <c r="AK147" s="137">
        <v>6.4999999999999997E-3</v>
      </c>
      <c r="AM147" s="137">
        <v>32</v>
      </c>
      <c r="AN147" s="137" t="s">
        <v>34</v>
      </c>
      <c r="AO147" s="137" t="s">
        <v>34</v>
      </c>
      <c r="AQ147" s="137" t="s">
        <v>34</v>
      </c>
      <c r="AS147" s="137">
        <v>84</v>
      </c>
      <c r="AT147" s="137">
        <v>82</v>
      </c>
      <c r="AU147" s="137">
        <v>1200</v>
      </c>
      <c r="AV147" s="137">
        <v>7.5</v>
      </c>
      <c r="AW147" s="137">
        <v>1.7999999999999999E-2</v>
      </c>
      <c r="AX147" s="137">
        <v>0.11</v>
      </c>
      <c r="AY147" s="137">
        <v>0.82</v>
      </c>
      <c r="AZ147" s="137">
        <v>2.2000000000000002</v>
      </c>
      <c r="BA147" s="151">
        <v>1.2E-2</v>
      </c>
      <c r="BB147" s="137">
        <v>0.22</v>
      </c>
      <c r="BC147" s="137">
        <v>6.3E-2</v>
      </c>
      <c r="BD147" s="137">
        <v>1.4E-2</v>
      </c>
      <c r="BE147" s="137">
        <v>3.9E-2</v>
      </c>
      <c r="BF147" s="137">
        <v>1.7000000000000001E-2</v>
      </c>
      <c r="BG147" s="151">
        <v>5.0000000000000001E-3</v>
      </c>
      <c r="BH147" s="151">
        <v>5.0000000000000001E-3</v>
      </c>
      <c r="BI147" s="151">
        <v>5.0000000000000001E-3</v>
      </c>
      <c r="BJ147" s="151">
        <v>5.0000000000000001E-3</v>
      </c>
      <c r="BK147" s="151">
        <v>5.0000000000000001E-3</v>
      </c>
      <c r="BL147" s="137">
        <v>13.475</v>
      </c>
      <c r="BS147" s="137">
        <v>0.41</v>
      </c>
      <c r="BT147" s="137">
        <v>0.22</v>
      </c>
      <c r="BU147" s="137">
        <v>0.2</v>
      </c>
      <c r="BV147" s="137">
        <v>0.2</v>
      </c>
      <c r="BW147" s="137">
        <v>0.2</v>
      </c>
      <c r="BX147" s="137">
        <v>0.2</v>
      </c>
      <c r="CA147" s="137" t="s">
        <v>34</v>
      </c>
      <c r="CB147" s="137" t="s">
        <v>34</v>
      </c>
      <c r="CC147" s="137" t="s">
        <v>34</v>
      </c>
      <c r="CD147" s="137" t="s">
        <v>34</v>
      </c>
      <c r="CE147" s="137" t="s">
        <v>34</v>
      </c>
      <c r="CF147" s="137" t="s">
        <v>34</v>
      </c>
      <c r="CG147" s="137" t="s">
        <v>34</v>
      </c>
      <c r="CH147" s="137" t="s">
        <v>34</v>
      </c>
      <c r="CI147" s="137" t="s">
        <v>34</v>
      </c>
      <c r="CJ147" s="137" t="s">
        <v>34</v>
      </c>
      <c r="CK147" s="137" t="s">
        <v>34</v>
      </c>
      <c r="CL147" s="151">
        <v>1.5E-3</v>
      </c>
      <c r="CM147" s="151"/>
      <c r="CN147" s="151"/>
      <c r="CO147" s="151"/>
      <c r="CP147" s="151"/>
      <c r="CY147" s="137">
        <v>90.5</v>
      </c>
      <c r="CZ147" s="151">
        <v>5</v>
      </c>
      <c r="DA147" s="137">
        <v>7.5</v>
      </c>
      <c r="DB147" s="137">
        <v>33.5</v>
      </c>
      <c r="DC147" s="137">
        <v>61.5</v>
      </c>
      <c r="DD147" s="137">
        <v>75</v>
      </c>
      <c r="DE147" s="137">
        <v>7.5</v>
      </c>
      <c r="DF147" s="137">
        <v>8.5</v>
      </c>
      <c r="DG147" s="137">
        <v>16.5</v>
      </c>
      <c r="DH147" s="137">
        <v>6.5</v>
      </c>
      <c r="DI147" s="151">
        <v>15</v>
      </c>
      <c r="DQ147" s="137">
        <v>388</v>
      </c>
    </row>
    <row r="148" spans="1:129" ht="13" x14ac:dyDescent="0.3">
      <c r="A148" s="137">
        <v>9</v>
      </c>
      <c r="B148" s="137" t="s">
        <v>1214</v>
      </c>
      <c r="C148" s="152">
        <v>43949</v>
      </c>
      <c r="D148" s="137" t="s">
        <v>1257</v>
      </c>
      <c r="E148" s="137" t="s">
        <v>1037</v>
      </c>
      <c r="F148" s="137" t="s">
        <v>285</v>
      </c>
      <c r="G148" s="137">
        <v>2011</v>
      </c>
      <c r="H148" s="137">
        <v>1</v>
      </c>
      <c r="M148" s="137" t="s">
        <v>1258</v>
      </c>
      <c r="N148" s="137" t="s">
        <v>1026</v>
      </c>
      <c r="O148" s="137" t="s">
        <v>1259</v>
      </c>
      <c r="P148" s="137" t="s">
        <v>1259</v>
      </c>
      <c r="Q148" s="137">
        <v>85</v>
      </c>
      <c r="R148" s="137">
        <v>85</v>
      </c>
      <c r="S148" s="137" t="s">
        <v>1213</v>
      </c>
      <c r="T148" s="137">
        <v>2.2000000000000002</v>
      </c>
      <c r="V148" s="137" t="s">
        <v>1187</v>
      </c>
      <c r="W148" s="163" t="s">
        <v>1260</v>
      </c>
      <c r="X148" s="137">
        <v>1.2</v>
      </c>
      <c r="Y148" s="137" t="s">
        <v>34</v>
      </c>
      <c r="Z148" s="137" t="s">
        <v>34</v>
      </c>
      <c r="AA148" s="137">
        <v>0.1</v>
      </c>
      <c r="AB148" s="137" t="s">
        <v>34</v>
      </c>
      <c r="AC148" s="137">
        <v>0.8</v>
      </c>
      <c r="AD148" s="137" t="s">
        <v>34</v>
      </c>
      <c r="AE148" s="137">
        <v>74.399999999999991</v>
      </c>
      <c r="AF148" s="137" t="s">
        <v>34</v>
      </c>
      <c r="AG148" s="137" t="s">
        <v>34</v>
      </c>
      <c r="AH148" s="137">
        <v>13.3</v>
      </c>
      <c r="AI148" s="137" t="s">
        <v>34</v>
      </c>
      <c r="AJ148" s="137" t="s">
        <v>34</v>
      </c>
      <c r="AK148" s="151">
        <v>2.5000000000000001E-2</v>
      </c>
      <c r="AM148" s="137">
        <v>2.2000000000000002</v>
      </c>
      <c r="AN148" s="137" t="s">
        <v>34</v>
      </c>
      <c r="AO148" s="137" t="s">
        <v>34</v>
      </c>
      <c r="AQ148" s="137" t="s">
        <v>34</v>
      </c>
      <c r="AS148" s="137">
        <v>1.1000000000000001</v>
      </c>
      <c r="AT148" s="137">
        <v>124</v>
      </c>
      <c r="DS148" s="150" t="s">
        <v>1228</v>
      </c>
    </row>
    <row r="149" spans="1:129" x14ac:dyDescent="0.25">
      <c r="A149" s="137">
        <v>9</v>
      </c>
      <c r="B149" s="137" t="s">
        <v>1214</v>
      </c>
      <c r="C149" s="152">
        <v>43949</v>
      </c>
      <c r="D149" s="137" t="s">
        <v>1257</v>
      </c>
      <c r="E149" s="137" t="s">
        <v>1037</v>
      </c>
      <c r="F149" s="137" t="s">
        <v>285</v>
      </c>
      <c r="G149" s="137">
        <v>2011</v>
      </c>
      <c r="H149" s="137">
        <v>1</v>
      </c>
      <c r="M149" s="137" t="s">
        <v>1258</v>
      </c>
      <c r="N149" s="137" t="s">
        <v>1026</v>
      </c>
      <c r="O149" s="137" t="s">
        <v>1259</v>
      </c>
      <c r="P149" s="137" t="s">
        <v>1259</v>
      </c>
      <c r="Q149" s="137">
        <v>85</v>
      </c>
      <c r="R149" s="137">
        <v>85</v>
      </c>
      <c r="S149" s="137" t="s">
        <v>1213</v>
      </c>
      <c r="T149" s="137">
        <v>2.2000000000000002</v>
      </c>
      <c r="V149" s="137" t="s">
        <v>1190</v>
      </c>
      <c r="W149" s="163" t="s">
        <v>1261</v>
      </c>
      <c r="X149" s="137">
        <v>1.4</v>
      </c>
      <c r="Y149" s="137" t="s">
        <v>34</v>
      </c>
      <c r="Z149" s="137" t="s">
        <v>34</v>
      </c>
      <c r="AA149" s="137">
        <v>0.1</v>
      </c>
      <c r="AB149" s="137" t="s">
        <v>34</v>
      </c>
      <c r="AC149" s="137">
        <v>5.6</v>
      </c>
      <c r="AD149" s="137" t="s">
        <v>34</v>
      </c>
      <c r="AE149" s="137">
        <v>190</v>
      </c>
      <c r="AF149" s="137" t="s">
        <v>34</v>
      </c>
      <c r="AG149" s="137" t="s">
        <v>34</v>
      </c>
      <c r="AH149" s="137">
        <v>26.4</v>
      </c>
      <c r="AI149" s="137" t="s">
        <v>34</v>
      </c>
      <c r="AJ149" s="137" t="s">
        <v>34</v>
      </c>
      <c r="AK149" s="151">
        <v>2.5000000000000001E-2</v>
      </c>
      <c r="AM149" s="137">
        <v>43.3</v>
      </c>
      <c r="AN149" s="137" t="s">
        <v>34</v>
      </c>
      <c r="AO149" s="137" t="s">
        <v>34</v>
      </c>
      <c r="AQ149" s="137" t="s">
        <v>34</v>
      </c>
      <c r="AS149" s="137">
        <v>164</v>
      </c>
      <c r="AT149" s="137">
        <v>324</v>
      </c>
      <c r="DS149" s="137">
        <v>2.75</v>
      </c>
    </row>
    <row r="150" spans="1:129" x14ac:dyDescent="0.25">
      <c r="A150" s="137">
        <v>9</v>
      </c>
      <c r="B150" s="137" t="s">
        <v>1214</v>
      </c>
      <c r="C150" s="152">
        <v>43949</v>
      </c>
      <c r="D150" s="137" t="s">
        <v>1257</v>
      </c>
      <c r="E150" s="137" t="s">
        <v>1037</v>
      </c>
      <c r="F150" s="137" t="s">
        <v>285</v>
      </c>
      <c r="G150" s="137">
        <v>2011</v>
      </c>
      <c r="H150" s="137">
        <v>1</v>
      </c>
      <c r="M150" s="137" t="s">
        <v>1258</v>
      </c>
      <c r="N150" s="137" t="s">
        <v>988</v>
      </c>
      <c r="S150" s="137" t="s">
        <v>1213</v>
      </c>
      <c r="T150" s="137">
        <v>2.2000000000000002</v>
      </c>
      <c r="V150" s="137" t="s">
        <v>1193</v>
      </c>
      <c r="W150" s="163" t="s">
        <v>1262</v>
      </c>
      <c r="X150" s="151">
        <v>500</v>
      </c>
      <c r="Y150" s="137" t="s">
        <v>34</v>
      </c>
      <c r="Z150" s="137" t="s">
        <v>34</v>
      </c>
      <c r="AA150" s="151">
        <v>500</v>
      </c>
      <c r="AB150" s="137" t="s">
        <v>34</v>
      </c>
      <c r="AC150" s="151">
        <v>500</v>
      </c>
      <c r="AD150" s="151" t="s">
        <v>34</v>
      </c>
      <c r="AE150" s="151">
        <v>500</v>
      </c>
      <c r="AF150" s="137" t="s">
        <v>34</v>
      </c>
      <c r="AG150" s="137" t="s">
        <v>34</v>
      </c>
      <c r="AH150" s="151">
        <v>500</v>
      </c>
      <c r="AI150" s="137" t="s">
        <v>34</v>
      </c>
      <c r="AJ150" s="137" t="s">
        <v>34</v>
      </c>
      <c r="AK150" s="151">
        <v>500</v>
      </c>
      <c r="AM150" s="151">
        <v>500</v>
      </c>
      <c r="AN150" s="137" t="s">
        <v>34</v>
      </c>
      <c r="AO150" s="137" t="s">
        <v>34</v>
      </c>
      <c r="AQ150" s="137" t="s">
        <v>34</v>
      </c>
      <c r="AS150" s="137">
        <v>3000</v>
      </c>
      <c r="AT150" s="151">
        <v>500</v>
      </c>
      <c r="BN150" s="137">
        <v>63</v>
      </c>
      <c r="BO150" s="137">
        <v>153</v>
      </c>
    </row>
    <row r="151" spans="1:129" ht="13" x14ac:dyDescent="0.3">
      <c r="A151" s="137">
        <v>9</v>
      </c>
      <c r="B151" s="137" t="s">
        <v>1214</v>
      </c>
      <c r="C151" s="152">
        <v>43949</v>
      </c>
      <c r="D151" s="137" t="s">
        <v>1257</v>
      </c>
      <c r="E151" s="137" t="s">
        <v>1037</v>
      </c>
      <c r="F151" s="137" t="s">
        <v>285</v>
      </c>
      <c r="G151" s="137">
        <v>2011</v>
      </c>
      <c r="H151" s="137">
        <v>1</v>
      </c>
      <c r="M151" s="137" t="s">
        <v>1258</v>
      </c>
      <c r="N151" s="137" t="s">
        <v>988</v>
      </c>
      <c r="S151" s="137" t="s">
        <v>1213</v>
      </c>
      <c r="T151" s="137">
        <v>2.2000000000000002</v>
      </c>
      <c r="V151" s="137" t="s">
        <v>1254</v>
      </c>
      <c r="W151" s="163" t="s">
        <v>1263</v>
      </c>
      <c r="X151" s="137">
        <v>6000</v>
      </c>
      <c r="Y151" s="137" t="s">
        <v>34</v>
      </c>
      <c r="Z151" s="137" t="s">
        <v>34</v>
      </c>
      <c r="AA151" s="151">
        <v>25</v>
      </c>
      <c r="AB151" s="137" t="s">
        <v>34</v>
      </c>
      <c r="AC151" s="137">
        <v>250000</v>
      </c>
      <c r="AD151" s="137" t="s">
        <v>34</v>
      </c>
      <c r="AE151" s="137">
        <v>780000</v>
      </c>
      <c r="AF151" s="137" t="s">
        <v>34</v>
      </c>
      <c r="AG151" s="137" t="s">
        <v>34</v>
      </c>
      <c r="AH151" s="137">
        <v>43000</v>
      </c>
      <c r="AI151" s="137" t="s">
        <v>34</v>
      </c>
      <c r="AJ151" s="137" t="s">
        <v>34</v>
      </c>
      <c r="AK151" s="137">
        <v>30</v>
      </c>
      <c r="AM151" s="137">
        <v>4000000</v>
      </c>
      <c r="AN151" s="137" t="s">
        <v>34</v>
      </c>
      <c r="AO151" s="137" t="s">
        <v>34</v>
      </c>
      <c r="AQ151" s="137" t="s">
        <v>34</v>
      </c>
      <c r="AS151" s="137">
        <v>6600000</v>
      </c>
      <c r="AT151" s="137">
        <v>370000</v>
      </c>
    </row>
    <row r="152" spans="1:129" x14ac:dyDescent="0.25">
      <c r="A152" s="137">
        <v>10</v>
      </c>
      <c r="B152" s="137" t="s">
        <v>1214</v>
      </c>
      <c r="C152" s="152">
        <v>43957</v>
      </c>
      <c r="D152" s="137" t="s">
        <v>1264</v>
      </c>
      <c r="E152" s="137" t="s">
        <v>1039</v>
      </c>
      <c r="F152" s="137" t="s">
        <v>285</v>
      </c>
      <c r="M152" s="137" t="s">
        <v>990</v>
      </c>
      <c r="N152" s="137" t="s">
        <v>1026</v>
      </c>
      <c r="V152" s="137" t="s">
        <v>1248</v>
      </c>
      <c r="W152" s="163" t="s">
        <v>1265</v>
      </c>
      <c r="Y152" s="137">
        <v>0.35</v>
      </c>
      <c r="Z152" s="137">
        <v>9.4599999999999991</v>
      </c>
      <c r="AA152" s="137">
        <v>0.121</v>
      </c>
      <c r="AB152" s="137">
        <v>388000</v>
      </c>
      <c r="AC152" s="137">
        <v>0.38900000000000001</v>
      </c>
      <c r="AD152" s="137">
        <v>6.3500000000000001E-2</v>
      </c>
      <c r="AE152" s="137">
        <v>2.52</v>
      </c>
      <c r="AF152" s="137">
        <v>10.4</v>
      </c>
      <c r="AH152" s="137">
        <v>0.88500000000000001</v>
      </c>
      <c r="AI152" s="137">
        <v>8.1300000000000008</v>
      </c>
      <c r="AJ152" s="137">
        <v>1190000</v>
      </c>
      <c r="AK152" s="137">
        <v>1E-3</v>
      </c>
      <c r="AL152" s="137">
        <v>11.1</v>
      </c>
      <c r="AM152" s="137">
        <v>0.877</v>
      </c>
      <c r="AN152" s="137">
        <v>407000</v>
      </c>
      <c r="AP152" s="137">
        <v>10000000</v>
      </c>
      <c r="AQ152" s="137">
        <v>7710</v>
      </c>
      <c r="AS152" s="137">
        <v>1.32</v>
      </c>
      <c r="AT152" s="137">
        <v>427</v>
      </c>
    </row>
    <row r="153" spans="1:129" x14ac:dyDescent="0.25">
      <c r="A153" s="137">
        <v>10</v>
      </c>
      <c r="B153" s="137" t="s">
        <v>1214</v>
      </c>
      <c r="C153" s="152">
        <v>43957</v>
      </c>
      <c r="D153" s="137" t="s">
        <v>1264</v>
      </c>
      <c r="E153" s="137" t="s">
        <v>1039</v>
      </c>
      <c r="F153" s="137" t="s">
        <v>285</v>
      </c>
      <c r="M153" s="137" t="s">
        <v>990</v>
      </c>
      <c r="N153" s="137" t="s">
        <v>1026</v>
      </c>
      <c r="V153" s="137" t="s">
        <v>1187</v>
      </c>
      <c r="W153" s="163" t="s">
        <v>1266</v>
      </c>
      <c r="Y153" s="137">
        <v>0.35</v>
      </c>
      <c r="Z153" s="137">
        <v>9.1999999999999993</v>
      </c>
      <c r="AA153" s="137">
        <v>2.5000000000000001E-2</v>
      </c>
      <c r="AB153" s="137">
        <v>336000</v>
      </c>
      <c r="AC153" s="137">
        <v>0.247</v>
      </c>
      <c r="AD153" s="137">
        <v>2.5000000000000001E-2</v>
      </c>
      <c r="AE153" s="137">
        <v>4.21</v>
      </c>
      <c r="AF153" s="137">
        <v>2</v>
      </c>
      <c r="AH153" s="137">
        <v>0.15</v>
      </c>
      <c r="AI153" s="137">
        <v>2.3199999999999998</v>
      </c>
      <c r="AJ153" s="137">
        <v>1010000</v>
      </c>
      <c r="AK153" s="137">
        <v>1E-3</v>
      </c>
      <c r="AL153" s="137">
        <v>9.49</v>
      </c>
      <c r="AM153" s="137">
        <v>0.63900000000000001</v>
      </c>
      <c r="AN153" s="137">
        <v>343000</v>
      </c>
      <c r="AP153" s="137">
        <v>8620000</v>
      </c>
      <c r="AQ153" s="137">
        <v>6580</v>
      </c>
      <c r="AS153" s="137">
        <v>1.32</v>
      </c>
      <c r="AT153" s="137">
        <v>4.6500000000000004</v>
      </c>
    </row>
    <row r="154" spans="1:129" x14ac:dyDescent="0.25">
      <c r="A154" s="137">
        <v>10</v>
      </c>
      <c r="B154" s="137" t="s">
        <v>1214</v>
      </c>
      <c r="C154" s="152">
        <v>43957</v>
      </c>
      <c r="D154" s="137" t="s">
        <v>1264</v>
      </c>
      <c r="E154" s="137" t="s">
        <v>1039</v>
      </c>
      <c r="F154" s="137" t="s">
        <v>285</v>
      </c>
      <c r="M154" s="137" t="s">
        <v>990</v>
      </c>
      <c r="N154" s="137" t="s">
        <v>1026</v>
      </c>
      <c r="V154" s="137" t="s">
        <v>1190</v>
      </c>
      <c r="W154" s="163" t="s">
        <v>1267</v>
      </c>
      <c r="Y154" s="137">
        <v>0.35</v>
      </c>
      <c r="Z154" s="137">
        <v>9.4699999999999989</v>
      </c>
      <c r="AA154" s="137">
        <v>2.5000000000000001E-2</v>
      </c>
      <c r="AB154" s="137">
        <v>321000</v>
      </c>
      <c r="AC154" s="137">
        <v>0.51100000000000001</v>
      </c>
      <c r="AD154" s="137">
        <v>0.18000000000000002</v>
      </c>
      <c r="AE154" s="137">
        <v>6.92</v>
      </c>
      <c r="AF154" s="137">
        <v>15.7</v>
      </c>
      <c r="AH154" s="137">
        <v>0.15</v>
      </c>
      <c r="AI154" s="137">
        <v>3.31</v>
      </c>
      <c r="AJ154" s="137">
        <v>966000</v>
      </c>
      <c r="AK154" s="137">
        <v>1E-3</v>
      </c>
      <c r="AL154" s="137">
        <v>8.8800000000000008</v>
      </c>
      <c r="AM154" s="137">
        <v>18.899999999999999</v>
      </c>
      <c r="AN154" s="137">
        <v>325000</v>
      </c>
      <c r="AP154" s="137">
        <v>8180000</v>
      </c>
      <c r="AQ154" s="137">
        <v>6290</v>
      </c>
      <c r="AS154" s="137">
        <v>95.699999999999989</v>
      </c>
      <c r="AT154" s="137">
        <v>5.2</v>
      </c>
    </row>
    <row r="155" spans="1:129" x14ac:dyDescent="0.25">
      <c r="A155" s="137">
        <v>11</v>
      </c>
      <c r="B155" s="137" t="s">
        <v>1214</v>
      </c>
      <c r="C155" s="152">
        <v>43957</v>
      </c>
      <c r="D155" s="137" t="s">
        <v>1268</v>
      </c>
      <c r="E155" s="137" t="s">
        <v>1269</v>
      </c>
      <c r="F155" s="137" t="s">
        <v>285</v>
      </c>
      <c r="M155" s="137" t="s">
        <v>990</v>
      </c>
      <c r="N155" s="137" t="s">
        <v>1026</v>
      </c>
      <c r="V155" s="137" t="s">
        <v>1190</v>
      </c>
      <c r="W155" s="163" t="s">
        <v>1270</v>
      </c>
      <c r="Y155" s="137">
        <v>14.5</v>
      </c>
      <c r="Z155" s="137" t="s">
        <v>34</v>
      </c>
      <c r="AA155" s="137">
        <v>6.7349999999999993E-2</v>
      </c>
      <c r="AB155" s="137" t="s">
        <v>34</v>
      </c>
      <c r="AC155" s="137">
        <v>1.075</v>
      </c>
      <c r="AD155" s="137">
        <v>0.43150000000000005</v>
      </c>
      <c r="AE155" s="137">
        <v>82.15</v>
      </c>
      <c r="AH155" s="137">
        <v>0.60899999999999999</v>
      </c>
      <c r="AL155" s="137">
        <v>11.75</v>
      </c>
      <c r="AM155" s="137">
        <v>28.400000000000002</v>
      </c>
      <c r="AS155" s="137">
        <v>103.5</v>
      </c>
      <c r="AT155" s="137">
        <v>40.15</v>
      </c>
    </row>
    <row r="156" spans="1:129" x14ac:dyDescent="0.25">
      <c r="A156" s="137">
        <v>12</v>
      </c>
      <c r="B156" s="137" t="s">
        <v>1214</v>
      </c>
      <c r="C156" s="152">
        <v>43961</v>
      </c>
      <c r="D156" s="137" t="s">
        <v>1271</v>
      </c>
      <c r="E156" s="137" t="s">
        <v>1272</v>
      </c>
      <c r="G156" s="137">
        <v>2017</v>
      </c>
      <c r="H156" s="137">
        <v>5</v>
      </c>
      <c r="I156" s="137" t="s">
        <v>1273</v>
      </c>
      <c r="V156" s="137" t="s">
        <v>1235</v>
      </c>
      <c r="W156" s="163" t="s">
        <v>1274</v>
      </c>
      <c r="AV156" s="151">
        <v>2.5000000000000001E-3</v>
      </c>
      <c r="AW156" s="151">
        <v>2.5000000000000001E-3</v>
      </c>
      <c r="AX156" s="151">
        <v>2.5000000000000001E-3</v>
      </c>
      <c r="AY156" s="151">
        <v>2.5000000000000001E-3</v>
      </c>
      <c r="AZ156" s="151">
        <v>2.5000000000000001E-3</v>
      </c>
      <c r="BA156" s="151">
        <v>2.5000000000000001E-3</v>
      </c>
      <c r="BB156" s="151">
        <v>2.5000000000000001E-3</v>
      </c>
      <c r="BC156" s="151">
        <v>2.5000000000000001E-3</v>
      </c>
      <c r="BD156" s="151">
        <v>2.5000000000000001E-3</v>
      </c>
      <c r="BE156" s="151">
        <v>2.5000000000000001E-3</v>
      </c>
      <c r="BF156" s="151">
        <v>5.0000000000000001E-3</v>
      </c>
      <c r="BG156" s="151">
        <v>2.5000000000000001E-3</v>
      </c>
      <c r="BH156" s="151">
        <v>2.5000000000000001E-3</v>
      </c>
      <c r="BI156" s="151">
        <v>2.5000000000000001E-3</v>
      </c>
      <c r="BJ156" s="151">
        <v>2.5000000000000001E-3</v>
      </c>
      <c r="BK156" s="151">
        <v>2.5000000000000001E-3</v>
      </c>
      <c r="CD156" s="151">
        <v>2.5000000000000001E-3</v>
      </c>
      <c r="CM156" s="151">
        <v>5.0000000000000001E-3</v>
      </c>
      <c r="CN156" s="151">
        <v>2.5000000000000001E-3</v>
      </c>
      <c r="CO156" s="151">
        <v>2.5000000000000001E-3</v>
      </c>
      <c r="CP156" s="151">
        <v>2.5000000000000001E-3</v>
      </c>
      <c r="DR156" s="137">
        <v>8.1999999999999993</v>
      </c>
      <c r="DW156" s="137">
        <v>15.9</v>
      </c>
      <c r="DX156" s="137">
        <v>7.6</v>
      </c>
      <c r="DY156" s="137">
        <f t="shared" si="2"/>
        <v>6.3095734448019329E-9</v>
      </c>
    </row>
    <row r="157" spans="1:129" x14ac:dyDescent="0.25">
      <c r="A157" s="137">
        <v>12</v>
      </c>
      <c r="B157" s="137" t="s">
        <v>1214</v>
      </c>
      <c r="C157" s="152">
        <v>43962</v>
      </c>
      <c r="D157" s="137" t="s">
        <v>1271</v>
      </c>
      <c r="E157" s="137" t="s">
        <v>1272</v>
      </c>
      <c r="G157" s="137">
        <v>2017</v>
      </c>
      <c r="H157" s="137">
        <v>5</v>
      </c>
      <c r="I157" s="137" t="s">
        <v>1273</v>
      </c>
      <c r="L157" s="137">
        <v>0.25700000000000001</v>
      </c>
      <c r="M157" s="137" t="s">
        <v>1275</v>
      </c>
      <c r="N157" s="137" t="s">
        <v>980</v>
      </c>
      <c r="Q157" s="137">
        <v>50</v>
      </c>
      <c r="R157" s="137">
        <v>50</v>
      </c>
      <c r="S157" s="137" t="s">
        <v>1213</v>
      </c>
      <c r="T157" s="137">
        <v>2.2400000000000002</v>
      </c>
      <c r="V157" s="137" t="s">
        <v>1276</v>
      </c>
      <c r="W157" s="163" t="s">
        <v>1277</v>
      </c>
      <c r="X157" s="137">
        <v>1.7999999999999999E-2</v>
      </c>
      <c r="AA157" s="137">
        <v>4.2000000000000003E-2</v>
      </c>
      <c r="AC157" s="137">
        <v>14.8</v>
      </c>
      <c r="AE157" s="137">
        <v>9.3699999999999992</v>
      </c>
      <c r="AF157" s="137">
        <v>326</v>
      </c>
      <c r="AH157" s="137">
        <v>0.58399999999999996</v>
      </c>
      <c r="AM157" s="137">
        <v>10.6</v>
      </c>
      <c r="AS157" s="137">
        <v>9.9</v>
      </c>
      <c r="AT157" s="137">
        <v>31.7</v>
      </c>
      <c r="AV157" s="151">
        <v>2.5000000000000001E-3</v>
      </c>
      <c r="AW157" s="151">
        <v>2.5000000000000001E-3</v>
      </c>
      <c r="AX157" s="151">
        <v>2.5000000000000001E-3</v>
      </c>
      <c r="AY157" s="151">
        <v>2.5000000000000001E-3</v>
      </c>
      <c r="AZ157" s="151">
        <v>2.5000000000000001E-3</v>
      </c>
      <c r="BA157" s="151">
        <v>2.5000000000000001E-3</v>
      </c>
      <c r="BB157" s="151">
        <v>2.5000000000000001E-3</v>
      </c>
      <c r="BC157" s="151">
        <v>2.5000000000000001E-3</v>
      </c>
      <c r="BD157" s="151">
        <v>2.5000000000000001E-3</v>
      </c>
      <c r="BE157" s="151">
        <v>2.5000000000000001E-3</v>
      </c>
      <c r="BF157" s="151">
        <v>5.0000000000000001E-3</v>
      </c>
      <c r="BG157" s="151">
        <v>2.5000000000000001E-3</v>
      </c>
      <c r="BH157" s="151">
        <v>2.5000000000000001E-3</v>
      </c>
      <c r="BI157" s="151">
        <v>2.5000000000000001E-3</v>
      </c>
      <c r="BJ157" s="151">
        <v>2.5000000000000001E-3</v>
      </c>
      <c r="BK157" s="151">
        <v>2.5000000000000001E-3</v>
      </c>
      <c r="CD157" s="151">
        <v>2.5000000000000001E-3</v>
      </c>
      <c r="CM157" s="151">
        <v>5.0000000000000001E-3</v>
      </c>
      <c r="CN157" s="151">
        <v>2.5000000000000001E-3</v>
      </c>
      <c r="CO157" s="151">
        <v>2.5000000000000001E-3</v>
      </c>
      <c r="CP157" s="151">
        <v>2.5000000000000001E-3</v>
      </c>
      <c r="DR157" s="137">
        <v>3.5</v>
      </c>
      <c r="DW157" s="137">
        <v>29</v>
      </c>
      <c r="DX157" s="137">
        <v>2.2000000000000002</v>
      </c>
      <c r="DY157" s="137">
        <f t="shared" si="2"/>
        <v>3.1622776601683783E-4</v>
      </c>
    </row>
    <row r="158" spans="1:129" x14ac:dyDescent="0.25">
      <c r="A158" s="137">
        <v>12</v>
      </c>
      <c r="B158" s="137" t="s">
        <v>1214</v>
      </c>
      <c r="C158" s="152">
        <v>43962</v>
      </c>
      <c r="D158" s="137" t="s">
        <v>1271</v>
      </c>
      <c r="E158" s="137" t="s">
        <v>1272</v>
      </c>
      <c r="G158" s="137">
        <v>2017</v>
      </c>
      <c r="H158" s="137">
        <v>5</v>
      </c>
      <c r="I158" s="137" t="s">
        <v>1273</v>
      </c>
      <c r="L158" s="137">
        <v>0.25700000000000001</v>
      </c>
      <c r="M158" s="137" t="s">
        <v>1275</v>
      </c>
      <c r="N158" s="137" t="s">
        <v>980</v>
      </c>
      <c r="Q158" s="137">
        <v>25</v>
      </c>
      <c r="R158" s="137">
        <v>25</v>
      </c>
      <c r="T158" s="137">
        <v>2.2400000000000002</v>
      </c>
      <c r="V158" s="137" t="s">
        <v>1190</v>
      </c>
      <c r="W158" s="163" t="s">
        <v>1277</v>
      </c>
      <c r="X158" s="137">
        <v>0.03</v>
      </c>
      <c r="AA158" s="137">
        <v>0.03</v>
      </c>
      <c r="AC158" s="137">
        <v>11.6</v>
      </c>
      <c r="AE158" s="137">
        <v>3</v>
      </c>
      <c r="AF158" s="137">
        <v>528</v>
      </c>
      <c r="AH158" s="137">
        <v>1.39</v>
      </c>
      <c r="AM158" s="137">
        <v>18</v>
      </c>
      <c r="AS158" s="137">
        <v>39</v>
      </c>
      <c r="AT158" s="137">
        <v>17.3</v>
      </c>
      <c r="AV158" s="137">
        <v>6.0000000000000001E-3</v>
      </c>
      <c r="AW158" s="151">
        <v>2.5000000000000001E-3</v>
      </c>
      <c r="AX158" s="151">
        <v>2.5000000000000001E-3</v>
      </c>
      <c r="AY158" s="151">
        <v>2.5000000000000001E-3</v>
      </c>
      <c r="AZ158" s="137">
        <v>6.0000000000000001E-3</v>
      </c>
      <c r="BA158" s="151">
        <v>2.5000000000000001E-3</v>
      </c>
      <c r="BB158" s="151">
        <v>2.5000000000000001E-3</v>
      </c>
      <c r="BC158" s="137">
        <v>7.0000000000000001E-3</v>
      </c>
      <c r="BD158" s="137">
        <v>6.0000000000000001E-3</v>
      </c>
      <c r="BE158" s="151">
        <v>2.5000000000000001E-3</v>
      </c>
      <c r="BF158" s="137">
        <v>1.2E-2</v>
      </c>
      <c r="BG158" s="151">
        <v>2.5000000000000001E-3</v>
      </c>
      <c r="BH158" s="137">
        <v>1.4E-2</v>
      </c>
      <c r="BI158" s="137">
        <v>6.0000000000000001E-3</v>
      </c>
      <c r="BJ158" s="137">
        <v>1.4E-2</v>
      </c>
      <c r="BK158" s="151">
        <v>2.5000000000000001E-3</v>
      </c>
      <c r="CD158" s="151">
        <v>2.5000000000000001E-3</v>
      </c>
      <c r="CM158" s="151">
        <v>5.0000000000000001E-3</v>
      </c>
      <c r="CN158" s="151">
        <v>2.5000000000000001E-3</v>
      </c>
      <c r="CO158" s="151">
        <v>2.5000000000000001E-3</v>
      </c>
      <c r="CP158" s="151">
        <v>2.5000000000000001E-3</v>
      </c>
    </row>
    <row r="159" spans="1:129" x14ac:dyDescent="0.25">
      <c r="A159" s="137">
        <v>12</v>
      </c>
      <c r="B159" s="137" t="s">
        <v>1214</v>
      </c>
      <c r="C159" s="152">
        <v>43962</v>
      </c>
      <c r="D159" s="137" t="s">
        <v>1271</v>
      </c>
      <c r="E159" s="137" t="s">
        <v>1272</v>
      </c>
      <c r="G159" s="137">
        <v>2017</v>
      </c>
      <c r="H159" s="137">
        <v>5</v>
      </c>
      <c r="I159" s="137" t="s">
        <v>1273</v>
      </c>
      <c r="L159" s="137">
        <v>0.25700000000000001</v>
      </c>
      <c r="M159" s="137" t="s">
        <v>1275</v>
      </c>
      <c r="N159" s="137" t="s">
        <v>980</v>
      </c>
      <c r="Q159" s="137">
        <v>80</v>
      </c>
      <c r="V159" s="137" t="s">
        <v>1190</v>
      </c>
      <c r="W159" s="163" t="s">
        <v>1277</v>
      </c>
      <c r="X159" s="137">
        <v>1.02</v>
      </c>
      <c r="AA159" s="137">
        <v>3.5000000000000003E-2</v>
      </c>
      <c r="AC159" s="137">
        <v>22.8</v>
      </c>
      <c r="AE159" s="137">
        <v>8.1199999999999992</v>
      </c>
      <c r="AF159" s="137">
        <v>997</v>
      </c>
      <c r="AH159" s="137">
        <v>1.7549999999999999</v>
      </c>
      <c r="AM159" s="137">
        <v>17.899999999999999</v>
      </c>
      <c r="AS159" s="137">
        <v>58</v>
      </c>
      <c r="AT159" s="137">
        <v>48.3</v>
      </c>
      <c r="CD159" s="151">
        <v>2.5000000000000001E-3</v>
      </c>
      <c r="CM159" s="151">
        <v>5.0000000000000001E-3</v>
      </c>
      <c r="CN159" s="137">
        <v>6.0000000000000001E-3</v>
      </c>
      <c r="CO159" s="151">
        <v>2.5000000000000001E-3</v>
      </c>
      <c r="CP159" s="151">
        <v>2.5000000000000001E-3</v>
      </c>
    </row>
    <row r="160" spans="1:129" x14ac:dyDescent="0.25">
      <c r="A160" s="137">
        <v>13</v>
      </c>
      <c r="B160" s="137" t="s">
        <v>1214</v>
      </c>
      <c r="C160" s="152">
        <v>43962</v>
      </c>
      <c r="D160" s="137" t="s">
        <v>1278</v>
      </c>
      <c r="E160" s="137" t="s">
        <v>1039</v>
      </c>
      <c r="F160" s="137" t="s">
        <v>285</v>
      </c>
      <c r="G160" s="137">
        <v>2016</v>
      </c>
      <c r="H160" s="137">
        <v>8</v>
      </c>
      <c r="I160" s="137" t="s">
        <v>1221</v>
      </c>
      <c r="J160" s="165" t="s">
        <v>1279</v>
      </c>
      <c r="K160" s="137" t="s">
        <v>1280</v>
      </c>
      <c r="V160" s="137" t="s">
        <v>1187</v>
      </c>
      <c r="W160" s="163" t="s">
        <v>1281</v>
      </c>
      <c r="X160" s="137">
        <v>2</v>
      </c>
      <c r="AA160" s="151">
        <f>0.29/2</f>
        <v>0.14499999999999999</v>
      </c>
      <c r="AC160" s="137">
        <v>1.1000000000000001</v>
      </c>
      <c r="AE160" s="137">
        <v>26</v>
      </c>
      <c r="AH160" s="151">
        <f>0.09/2</f>
        <v>4.4999999999999998E-2</v>
      </c>
      <c r="AM160" s="137">
        <v>3.2</v>
      </c>
      <c r="AS160" s="137">
        <v>4.2</v>
      </c>
      <c r="AT160" s="137">
        <v>5.7</v>
      </c>
      <c r="DR160" s="137">
        <v>7.6</v>
      </c>
      <c r="DY160" s="137">
        <f t="shared" si="2"/>
        <v>2.5118864315095751E-8</v>
      </c>
    </row>
    <row r="161" spans="1:129" x14ac:dyDescent="0.25">
      <c r="A161" s="137">
        <v>13</v>
      </c>
      <c r="B161" s="137" t="s">
        <v>1214</v>
      </c>
      <c r="C161" s="152">
        <v>43962</v>
      </c>
      <c r="D161" s="137" t="s">
        <v>1278</v>
      </c>
      <c r="E161" s="137" t="s">
        <v>1039</v>
      </c>
      <c r="F161" s="137" t="s">
        <v>285</v>
      </c>
      <c r="G161" s="137">
        <v>2016</v>
      </c>
      <c r="H161" s="137">
        <v>8</v>
      </c>
      <c r="I161" s="137" t="s">
        <v>1221</v>
      </c>
      <c r="J161" s="165" t="s">
        <v>1279</v>
      </c>
      <c r="K161" s="137" t="s">
        <v>1280</v>
      </c>
      <c r="M161" s="137" t="s">
        <v>990</v>
      </c>
      <c r="N161" s="137" t="s">
        <v>980</v>
      </c>
      <c r="S161" s="137" t="s">
        <v>1282</v>
      </c>
      <c r="T161" s="137">
        <v>2.46</v>
      </c>
      <c r="V161" s="137" t="s">
        <v>1190</v>
      </c>
      <c r="W161" s="163" t="s">
        <v>1283</v>
      </c>
      <c r="X161" s="137">
        <v>1.4</v>
      </c>
      <c r="AA161" s="151">
        <f t="shared" ref="AA161:AA163" si="4">0.29/2</f>
        <v>0.14499999999999999</v>
      </c>
      <c r="AC161" s="137">
        <v>1.9</v>
      </c>
      <c r="AE161" s="137">
        <v>21</v>
      </c>
      <c r="AH161" s="137">
        <v>0.61</v>
      </c>
      <c r="AM161" s="137">
        <v>41</v>
      </c>
      <c r="AS161" s="137">
        <v>162</v>
      </c>
      <c r="AT161" s="137">
        <v>6.7</v>
      </c>
      <c r="DR161" s="137">
        <v>3.2</v>
      </c>
      <c r="DY161" s="137">
        <f t="shared" si="2"/>
        <v>6.3095734448019244E-4</v>
      </c>
    </row>
    <row r="162" spans="1:129" x14ac:dyDescent="0.25">
      <c r="A162" s="137">
        <v>13</v>
      </c>
      <c r="B162" s="137" t="s">
        <v>1214</v>
      </c>
      <c r="C162" s="152">
        <v>43962</v>
      </c>
      <c r="D162" s="137" t="s">
        <v>1278</v>
      </c>
      <c r="E162" s="137" t="s">
        <v>1060</v>
      </c>
      <c r="G162" s="137">
        <v>2016</v>
      </c>
      <c r="I162" s="137" t="s">
        <v>1284</v>
      </c>
      <c r="V162" s="137" t="s">
        <v>1235</v>
      </c>
      <c r="W162" s="163" t="s">
        <v>1285</v>
      </c>
      <c r="X162" s="137">
        <v>1.4</v>
      </c>
      <c r="AA162" s="151">
        <f t="shared" si="4"/>
        <v>0.14499999999999999</v>
      </c>
      <c r="AC162" s="137">
        <v>0.39</v>
      </c>
      <c r="AE162" s="137">
        <v>0.68</v>
      </c>
      <c r="AH162" s="151">
        <f t="shared" ref="AH162:AH163" si="5">0.09/2</f>
        <v>4.4999999999999998E-2</v>
      </c>
      <c r="AM162" s="151">
        <f>0.79/2</f>
        <v>0.39500000000000002</v>
      </c>
      <c r="AS162" s="137">
        <v>0.63</v>
      </c>
      <c r="AT162" s="137">
        <v>3.4</v>
      </c>
      <c r="BN162" s="166"/>
    </row>
    <row r="163" spans="1:129" x14ac:dyDescent="0.25">
      <c r="A163" s="137">
        <v>13</v>
      </c>
      <c r="B163" s="137" t="s">
        <v>1214</v>
      </c>
      <c r="C163" s="152">
        <v>43962</v>
      </c>
      <c r="D163" s="137" t="s">
        <v>1278</v>
      </c>
      <c r="E163" s="137" t="s">
        <v>1060</v>
      </c>
      <c r="G163" s="137">
        <v>2016</v>
      </c>
      <c r="I163" s="137" t="s">
        <v>1286</v>
      </c>
      <c r="V163" s="137" t="s">
        <v>1235</v>
      </c>
      <c r="W163" s="163" t="s">
        <v>1285</v>
      </c>
      <c r="X163" s="137">
        <v>1.5</v>
      </c>
      <c r="AA163" s="151">
        <f t="shared" si="4"/>
        <v>0.14499999999999999</v>
      </c>
      <c r="AC163" s="137">
        <v>0.47</v>
      </c>
      <c r="AE163" s="137">
        <v>0.67</v>
      </c>
      <c r="AH163" s="151">
        <f t="shared" si="5"/>
        <v>4.4999999999999998E-2</v>
      </c>
      <c r="AM163" s="151">
        <f>0.79/2</f>
        <v>0.39500000000000002</v>
      </c>
      <c r="AS163" s="137">
        <v>0.62</v>
      </c>
      <c r="AT163" s="137">
        <v>9</v>
      </c>
    </row>
    <row r="164" spans="1:129" x14ac:dyDescent="0.25">
      <c r="A164" s="137">
        <v>14</v>
      </c>
      <c r="B164" s="137" t="s">
        <v>1214</v>
      </c>
      <c r="C164" s="152">
        <v>43962</v>
      </c>
      <c r="D164" s="137" t="s">
        <v>1287</v>
      </c>
      <c r="E164" s="137" t="s">
        <v>1288</v>
      </c>
      <c r="F164" s="137" t="s">
        <v>1289</v>
      </c>
      <c r="I164" s="137" t="s">
        <v>1290</v>
      </c>
      <c r="L164" s="137">
        <f>3*1.04</f>
        <v>3.12</v>
      </c>
      <c r="M164" s="137" t="s">
        <v>1291</v>
      </c>
      <c r="N164" s="137" t="s">
        <v>980</v>
      </c>
      <c r="Q164" s="137">
        <v>75</v>
      </c>
      <c r="S164" s="137" t="s">
        <v>1292</v>
      </c>
      <c r="T164" s="137">
        <v>2.72</v>
      </c>
      <c r="V164" s="137" t="s">
        <v>1187</v>
      </c>
      <c r="W164" s="163" t="s">
        <v>1293</v>
      </c>
      <c r="X164" s="137">
        <v>1.75</v>
      </c>
      <c r="AA164" s="151">
        <v>2.5000000000000001E-2</v>
      </c>
      <c r="AC164" s="151">
        <v>0.45</v>
      </c>
      <c r="AD164" s="151">
        <v>0.1</v>
      </c>
      <c r="AE164" s="137">
        <v>4.32</v>
      </c>
      <c r="AH164" s="137">
        <v>0.75900000000000001</v>
      </c>
      <c r="AL164" s="137">
        <v>11.1</v>
      </c>
      <c r="AM164" s="137">
        <v>0.91700000000000004</v>
      </c>
      <c r="AS164" s="137">
        <v>1.27</v>
      </c>
      <c r="AT164" s="151">
        <v>2</v>
      </c>
      <c r="AV164" s="151">
        <v>1.4999999999999999E-2</v>
      </c>
      <c r="AW164" s="151">
        <v>5.0000000000000001E-3</v>
      </c>
      <c r="AX164" s="151">
        <v>5.0000000000000001E-3</v>
      </c>
      <c r="AY164" s="151">
        <v>5.0000000000000001E-3</v>
      </c>
      <c r="AZ164" s="151">
        <v>0.01</v>
      </c>
      <c r="BA164" s="151">
        <v>5.0000000000000001E-3</v>
      </c>
      <c r="BB164" s="151">
        <v>5.0000000000000001E-3</v>
      </c>
      <c r="BC164" s="151">
        <v>5.0000000000000001E-3</v>
      </c>
      <c r="BD164" s="151">
        <v>5.0000000000000001E-3</v>
      </c>
      <c r="BE164" s="151">
        <v>5.0000000000000001E-3</v>
      </c>
      <c r="BF164" s="151">
        <v>5.0000000000000001E-3</v>
      </c>
      <c r="BG164" s="151">
        <v>5.0000000000000001E-3</v>
      </c>
      <c r="BH164" s="151">
        <v>5.0000000000000001E-3</v>
      </c>
      <c r="BI164" s="151">
        <v>5.0000000000000001E-3</v>
      </c>
      <c r="BJ164" s="151">
        <v>5.0000000000000001E-3</v>
      </c>
      <c r="BK164" s="151">
        <v>5.0000000000000001E-3</v>
      </c>
      <c r="BN164" s="151">
        <f>0.0329/2</f>
        <v>1.6449999999999999E-2</v>
      </c>
      <c r="BO164" s="151">
        <v>5</v>
      </c>
      <c r="DJ164" s="151">
        <v>2.5</v>
      </c>
      <c r="DK164" s="151">
        <v>2.5</v>
      </c>
      <c r="DM164" s="151">
        <v>15</v>
      </c>
      <c r="DN164" s="151"/>
      <c r="DO164" s="151"/>
      <c r="DP164" s="151">
        <v>5</v>
      </c>
      <c r="DR164" s="137">
        <v>7.98</v>
      </c>
      <c r="DY164" s="137">
        <f t="shared" si="2"/>
        <v>1.0471285480508974E-8</v>
      </c>
    </row>
    <row r="165" spans="1:129" x14ac:dyDescent="0.25">
      <c r="A165" s="137">
        <v>14</v>
      </c>
      <c r="B165" s="137" t="s">
        <v>1214</v>
      </c>
      <c r="C165" s="152">
        <v>43962</v>
      </c>
      <c r="D165" s="137" t="s">
        <v>1287</v>
      </c>
      <c r="E165" s="137" t="s">
        <v>1288</v>
      </c>
      <c r="F165" s="137" t="s">
        <v>1289</v>
      </c>
      <c r="I165" s="137" t="s">
        <v>1290</v>
      </c>
      <c r="L165" s="137">
        <f t="shared" ref="L165:L169" si="6">3*1.04</f>
        <v>3.12</v>
      </c>
      <c r="M165" s="137" t="s">
        <v>1291</v>
      </c>
      <c r="N165" s="137" t="s">
        <v>980</v>
      </c>
      <c r="Q165" s="137">
        <v>75</v>
      </c>
      <c r="S165" s="137" t="s">
        <v>1292</v>
      </c>
      <c r="T165" s="137">
        <v>2.72</v>
      </c>
      <c r="V165" s="137" t="s">
        <v>1187</v>
      </c>
      <c r="W165" s="163" t="s">
        <v>1294</v>
      </c>
      <c r="X165" s="137">
        <v>1.7</v>
      </c>
      <c r="AA165" s="151">
        <v>2.5000000000000001E-2</v>
      </c>
      <c r="AC165" s="151">
        <v>0.45</v>
      </c>
      <c r="AD165" s="151">
        <v>0.1</v>
      </c>
      <c r="AE165" s="137">
        <v>1.47</v>
      </c>
      <c r="AH165" s="151">
        <v>0.25</v>
      </c>
      <c r="AL165" s="137">
        <v>10.9</v>
      </c>
      <c r="AM165" s="137">
        <v>1.7</v>
      </c>
      <c r="AS165" s="137">
        <v>1.63</v>
      </c>
      <c r="AT165" s="151">
        <v>2</v>
      </c>
      <c r="AV165" s="151">
        <v>1.4999999999999999E-2</v>
      </c>
      <c r="AW165" s="151">
        <v>5.0000000000000001E-3</v>
      </c>
      <c r="AX165" s="151">
        <v>5.0000000000000001E-3</v>
      </c>
      <c r="AY165" s="151">
        <v>5.0000000000000001E-3</v>
      </c>
      <c r="AZ165" s="151">
        <v>0.01</v>
      </c>
      <c r="BA165" s="151">
        <v>5.0000000000000001E-3</v>
      </c>
      <c r="BB165" s="151">
        <v>5.0000000000000001E-3</v>
      </c>
      <c r="BC165" s="151">
        <v>5.0000000000000001E-3</v>
      </c>
      <c r="BD165" s="151">
        <v>5.0000000000000001E-3</v>
      </c>
      <c r="BE165" s="151">
        <v>5.0000000000000001E-3</v>
      </c>
      <c r="BF165" s="151">
        <v>5.0000000000000001E-3</v>
      </c>
      <c r="BG165" s="151">
        <v>5.0000000000000001E-3</v>
      </c>
      <c r="BH165" s="151">
        <v>5.0000000000000001E-3</v>
      </c>
      <c r="BI165" s="151">
        <v>5.0000000000000001E-3</v>
      </c>
      <c r="BJ165" s="151">
        <v>5.0000000000000001E-3</v>
      </c>
      <c r="BK165" s="151">
        <v>5.0000000000000001E-3</v>
      </c>
      <c r="BN165" s="151">
        <f t="shared" ref="BN165:BN169" si="7">0.0329/2</f>
        <v>1.6449999999999999E-2</v>
      </c>
      <c r="BO165" s="151">
        <v>5</v>
      </c>
      <c r="DJ165" s="151">
        <v>2.5</v>
      </c>
      <c r="DK165" s="151">
        <v>2.5</v>
      </c>
      <c r="DM165" s="151">
        <v>15</v>
      </c>
      <c r="DN165" s="151"/>
      <c r="DO165" s="151"/>
      <c r="DP165" s="151">
        <v>5</v>
      </c>
      <c r="DR165" s="137">
        <v>7.99</v>
      </c>
      <c r="DY165" s="137">
        <f t="shared" si="2"/>
        <v>1.0232929922807522E-8</v>
      </c>
    </row>
    <row r="166" spans="1:129" x14ac:dyDescent="0.25">
      <c r="A166" s="137">
        <v>14</v>
      </c>
      <c r="B166" s="137" t="s">
        <v>1214</v>
      </c>
      <c r="C166" s="152">
        <v>43962</v>
      </c>
      <c r="D166" s="137" t="s">
        <v>1287</v>
      </c>
      <c r="E166" s="137" t="s">
        <v>1288</v>
      </c>
      <c r="F166" s="137" t="s">
        <v>1289</v>
      </c>
      <c r="I166" s="137" t="s">
        <v>1290</v>
      </c>
      <c r="L166" s="137">
        <f>3*1.04</f>
        <v>3.12</v>
      </c>
      <c r="M166" s="137" t="s">
        <v>1291</v>
      </c>
      <c r="N166" s="137" t="s">
        <v>980</v>
      </c>
      <c r="Q166" s="137">
        <v>75</v>
      </c>
      <c r="S166" s="137" t="s">
        <v>1292</v>
      </c>
      <c r="T166" s="137">
        <v>2.72</v>
      </c>
      <c r="V166" s="137" t="s">
        <v>1190</v>
      </c>
      <c r="W166" s="163" t="s">
        <v>1295</v>
      </c>
      <c r="X166" s="137">
        <v>1.78</v>
      </c>
      <c r="AA166" s="151">
        <v>2.5000000000000001E-2</v>
      </c>
      <c r="AC166" s="137">
        <v>1.87</v>
      </c>
      <c r="AD166" s="151">
        <v>0.1</v>
      </c>
      <c r="AE166" s="137">
        <v>1.57</v>
      </c>
      <c r="AH166" s="137">
        <v>0.52700000000000002</v>
      </c>
      <c r="AL166" s="137">
        <v>11.7</v>
      </c>
      <c r="AM166" s="137">
        <v>46.4</v>
      </c>
      <c r="AS166" s="137">
        <v>168</v>
      </c>
      <c r="AT166" s="137">
        <v>11</v>
      </c>
      <c r="AV166" s="137">
        <v>1.99</v>
      </c>
      <c r="AW166" s="137">
        <v>2.7E-2</v>
      </c>
      <c r="AX166" s="137">
        <v>0.126</v>
      </c>
      <c r="AY166" s="137">
        <v>0.36699999999999999</v>
      </c>
      <c r="AZ166" s="137">
        <v>1.19</v>
      </c>
      <c r="BA166" s="151">
        <v>5.0000000000000001E-3</v>
      </c>
      <c r="BB166" s="137">
        <v>0.125</v>
      </c>
      <c r="BC166" s="137">
        <v>0.10100000000000001</v>
      </c>
      <c r="BD166" s="137">
        <v>1.6E-2</v>
      </c>
      <c r="BE166" s="137">
        <v>1.2E-2</v>
      </c>
      <c r="BF166" s="137">
        <v>2.1000000000000001E-2</v>
      </c>
      <c r="BG166" s="151">
        <v>5.0000000000000001E-3</v>
      </c>
      <c r="BH166" s="151">
        <v>5.0000000000000001E-3</v>
      </c>
      <c r="BI166" s="151">
        <v>5.0000000000000001E-3</v>
      </c>
      <c r="BJ166" s="137">
        <v>1.2E-2</v>
      </c>
      <c r="BK166" s="151">
        <v>5.0000000000000001E-3</v>
      </c>
      <c r="BL166" s="137">
        <v>4</v>
      </c>
      <c r="BN166" s="151">
        <f t="shared" si="7"/>
        <v>1.6449999999999999E-2</v>
      </c>
      <c r="BO166" s="151">
        <v>5</v>
      </c>
      <c r="DJ166" s="151">
        <v>2.5</v>
      </c>
      <c r="DK166" s="137">
        <v>17.8</v>
      </c>
      <c r="DM166" s="137">
        <v>506</v>
      </c>
      <c r="DP166" s="137">
        <v>46</v>
      </c>
      <c r="DR166" s="137">
        <v>3.17</v>
      </c>
      <c r="DY166" s="137">
        <f t="shared" si="2"/>
        <v>6.7608297539198121E-4</v>
      </c>
    </row>
    <row r="167" spans="1:129" x14ac:dyDescent="0.25">
      <c r="A167" s="137">
        <v>14</v>
      </c>
      <c r="B167" s="137" t="s">
        <v>1214</v>
      </c>
      <c r="C167" s="152">
        <v>43962</v>
      </c>
      <c r="D167" s="137" t="s">
        <v>1287</v>
      </c>
      <c r="E167" s="137" t="s">
        <v>1288</v>
      </c>
      <c r="F167" s="137" t="s">
        <v>1289</v>
      </c>
      <c r="I167" s="137" t="s">
        <v>1290</v>
      </c>
      <c r="L167" s="137">
        <f t="shared" si="6"/>
        <v>3.12</v>
      </c>
      <c r="M167" s="137" t="s">
        <v>1291</v>
      </c>
      <c r="N167" s="137" t="s">
        <v>980</v>
      </c>
      <c r="Q167" s="137">
        <v>75</v>
      </c>
      <c r="S167" s="137" t="s">
        <v>1292</v>
      </c>
      <c r="T167" s="137">
        <v>2.72</v>
      </c>
      <c r="V167" s="137" t="s">
        <v>1190</v>
      </c>
      <c r="W167" s="163" t="s">
        <v>1296</v>
      </c>
      <c r="X167" s="137">
        <v>1.58</v>
      </c>
      <c r="AA167" s="151">
        <v>2.5000000000000001E-2</v>
      </c>
      <c r="AC167" s="137">
        <v>1.51</v>
      </c>
      <c r="AD167" s="151">
        <v>0.1</v>
      </c>
      <c r="AE167" s="137">
        <v>1.1000000000000001</v>
      </c>
      <c r="AH167" s="151">
        <v>0.25</v>
      </c>
      <c r="AL167" s="137">
        <v>11.3</v>
      </c>
      <c r="AM167" s="137">
        <v>46.1</v>
      </c>
      <c r="AS167" s="137">
        <v>175</v>
      </c>
      <c r="AT167" s="137">
        <v>11.5</v>
      </c>
      <c r="AV167" s="137">
        <v>1.64</v>
      </c>
      <c r="AW167" s="137">
        <v>2.9000000000000001E-2</v>
      </c>
      <c r="AX167" s="137">
        <v>9.2999999999999999E-2</v>
      </c>
      <c r="AY167" s="137">
        <v>0.29099999999999998</v>
      </c>
      <c r="AZ167" s="137">
        <v>1.03</v>
      </c>
      <c r="BA167" s="137">
        <v>1.4E-2</v>
      </c>
      <c r="BB167" s="137">
        <v>7.4999999999999997E-2</v>
      </c>
      <c r="BC167" s="137">
        <v>0.09</v>
      </c>
      <c r="BD167" s="137">
        <v>1.7000000000000001E-2</v>
      </c>
      <c r="BE167" s="137">
        <v>2.3E-2</v>
      </c>
      <c r="BF167" s="137">
        <v>1.2999999999999999E-2</v>
      </c>
      <c r="BG167" s="151">
        <v>5.0000000000000001E-3</v>
      </c>
      <c r="BH167" s="151">
        <v>5.0000000000000001E-3</v>
      </c>
      <c r="BI167" s="151">
        <v>5.0000000000000001E-3</v>
      </c>
      <c r="BJ167" s="151">
        <v>5.0000000000000001E-3</v>
      </c>
      <c r="BK167" s="151">
        <v>5.0000000000000001E-3</v>
      </c>
      <c r="BL167" s="137">
        <v>3.3</v>
      </c>
      <c r="BN167" s="151">
        <f t="shared" si="7"/>
        <v>1.6449999999999999E-2</v>
      </c>
      <c r="BO167" s="151">
        <v>5</v>
      </c>
      <c r="DJ167" s="151">
        <v>2.5</v>
      </c>
      <c r="DK167" s="137">
        <v>24</v>
      </c>
      <c r="DM167" s="137">
        <v>384</v>
      </c>
      <c r="DP167" s="137">
        <v>38</v>
      </c>
      <c r="DR167" s="137">
        <v>3.29</v>
      </c>
      <c r="DY167" s="137">
        <f t="shared" si="2"/>
        <v>5.1286138399136462E-4</v>
      </c>
    </row>
    <row r="168" spans="1:129" x14ac:dyDescent="0.25">
      <c r="A168" s="137">
        <v>14</v>
      </c>
      <c r="B168" s="137" t="s">
        <v>1214</v>
      </c>
      <c r="C168" s="152">
        <v>43962</v>
      </c>
      <c r="D168" s="137" t="s">
        <v>1287</v>
      </c>
      <c r="E168" s="137" t="s">
        <v>1288</v>
      </c>
      <c r="F168" s="137" t="s">
        <v>1289</v>
      </c>
      <c r="I168" s="137" t="s">
        <v>1290</v>
      </c>
      <c r="L168" s="137">
        <f t="shared" si="6"/>
        <v>3.12</v>
      </c>
      <c r="M168" s="137" t="s">
        <v>1291</v>
      </c>
      <c r="N168" s="137" t="s">
        <v>980</v>
      </c>
      <c r="Q168" s="137">
        <v>75</v>
      </c>
      <c r="S168" s="137" t="s">
        <v>1292</v>
      </c>
      <c r="T168" s="137">
        <v>2.72</v>
      </c>
      <c r="V168" s="137" t="s">
        <v>1190</v>
      </c>
      <c r="W168" s="163" t="s">
        <v>1297</v>
      </c>
      <c r="X168" s="137">
        <v>1.61</v>
      </c>
      <c r="AA168" s="151">
        <v>2.5000000000000001E-2</v>
      </c>
      <c r="AC168" s="151">
        <v>0.45</v>
      </c>
      <c r="AD168" s="151">
        <v>0.1</v>
      </c>
      <c r="AE168" s="137">
        <v>1.05</v>
      </c>
      <c r="AH168" s="151">
        <v>0.25</v>
      </c>
      <c r="AL168" s="137">
        <v>10.5</v>
      </c>
      <c r="AM168" s="137">
        <v>41.7</v>
      </c>
      <c r="AS168" s="137">
        <v>164</v>
      </c>
      <c r="AT168" s="137">
        <v>10.8</v>
      </c>
      <c r="AV168" s="137">
        <v>1.85</v>
      </c>
      <c r="AW168" s="137">
        <v>2.5999999999999999E-2</v>
      </c>
      <c r="AX168" s="137">
        <v>0.115</v>
      </c>
      <c r="AY168" s="137">
        <v>0.31900000000000001</v>
      </c>
      <c r="AZ168" s="137">
        <v>0.998</v>
      </c>
      <c r="BA168" s="151">
        <v>5.0000000000000001E-3</v>
      </c>
      <c r="BB168" s="137">
        <v>6.5000000000000002E-2</v>
      </c>
      <c r="BC168" s="137">
        <v>4.5999999999999999E-2</v>
      </c>
      <c r="BD168" s="151">
        <v>5.0000000000000001E-3</v>
      </c>
      <c r="BE168" s="151">
        <v>5.0000000000000001E-3</v>
      </c>
      <c r="BF168" s="151">
        <v>5.0000000000000001E-3</v>
      </c>
      <c r="BG168" s="151">
        <v>5.0000000000000001E-3</v>
      </c>
      <c r="BH168" s="151">
        <v>5.0000000000000001E-3</v>
      </c>
      <c r="BI168" s="151">
        <v>5.0000000000000001E-3</v>
      </c>
      <c r="BJ168" s="151">
        <v>5.0000000000000001E-3</v>
      </c>
      <c r="BK168" s="151">
        <v>5.0000000000000001E-3</v>
      </c>
      <c r="BL168" s="137">
        <v>3.4</v>
      </c>
      <c r="BN168" s="151">
        <f t="shared" si="7"/>
        <v>1.6449999999999999E-2</v>
      </c>
      <c r="BO168" s="151">
        <v>5</v>
      </c>
      <c r="DJ168" s="151">
        <v>2.5</v>
      </c>
      <c r="DK168" s="137">
        <v>9.3000000000000007</v>
      </c>
      <c r="DM168" s="137">
        <v>270</v>
      </c>
      <c r="DP168" s="137">
        <v>22</v>
      </c>
      <c r="DR168" s="137">
        <v>3.24</v>
      </c>
      <c r="DY168" s="137">
        <f t="shared" si="2"/>
        <v>5.7543993733715632E-4</v>
      </c>
    </row>
    <row r="169" spans="1:129" x14ac:dyDescent="0.25">
      <c r="A169" s="137">
        <v>14</v>
      </c>
      <c r="B169" s="137" t="s">
        <v>1214</v>
      </c>
      <c r="C169" s="152">
        <v>43962</v>
      </c>
      <c r="D169" s="137" t="s">
        <v>1287</v>
      </c>
      <c r="E169" s="137" t="s">
        <v>1288</v>
      </c>
      <c r="F169" s="137" t="s">
        <v>1289</v>
      </c>
      <c r="I169" s="137" t="s">
        <v>1290</v>
      </c>
      <c r="L169" s="137">
        <f t="shared" si="6"/>
        <v>3.12</v>
      </c>
      <c r="M169" s="137" t="s">
        <v>1291</v>
      </c>
      <c r="N169" s="137" t="s">
        <v>980</v>
      </c>
      <c r="Q169" s="137">
        <v>75</v>
      </c>
      <c r="S169" s="137" t="s">
        <v>1292</v>
      </c>
      <c r="T169" s="137">
        <v>2.72</v>
      </c>
      <c r="V169" s="137" t="s">
        <v>1190</v>
      </c>
      <c r="W169" s="137" t="s">
        <v>1298</v>
      </c>
      <c r="X169" s="137">
        <v>1.59</v>
      </c>
      <c r="AA169" s="151">
        <v>2.5000000000000001E-2</v>
      </c>
      <c r="AC169" s="151">
        <v>0.45</v>
      </c>
      <c r="AD169" s="151">
        <v>0.1</v>
      </c>
      <c r="AE169" s="137">
        <v>1.23</v>
      </c>
      <c r="AH169" s="151">
        <v>0.25</v>
      </c>
      <c r="AL169" s="137">
        <v>10.7</v>
      </c>
      <c r="AM169" s="137">
        <v>11.2</v>
      </c>
      <c r="AS169" s="137">
        <v>41.6</v>
      </c>
      <c r="AT169" s="137">
        <v>10.3</v>
      </c>
      <c r="AV169" s="137">
        <v>0.40699999999999997</v>
      </c>
      <c r="AW169" s="137">
        <v>3.2000000000000001E-2</v>
      </c>
      <c r="AX169" s="137">
        <v>3.1E-2</v>
      </c>
      <c r="AY169" s="137">
        <v>7.8E-2</v>
      </c>
      <c r="AZ169" s="137">
        <v>0.27500000000000002</v>
      </c>
      <c r="BA169" s="151">
        <v>5.0000000000000001E-3</v>
      </c>
      <c r="BB169" s="137">
        <v>1.7999999999999999E-2</v>
      </c>
      <c r="BC169" s="137">
        <v>3.1E-2</v>
      </c>
      <c r="BD169" s="151">
        <v>5.0000000000000001E-3</v>
      </c>
      <c r="BE169" s="151">
        <v>5.0000000000000001E-3</v>
      </c>
      <c r="BF169" s="151">
        <v>5.0000000000000001E-3</v>
      </c>
      <c r="BG169" s="151">
        <v>5.0000000000000001E-3</v>
      </c>
      <c r="BH169" s="151">
        <v>5.0000000000000001E-3</v>
      </c>
      <c r="BI169" s="151">
        <v>5.0000000000000001E-3</v>
      </c>
      <c r="BJ169" s="151">
        <v>5.0000000000000001E-3</v>
      </c>
      <c r="BK169" s="151">
        <v>5.0000000000000001E-3</v>
      </c>
      <c r="BL169" s="137">
        <v>0.87</v>
      </c>
      <c r="BN169" s="151">
        <f t="shared" si="7"/>
        <v>1.6449999999999999E-2</v>
      </c>
      <c r="BO169" s="151">
        <v>5</v>
      </c>
      <c r="DJ169" s="151">
        <v>2.5</v>
      </c>
      <c r="DK169" s="151">
        <v>2.5</v>
      </c>
      <c r="DM169" s="137">
        <v>83</v>
      </c>
      <c r="DP169" s="151">
        <v>5</v>
      </c>
      <c r="DR169" s="137">
        <v>6.52</v>
      </c>
      <c r="DY169" s="137">
        <f t="shared" si="2"/>
        <v>3.0199517204020165E-7</v>
      </c>
    </row>
    <row r="170" spans="1:129" ht="14.5" x14ac:dyDescent="0.35">
      <c r="A170" s="137">
        <v>15</v>
      </c>
      <c r="B170" s="137" t="s">
        <v>1214</v>
      </c>
      <c r="C170" s="152">
        <v>43963</v>
      </c>
      <c r="D170" s="137" t="s">
        <v>1299</v>
      </c>
      <c r="E170" s="137" t="s">
        <v>1300</v>
      </c>
      <c r="G170" s="137">
        <v>2015</v>
      </c>
      <c r="H170" s="137">
        <v>10</v>
      </c>
      <c r="I170" s="137" t="s">
        <v>1301</v>
      </c>
      <c r="M170" s="137" t="s">
        <v>1258</v>
      </c>
      <c r="N170" s="137" t="s">
        <v>988</v>
      </c>
      <c r="T170" s="137">
        <v>1.49</v>
      </c>
      <c r="V170" s="137" t="s">
        <v>1248</v>
      </c>
      <c r="W170" s="167" t="s">
        <v>1302</v>
      </c>
      <c r="X170" s="137">
        <v>72</v>
      </c>
      <c r="AA170" s="151">
        <v>0.5</v>
      </c>
      <c r="AC170" s="151">
        <v>25</v>
      </c>
      <c r="AE170" s="168">
        <v>2200</v>
      </c>
      <c r="AH170" s="151">
        <v>5</v>
      </c>
      <c r="AK170" s="151">
        <v>0.1</v>
      </c>
      <c r="AL170" s="137" t="s">
        <v>34</v>
      </c>
      <c r="AM170" s="137">
        <v>1500</v>
      </c>
      <c r="AS170" s="137">
        <v>6700</v>
      </c>
      <c r="AT170" s="168">
        <v>320</v>
      </c>
      <c r="AV170" s="137">
        <v>3.1</v>
      </c>
      <c r="AW170" s="137">
        <v>0.19</v>
      </c>
      <c r="AX170" s="137">
        <v>0.7</v>
      </c>
      <c r="AY170" s="137">
        <v>2.1</v>
      </c>
      <c r="AZ170" s="137">
        <v>7</v>
      </c>
      <c r="BA170" s="137">
        <v>0.45</v>
      </c>
      <c r="BB170" s="137">
        <v>0.67</v>
      </c>
      <c r="BC170" s="137">
        <v>0.56000000000000005</v>
      </c>
      <c r="BD170" s="137">
        <v>0.12</v>
      </c>
      <c r="BE170" s="137">
        <v>0.43</v>
      </c>
      <c r="BF170" s="151">
        <v>0.05</v>
      </c>
      <c r="BG170" s="151">
        <v>0.05</v>
      </c>
      <c r="BH170" s="151">
        <v>0.05</v>
      </c>
      <c r="BI170" s="151">
        <v>0.03</v>
      </c>
      <c r="BJ170" s="137">
        <v>0.06</v>
      </c>
      <c r="BK170" s="137">
        <v>4.1000000000000002E-2</v>
      </c>
      <c r="BL170" s="153">
        <v>15</v>
      </c>
      <c r="BS170" s="137">
        <v>2</v>
      </c>
      <c r="BT170" s="151">
        <v>0.5</v>
      </c>
      <c r="BU170" s="151">
        <v>0.5</v>
      </c>
      <c r="BV170" s="151">
        <v>0.5</v>
      </c>
      <c r="BX170" s="151">
        <v>0.5</v>
      </c>
      <c r="BY170" s="151">
        <v>0.5</v>
      </c>
      <c r="CQ170" s="151">
        <v>0.01</v>
      </c>
      <c r="CR170" s="151">
        <v>0.01</v>
      </c>
      <c r="CS170" s="151">
        <v>0.01</v>
      </c>
      <c r="CT170" s="151">
        <v>0.01</v>
      </c>
      <c r="CU170" s="151">
        <v>0.01</v>
      </c>
      <c r="CV170" s="151">
        <v>0.01</v>
      </c>
      <c r="CW170" s="151">
        <v>0.01</v>
      </c>
      <c r="CX170" s="151">
        <f t="shared" ref="CX170:CX177" si="8">SUM(CQ170:CW170)</f>
        <v>7.0000000000000007E-2</v>
      </c>
      <c r="DJ170" s="137">
        <v>194</v>
      </c>
      <c r="DL170" s="137">
        <v>2520</v>
      </c>
      <c r="DN170" s="137">
        <v>2520</v>
      </c>
      <c r="DO170" s="137">
        <v>1230</v>
      </c>
      <c r="DR170" s="137">
        <v>3.8</v>
      </c>
      <c r="DY170" s="137">
        <f t="shared" si="2"/>
        <v>1.584893192461112E-4</v>
      </c>
    </row>
    <row r="171" spans="1:129" ht="14.5" x14ac:dyDescent="0.35">
      <c r="A171" s="137">
        <v>15</v>
      </c>
      <c r="B171" s="137" t="s">
        <v>1214</v>
      </c>
      <c r="C171" s="152">
        <v>43963</v>
      </c>
      <c r="D171" s="137" t="s">
        <v>1299</v>
      </c>
      <c r="E171" s="137" t="s">
        <v>1300</v>
      </c>
      <c r="G171" s="137">
        <v>2015</v>
      </c>
      <c r="H171" s="137">
        <v>10</v>
      </c>
      <c r="I171" s="137" t="s">
        <v>1301</v>
      </c>
      <c r="L171" s="137">
        <v>0.55249999999999999</v>
      </c>
      <c r="M171" s="137" t="s">
        <v>1258</v>
      </c>
      <c r="N171" s="137" t="s">
        <v>988</v>
      </c>
      <c r="T171" s="137">
        <v>1.49</v>
      </c>
      <c r="V171" s="137" t="s">
        <v>1193</v>
      </c>
      <c r="W171" s="167" t="s">
        <v>1303</v>
      </c>
      <c r="X171" s="137">
        <v>81</v>
      </c>
      <c r="AA171" s="151">
        <v>0.5</v>
      </c>
      <c r="AC171" s="151">
        <v>5</v>
      </c>
      <c r="AE171" s="168">
        <v>790</v>
      </c>
      <c r="AH171" s="151">
        <v>5</v>
      </c>
      <c r="AK171" s="151">
        <v>0.1</v>
      </c>
      <c r="AL171" s="137" t="s">
        <v>34</v>
      </c>
      <c r="AM171" s="137">
        <v>1100</v>
      </c>
      <c r="AS171" s="137">
        <v>5500</v>
      </c>
      <c r="AT171" s="168">
        <v>140</v>
      </c>
      <c r="AV171" s="137">
        <v>6.4</v>
      </c>
      <c r="AW171" s="137">
        <v>0.14000000000000001</v>
      </c>
      <c r="AX171" s="137">
        <v>0.65</v>
      </c>
      <c r="AY171" s="137">
        <v>1.8</v>
      </c>
      <c r="AZ171" s="137">
        <v>3.9</v>
      </c>
      <c r="BA171" s="137">
        <v>0.35</v>
      </c>
      <c r="BB171" s="137">
        <v>0.15</v>
      </c>
      <c r="BC171" s="137">
        <v>0.13</v>
      </c>
      <c r="BD171" s="151">
        <v>0.05</v>
      </c>
      <c r="BE171" s="151">
        <v>0.05</v>
      </c>
      <c r="BF171" s="151">
        <v>0.05</v>
      </c>
      <c r="BG171" s="151">
        <v>0.05</v>
      </c>
      <c r="BH171" s="151">
        <v>0.05</v>
      </c>
      <c r="BI171" s="151">
        <v>0.03</v>
      </c>
      <c r="BJ171" s="151">
        <v>2.5000000000000001E-2</v>
      </c>
      <c r="BK171" s="151">
        <v>1.4999999999999999E-2</v>
      </c>
      <c r="BL171" s="153">
        <v>13</v>
      </c>
      <c r="BS171" s="137">
        <v>4.9000000000000004</v>
      </c>
      <c r="BT171" s="151">
        <v>0.5</v>
      </c>
      <c r="BU171" s="151">
        <v>0.5</v>
      </c>
      <c r="BV171" s="151">
        <v>0.5</v>
      </c>
      <c r="BX171" s="151">
        <v>0.5</v>
      </c>
      <c r="BY171" s="151">
        <v>0.5</v>
      </c>
      <c r="CQ171" s="151">
        <v>0.01</v>
      </c>
      <c r="CR171" s="151">
        <v>0.01</v>
      </c>
      <c r="CS171" s="151">
        <v>0.01</v>
      </c>
      <c r="CT171" s="151">
        <v>0.01</v>
      </c>
      <c r="CU171" s="151">
        <v>0.01</v>
      </c>
      <c r="CV171" s="151">
        <v>0.01</v>
      </c>
      <c r="CW171" s="151">
        <v>0.01</v>
      </c>
      <c r="CX171" s="151">
        <f t="shared" si="8"/>
        <v>7.0000000000000007E-2</v>
      </c>
      <c r="DJ171" s="137">
        <v>42.2</v>
      </c>
      <c r="DL171" s="137">
        <v>465</v>
      </c>
      <c r="DN171" s="137">
        <v>391</v>
      </c>
      <c r="DO171" s="137">
        <v>158</v>
      </c>
      <c r="DR171" s="137">
        <v>6.75</v>
      </c>
      <c r="DY171" s="137">
        <f t="shared" si="2"/>
        <v>1.7782794100389206E-7</v>
      </c>
    </row>
    <row r="172" spans="1:129" ht="14.5" x14ac:dyDescent="0.35">
      <c r="A172" s="137">
        <v>15</v>
      </c>
      <c r="B172" s="137" t="s">
        <v>1214</v>
      </c>
      <c r="C172" s="152">
        <v>43963</v>
      </c>
      <c r="D172" s="137" t="s">
        <v>1299</v>
      </c>
      <c r="E172" s="137" t="s">
        <v>1300</v>
      </c>
      <c r="G172" s="137">
        <v>2015</v>
      </c>
      <c r="H172" s="137">
        <v>10</v>
      </c>
      <c r="I172" s="137" t="s">
        <v>1304</v>
      </c>
      <c r="M172" s="137" t="s">
        <v>1258</v>
      </c>
      <c r="N172" s="137" t="s">
        <v>988</v>
      </c>
      <c r="T172" s="137">
        <v>1.49</v>
      </c>
      <c r="V172" s="137" t="s">
        <v>1248</v>
      </c>
      <c r="W172" s="167" t="s">
        <v>1302</v>
      </c>
      <c r="X172" s="137">
        <v>71</v>
      </c>
      <c r="AA172" s="151">
        <v>0.5</v>
      </c>
      <c r="AC172" s="137">
        <v>78</v>
      </c>
      <c r="AE172" s="168">
        <v>2500</v>
      </c>
      <c r="AH172" s="151">
        <v>5</v>
      </c>
      <c r="AK172" s="151">
        <v>0.1</v>
      </c>
      <c r="AL172" s="137" t="s">
        <v>34</v>
      </c>
      <c r="AM172" s="137">
        <v>3000</v>
      </c>
      <c r="AS172" s="137">
        <v>12000</v>
      </c>
      <c r="AT172" s="168">
        <v>440</v>
      </c>
      <c r="AV172" s="137">
        <v>7.6</v>
      </c>
      <c r="AW172" s="137">
        <v>0.33</v>
      </c>
      <c r="AX172" s="137">
        <v>1.1000000000000001</v>
      </c>
      <c r="AY172" s="137">
        <v>3.7</v>
      </c>
      <c r="AZ172" s="137">
        <v>17</v>
      </c>
      <c r="BA172" s="137">
        <v>0.57999999999999996</v>
      </c>
      <c r="BB172" s="137">
        <v>3.3</v>
      </c>
      <c r="BC172" s="137">
        <v>3.3</v>
      </c>
      <c r="BD172" s="137">
        <v>0.66</v>
      </c>
      <c r="BE172" s="137">
        <v>1.5</v>
      </c>
      <c r="BF172" s="137">
        <v>0.28000000000000003</v>
      </c>
      <c r="BG172" s="137">
        <v>0.14000000000000001</v>
      </c>
      <c r="BH172" s="137">
        <v>0.17</v>
      </c>
      <c r="BI172" s="151">
        <v>0.03</v>
      </c>
      <c r="BJ172" s="137">
        <v>0.25</v>
      </c>
      <c r="BK172" s="137">
        <v>0.18</v>
      </c>
      <c r="BL172" s="153">
        <v>40</v>
      </c>
      <c r="BS172" s="137">
        <v>3</v>
      </c>
      <c r="BT172" s="151">
        <v>0.5</v>
      </c>
      <c r="BU172" s="151">
        <v>0.5</v>
      </c>
      <c r="BV172" s="151">
        <v>0.5</v>
      </c>
      <c r="BX172" s="151">
        <v>0.5</v>
      </c>
      <c r="BY172" s="151">
        <v>0.5</v>
      </c>
      <c r="CQ172" s="151">
        <v>0.01</v>
      </c>
      <c r="CR172" s="151">
        <v>0.01</v>
      </c>
      <c r="CS172" s="151">
        <v>0.01</v>
      </c>
      <c r="CT172" s="151">
        <v>0.01</v>
      </c>
      <c r="CU172" s="151">
        <v>0.01</v>
      </c>
      <c r="CV172" s="151">
        <v>0.01</v>
      </c>
      <c r="CW172" s="151">
        <v>0.01</v>
      </c>
      <c r="CX172" s="151">
        <f t="shared" si="8"/>
        <v>7.0000000000000007E-2</v>
      </c>
      <c r="DJ172" s="137">
        <v>345</v>
      </c>
      <c r="DL172" s="137">
        <v>9990</v>
      </c>
      <c r="DN172" s="137">
        <v>16200</v>
      </c>
      <c r="DO172" s="137">
        <v>7930</v>
      </c>
      <c r="DR172" s="137">
        <v>5.7</v>
      </c>
      <c r="DY172" s="137">
        <f t="shared" si="2"/>
        <v>1.9952623149688749E-6</v>
      </c>
    </row>
    <row r="173" spans="1:129" ht="14.5" x14ac:dyDescent="0.35">
      <c r="A173" s="137">
        <v>15</v>
      </c>
      <c r="B173" s="137" t="s">
        <v>1214</v>
      </c>
      <c r="C173" s="152">
        <v>43963</v>
      </c>
      <c r="D173" s="137" t="s">
        <v>1299</v>
      </c>
      <c r="E173" s="137" t="s">
        <v>1300</v>
      </c>
      <c r="G173" s="137">
        <v>2015</v>
      </c>
      <c r="H173" s="137">
        <v>10</v>
      </c>
      <c r="I173" s="137" t="s">
        <v>1304</v>
      </c>
      <c r="L173" s="137">
        <v>11.782</v>
      </c>
      <c r="M173" s="137" t="s">
        <v>1258</v>
      </c>
      <c r="N173" s="137" t="s">
        <v>988</v>
      </c>
      <c r="T173" s="137">
        <v>1.49</v>
      </c>
      <c r="U173" s="137">
        <v>0.53600000000000003</v>
      </c>
      <c r="V173" s="137" t="s">
        <v>1193</v>
      </c>
      <c r="W173" s="167" t="s">
        <v>1303</v>
      </c>
      <c r="X173" s="137">
        <v>84</v>
      </c>
      <c r="AA173" s="151">
        <v>0.5</v>
      </c>
      <c r="AC173" s="151">
        <v>25</v>
      </c>
      <c r="AE173" s="168">
        <v>1200</v>
      </c>
      <c r="AH173" s="151">
        <v>5</v>
      </c>
      <c r="AK173" s="151">
        <v>0.1</v>
      </c>
      <c r="AL173" s="137" t="s">
        <v>34</v>
      </c>
      <c r="AM173" s="137">
        <v>1500</v>
      </c>
      <c r="AS173" s="137">
        <v>7000</v>
      </c>
      <c r="AT173" s="168">
        <v>290</v>
      </c>
      <c r="AV173" s="137">
        <v>6.3</v>
      </c>
      <c r="AW173" s="137">
        <v>0.14000000000000001</v>
      </c>
      <c r="AX173" s="137">
        <v>0.75</v>
      </c>
      <c r="AY173" s="137">
        <v>2.4</v>
      </c>
      <c r="AZ173" s="137">
        <v>6.7</v>
      </c>
      <c r="BA173" s="137">
        <v>0.41</v>
      </c>
      <c r="BB173" s="137">
        <v>0.57999999999999996</v>
      </c>
      <c r="BC173" s="137">
        <v>0.5</v>
      </c>
      <c r="BD173" s="151">
        <v>0.05</v>
      </c>
      <c r="BE173" s="137">
        <v>0.19</v>
      </c>
      <c r="BF173" s="151">
        <v>0.05</v>
      </c>
      <c r="BG173" s="151">
        <v>0.05</v>
      </c>
      <c r="BH173" s="151">
        <v>0.05</v>
      </c>
      <c r="BI173" s="151">
        <v>0.03</v>
      </c>
      <c r="BJ173" s="151">
        <v>2.5000000000000001E-2</v>
      </c>
      <c r="BK173" s="151">
        <v>1.4999999999999999E-2</v>
      </c>
      <c r="BL173" s="153">
        <v>18</v>
      </c>
      <c r="BS173" s="137">
        <v>3.6</v>
      </c>
      <c r="BT173" s="151">
        <v>0.5</v>
      </c>
      <c r="BU173" s="151">
        <v>0.5</v>
      </c>
      <c r="BV173" s="151">
        <v>0.5</v>
      </c>
      <c r="BX173" s="151">
        <v>0.5</v>
      </c>
      <c r="BY173" s="151">
        <v>0.5</v>
      </c>
      <c r="CQ173" s="151">
        <v>0.01</v>
      </c>
      <c r="CR173" s="151">
        <v>0.01</v>
      </c>
      <c r="CS173" s="151">
        <v>0.01</v>
      </c>
      <c r="CT173" s="151">
        <v>0.01</v>
      </c>
      <c r="CU173" s="151">
        <v>0.01</v>
      </c>
      <c r="CV173" s="151">
        <v>0.01</v>
      </c>
      <c r="CW173" s="151">
        <v>0.01</v>
      </c>
      <c r="CX173" s="151">
        <f t="shared" si="8"/>
        <v>7.0000000000000007E-2</v>
      </c>
      <c r="DJ173" s="137">
        <v>23.6</v>
      </c>
      <c r="DL173" s="137">
        <v>314</v>
      </c>
      <c r="DN173" s="137">
        <v>354</v>
      </c>
      <c r="DO173" s="137">
        <v>94.3</v>
      </c>
      <c r="DR173" s="137">
        <v>3.5</v>
      </c>
      <c r="DY173" s="137">
        <f t="shared" si="2"/>
        <v>3.1622776601683783E-4</v>
      </c>
    </row>
    <row r="174" spans="1:129" ht="14.5" x14ac:dyDescent="0.35">
      <c r="A174" s="137">
        <v>15</v>
      </c>
      <c r="B174" s="137" t="s">
        <v>1214</v>
      </c>
      <c r="C174" s="152">
        <v>43963</v>
      </c>
      <c r="D174" s="137" t="s">
        <v>1299</v>
      </c>
      <c r="E174" s="137" t="s">
        <v>1300</v>
      </c>
      <c r="G174" s="137">
        <v>2015</v>
      </c>
      <c r="H174" s="137">
        <v>10</v>
      </c>
      <c r="I174" s="137" t="s">
        <v>1304</v>
      </c>
      <c r="M174" s="137" t="s">
        <v>1258</v>
      </c>
      <c r="N174" s="137" t="s">
        <v>980</v>
      </c>
      <c r="V174" s="137" t="s">
        <v>1187</v>
      </c>
      <c r="W174" s="167" t="s">
        <v>1305</v>
      </c>
      <c r="X174" s="137">
        <v>11</v>
      </c>
      <c r="AA174" s="151">
        <v>0.5</v>
      </c>
      <c r="AC174" s="151">
        <v>5</v>
      </c>
      <c r="AE174" s="169">
        <v>5</v>
      </c>
      <c r="AH174" s="151">
        <v>5</v>
      </c>
      <c r="AK174" s="151">
        <v>0.1</v>
      </c>
      <c r="AL174" s="137" t="s">
        <v>34</v>
      </c>
      <c r="AM174" s="151">
        <v>5</v>
      </c>
      <c r="AS174" s="151">
        <v>5</v>
      </c>
      <c r="AT174" s="169">
        <v>10</v>
      </c>
      <c r="AV174" s="151">
        <v>0.05</v>
      </c>
      <c r="AW174" s="151">
        <v>0.05</v>
      </c>
      <c r="AX174" s="151">
        <v>0.05</v>
      </c>
      <c r="AY174" s="151">
        <v>0.05</v>
      </c>
      <c r="AZ174" s="151">
        <v>0.05</v>
      </c>
      <c r="BA174" s="151">
        <v>0.05</v>
      </c>
      <c r="BB174" s="151">
        <v>0.05</v>
      </c>
      <c r="BC174" s="151">
        <v>0.05</v>
      </c>
      <c r="BD174" s="151">
        <v>0.05</v>
      </c>
      <c r="BE174" s="151">
        <v>0.05</v>
      </c>
      <c r="BF174" s="151">
        <v>0.05</v>
      </c>
      <c r="BG174" s="151">
        <v>0.05</v>
      </c>
      <c r="BH174" s="151">
        <v>0.05</v>
      </c>
      <c r="BI174" s="151">
        <v>0.03</v>
      </c>
      <c r="BJ174" s="151">
        <v>2.5000000000000001E-2</v>
      </c>
      <c r="BK174" s="151">
        <v>1.4999999999999999E-2</v>
      </c>
      <c r="BS174" s="151">
        <v>0.5</v>
      </c>
      <c r="BT174" s="151">
        <v>0.5</v>
      </c>
      <c r="BU174" s="151">
        <v>0.5</v>
      </c>
      <c r="BV174" s="151">
        <v>0.5</v>
      </c>
      <c r="BX174" s="151">
        <v>0.5</v>
      </c>
      <c r="BY174" s="151">
        <v>0.5</v>
      </c>
      <c r="CQ174" s="151">
        <v>0.01</v>
      </c>
      <c r="CR174" s="151">
        <v>0.01</v>
      </c>
      <c r="CS174" s="151">
        <v>0.01</v>
      </c>
      <c r="CT174" s="151">
        <v>0.01</v>
      </c>
      <c r="CU174" s="151">
        <v>0.01</v>
      </c>
      <c r="CV174" s="151">
        <v>0.01</v>
      </c>
      <c r="CW174" s="151">
        <v>0.01</v>
      </c>
      <c r="CX174" s="151">
        <f t="shared" si="8"/>
        <v>7.0000000000000007E-2</v>
      </c>
      <c r="DR174" s="137">
        <v>7.75</v>
      </c>
      <c r="DY174" s="137">
        <f t="shared" si="2"/>
        <v>1.7782794100389218E-8</v>
      </c>
    </row>
    <row r="175" spans="1:129" ht="14.5" x14ac:dyDescent="0.35">
      <c r="A175" s="137">
        <v>15</v>
      </c>
      <c r="B175" s="137" t="s">
        <v>1214</v>
      </c>
      <c r="C175" s="152">
        <v>43963</v>
      </c>
      <c r="D175" s="137" t="s">
        <v>1299</v>
      </c>
      <c r="E175" s="137" t="s">
        <v>1300</v>
      </c>
      <c r="G175" s="137">
        <v>2015</v>
      </c>
      <c r="H175" s="137">
        <v>10</v>
      </c>
      <c r="I175" s="137" t="s">
        <v>1304</v>
      </c>
      <c r="L175" s="137">
        <v>11.72</v>
      </c>
      <c r="M175" s="137" t="s">
        <v>1258</v>
      </c>
      <c r="N175" s="137" t="s">
        <v>980</v>
      </c>
      <c r="T175" s="137">
        <v>1.49</v>
      </c>
      <c r="U175" s="137">
        <v>48.19</v>
      </c>
      <c r="V175" s="137" t="s">
        <v>1190</v>
      </c>
      <c r="W175" s="167" t="s">
        <v>1306</v>
      </c>
      <c r="X175" s="137">
        <v>21</v>
      </c>
      <c r="AA175" s="151">
        <v>0.5</v>
      </c>
      <c r="AC175" s="137">
        <v>160</v>
      </c>
      <c r="AE175" s="168">
        <v>100</v>
      </c>
      <c r="AH175" s="137">
        <v>17</v>
      </c>
      <c r="AK175" s="151">
        <v>0.1</v>
      </c>
      <c r="AL175" s="137" t="s">
        <v>34</v>
      </c>
      <c r="AM175" s="137">
        <v>180</v>
      </c>
      <c r="AS175" s="137">
        <v>970</v>
      </c>
      <c r="AT175" s="168">
        <v>120</v>
      </c>
      <c r="AV175" s="137">
        <v>1.2</v>
      </c>
      <c r="AW175" s="151">
        <v>0.05</v>
      </c>
      <c r="AX175" s="151">
        <v>0.05</v>
      </c>
      <c r="AY175" s="137">
        <v>0.27</v>
      </c>
      <c r="AZ175" s="137">
        <v>0.71</v>
      </c>
      <c r="BA175" s="151">
        <v>0.05</v>
      </c>
      <c r="BB175" s="151">
        <v>0.05</v>
      </c>
      <c r="BC175" s="151">
        <v>0.05</v>
      </c>
      <c r="BD175" s="151">
        <v>0.05</v>
      </c>
      <c r="BE175" s="151">
        <v>0.05</v>
      </c>
      <c r="BF175" s="151">
        <v>0.05</v>
      </c>
      <c r="BG175" s="151">
        <v>0.05</v>
      </c>
      <c r="BH175" s="151">
        <v>0.05</v>
      </c>
      <c r="BI175" s="151">
        <v>0.03</v>
      </c>
      <c r="BJ175" s="151">
        <v>2.5000000000000001E-2</v>
      </c>
      <c r="BK175" s="151">
        <v>1.4999999999999999E-2</v>
      </c>
      <c r="BL175" s="153">
        <v>2.1</v>
      </c>
      <c r="BS175" s="151">
        <v>0.5</v>
      </c>
      <c r="BT175" s="151">
        <v>0.5</v>
      </c>
      <c r="BU175" s="151">
        <v>0.5</v>
      </c>
      <c r="BV175" s="151">
        <v>0.5</v>
      </c>
      <c r="BX175" s="151">
        <v>0.5</v>
      </c>
      <c r="BY175" s="151">
        <v>0.5</v>
      </c>
      <c r="CQ175" s="151">
        <v>0.01</v>
      </c>
      <c r="CR175" s="151">
        <v>0.01</v>
      </c>
      <c r="CS175" s="151">
        <v>0.01</v>
      </c>
      <c r="CT175" s="151">
        <v>0.01</v>
      </c>
      <c r="CU175" s="151">
        <v>0.01</v>
      </c>
      <c r="CV175" s="151">
        <v>0.01</v>
      </c>
      <c r="CW175" s="151">
        <v>0.01</v>
      </c>
      <c r="CX175" s="151">
        <f t="shared" si="8"/>
        <v>7.0000000000000007E-2</v>
      </c>
      <c r="DJ175" s="137">
        <v>8.52</v>
      </c>
      <c r="DL175" s="137">
        <v>115</v>
      </c>
      <c r="DN175" s="137">
        <v>213</v>
      </c>
      <c r="DO175" s="137">
        <v>89.4</v>
      </c>
      <c r="DR175" s="137">
        <v>3.8</v>
      </c>
      <c r="DY175" s="137">
        <f t="shared" si="2"/>
        <v>1.584893192461112E-4</v>
      </c>
    </row>
    <row r="176" spans="1:129" ht="14.5" x14ac:dyDescent="0.35">
      <c r="A176" s="137">
        <v>15</v>
      </c>
      <c r="B176" s="137" t="s">
        <v>1214</v>
      </c>
      <c r="C176" s="152">
        <v>43963</v>
      </c>
      <c r="D176" s="137" t="s">
        <v>1299</v>
      </c>
      <c r="E176" s="137" t="s">
        <v>1300</v>
      </c>
      <c r="G176" s="137">
        <v>2015</v>
      </c>
      <c r="H176" s="137">
        <v>10</v>
      </c>
      <c r="I176" s="137" t="s">
        <v>1304</v>
      </c>
      <c r="M176" s="137" t="s">
        <v>1258</v>
      </c>
      <c r="N176" s="137" t="s">
        <v>980</v>
      </c>
      <c r="V176" s="137" t="s">
        <v>1187</v>
      </c>
      <c r="W176" s="167" t="s">
        <v>1305</v>
      </c>
      <c r="X176" s="151">
        <v>5</v>
      </c>
      <c r="AA176" s="151">
        <v>0.5</v>
      </c>
      <c r="AC176" s="151">
        <v>5</v>
      </c>
      <c r="AE176" s="169">
        <v>5</v>
      </c>
      <c r="AH176" s="151">
        <v>5</v>
      </c>
      <c r="AK176" s="151">
        <v>0.1</v>
      </c>
      <c r="AL176" s="137" t="s">
        <v>34</v>
      </c>
      <c r="AM176" s="151">
        <v>5</v>
      </c>
      <c r="AS176" s="151">
        <v>5</v>
      </c>
      <c r="AT176" s="169">
        <v>10</v>
      </c>
      <c r="AV176" s="137">
        <v>0.18</v>
      </c>
      <c r="AW176" s="151">
        <v>0.05</v>
      </c>
      <c r="AX176" s="151">
        <v>0.05</v>
      </c>
      <c r="AY176" s="151">
        <v>0.05</v>
      </c>
      <c r="AZ176" s="151">
        <v>0.05</v>
      </c>
      <c r="BA176" s="151">
        <v>0.05</v>
      </c>
      <c r="BB176" s="151">
        <v>0.05</v>
      </c>
      <c r="BC176" s="151">
        <v>0.05</v>
      </c>
      <c r="BD176" s="151">
        <v>0.05</v>
      </c>
      <c r="BE176" s="151">
        <v>0.05</v>
      </c>
      <c r="BF176" s="151">
        <v>0.05</v>
      </c>
      <c r="BG176" s="151">
        <v>0.05</v>
      </c>
      <c r="BH176" s="151">
        <v>0.05</v>
      </c>
      <c r="BI176" s="151">
        <v>0.03</v>
      </c>
      <c r="BJ176" s="151">
        <v>2.5000000000000001E-2</v>
      </c>
      <c r="BK176" s="151">
        <v>1.4999999999999999E-2</v>
      </c>
      <c r="BS176" s="151">
        <v>0.5</v>
      </c>
      <c r="BT176" s="151">
        <v>0.5</v>
      </c>
      <c r="BU176" s="151">
        <v>0.5</v>
      </c>
      <c r="BV176" s="151">
        <v>0.5</v>
      </c>
      <c r="BX176" s="151">
        <v>0.5</v>
      </c>
      <c r="BY176" s="151">
        <v>0.5</v>
      </c>
      <c r="CQ176" s="151">
        <v>0.01</v>
      </c>
      <c r="CR176" s="151">
        <v>0.01</v>
      </c>
      <c r="CS176" s="151">
        <v>0.01</v>
      </c>
      <c r="CT176" s="151">
        <v>0.01</v>
      </c>
      <c r="CU176" s="151">
        <v>0.01</v>
      </c>
      <c r="CV176" s="151">
        <v>0.01</v>
      </c>
      <c r="CW176" s="151">
        <v>0.01</v>
      </c>
      <c r="CX176" s="151">
        <f t="shared" si="8"/>
        <v>7.0000000000000007E-2</v>
      </c>
      <c r="DR176" s="137">
        <v>7.75</v>
      </c>
      <c r="DY176" s="137">
        <f t="shared" si="2"/>
        <v>1.7782794100389218E-8</v>
      </c>
    </row>
    <row r="177" spans="1:129" ht="14.5" x14ac:dyDescent="0.35">
      <c r="A177" s="137">
        <v>15</v>
      </c>
      <c r="B177" s="137" t="s">
        <v>1214</v>
      </c>
      <c r="C177" s="152">
        <v>43963</v>
      </c>
      <c r="D177" s="137" t="s">
        <v>1299</v>
      </c>
      <c r="E177" s="137" t="s">
        <v>1300</v>
      </c>
      <c r="G177" s="137">
        <v>2015</v>
      </c>
      <c r="H177" s="137">
        <v>10</v>
      </c>
      <c r="I177" s="137" t="s">
        <v>1304</v>
      </c>
      <c r="L177" s="137">
        <v>11.72</v>
      </c>
      <c r="M177" s="137" t="s">
        <v>1258</v>
      </c>
      <c r="N177" s="137" t="s">
        <v>980</v>
      </c>
      <c r="T177" s="137">
        <v>1.49</v>
      </c>
      <c r="V177" s="137" t="s">
        <v>1190</v>
      </c>
      <c r="W177" s="167" t="s">
        <v>1306</v>
      </c>
      <c r="X177" s="137">
        <v>18</v>
      </c>
      <c r="AA177" s="151">
        <v>0.5</v>
      </c>
      <c r="AC177" s="137">
        <v>62</v>
      </c>
      <c r="AE177" s="168">
        <v>70</v>
      </c>
      <c r="AH177" s="137">
        <v>12</v>
      </c>
      <c r="AK177" s="151">
        <v>0.1</v>
      </c>
      <c r="AL177" s="137" t="s">
        <v>34</v>
      </c>
      <c r="AM177" s="137">
        <v>96</v>
      </c>
      <c r="AS177" s="137">
        <v>550</v>
      </c>
      <c r="AT177" s="168">
        <v>88</v>
      </c>
      <c r="AV177" s="137">
        <v>1</v>
      </c>
      <c r="AW177" s="151">
        <v>0.05</v>
      </c>
      <c r="AX177" s="151">
        <v>0.05</v>
      </c>
      <c r="AY177" s="137">
        <v>0.22</v>
      </c>
      <c r="AZ177" s="137">
        <v>0.8</v>
      </c>
      <c r="BA177" s="151">
        <v>0.05</v>
      </c>
      <c r="BB177" s="151">
        <v>0.05</v>
      </c>
      <c r="BC177" s="151">
        <v>0.05</v>
      </c>
      <c r="BD177" s="151">
        <v>0.05</v>
      </c>
      <c r="BE177" s="151">
        <v>0.05</v>
      </c>
      <c r="BF177" s="151">
        <v>0.05</v>
      </c>
      <c r="BG177" s="151">
        <v>0.05</v>
      </c>
      <c r="BH177" s="151">
        <v>0.05</v>
      </c>
      <c r="BI177" s="151">
        <v>0.03</v>
      </c>
      <c r="BJ177" s="151">
        <v>2.5000000000000001E-2</v>
      </c>
      <c r="BK177" s="151">
        <v>1.4999999999999999E-2</v>
      </c>
      <c r="BL177" s="153">
        <v>2.1</v>
      </c>
      <c r="BS177" s="151">
        <v>0.5</v>
      </c>
      <c r="BT177" s="151">
        <v>0.5</v>
      </c>
      <c r="BU177" s="151">
        <v>0.5</v>
      </c>
      <c r="BV177" s="151">
        <v>0.5</v>
      </c>
      <c r="BX177" s="151">
        <v>0.5</v>
      </c>
      <c r="BY177" s="151">
        <v>0.5</v>
      </c>
      <c r="CQ177" s="151">
        <v>0.01</v>
      </c>
      <c r="CR177" s="151">
        <v>0.01</v>
      </c>
      <c r="CS177" s="151">
        <v>0.01</v>
      </c>
      <c r="CT177" s="151">
        <v>0.01</v>
      </c>
      <c r="CU177" s="151">
        <v>0.01</v>
      </c>
      <c r="CV177" s="151">
        <v>0.01</v>
      </c>
      <c r="CW177" s="151">
        <v>0.01</v>
      </c>
      <c r="CX177" s="151">
        <f t="shared" si="8"/>
        <v>7.0000000000000007E-2</v>
      </c>
      <c r="DR177" s="137">
        <v>3.85</v>
      </c>
      <c r="DY177" s="137">
        <f t="shared" si="2"/>
        <v>1.4125375446227535E-4</v>
      </c>
    </row>
    <row r="178" spans="1:129" ht="14.5" x14ac:dyDescent="0.35">
      <c r="A178" s="137">
        <v>15</v>
      </c>
      <c r="B178" s="137" t="s">
        <v>1214</v>
      </c>
      <c r="C178" s="152">
        <v>43963</v>
      </c>
      <c r="D178" s="137" t="s">
        <v>1299</v>
      </c>
      <c r="E178" s="137" t="s">
        <v>1307</v>
      </c>
      <c r="G178" s="137">
        <v>2015</v>
      </c>
      <c r="H178" s="137">
        <v>10</v>
      </c>
      <c r="I178" s="137" t="s">
        <v>1201</v>
      </c>
      <c r="M178" s="137" t="s">
        <v>1291</v>
      </c>
      <c r="N178" s="137" t="s">
        <v>980</v>
      </c>
      <c r="V178" s="137" t="s">
        <v>1187</v>
      </c>
      <c r="W178" s="167" t="s">
        <v>1305</v>
      </c>
      <c r="X178" s="137">
        <v>6.2</v>
      </c>
      <c r="AA178" s="151">
        <v>0.05</v>
      </c>
      <c r="AC178" s="137">
        <v>19</v>
      </c>
      <c r="AE178" s="168">
        <v>22</v>
      </c>
      <c r="AH178" s="137">
        <v>4.0999999999999996</v>
      </c>
      <c r="AK178" s="137" t="s">
        <v>34</v>
      </c>
      <c r="AL178" s="137" t="s">
        <v>34</v>
      </c>
      <c r="AM178" s="137">
        <v>10</v>
      </c>
      <c r="AS178" s="137">
        <v>19</v>
      </c>
      <c r="AT178" s="168">
        <v>540</v>
      </c>
      <c r="AV178" s="151">
        <v>0.05</v>
      </c>
      <c r="AW178" s="151">
        <v>5.0000000000000001E-3</v>
      </c>
      <c r="AX178" s="151">
        <v>5.0000000000000001E-3</v>
      </c>
      <c r="AY178" s="151">
        <v>5.0000000000000001E-3</v>
      </c>
      <c r="AZ178" s="151">
        <v>2.5000000000000001E-2</v>
      </c>
      <c r="BA178" s="151">
        <v>5.0000000000000001E-3</v>
      </c>
      <c r="BB178" s="151">
        <v>3.2499999999999999E-3</v>
      </c>
      <c r="BC178" s="151">
        <v>5.0000000000000001E-3</v>
      </c>
      <c r="BD178" s="151">
        <v>5.0000000000000001E-3</v>
      </c>
      <c r="BE178" s="151">
        <v>5.0000000000000001E-3</v>
      </c>
      <c r="BF178" s="151">
        <v>5.0000000000000001E-3</v>
      </c>
      <c r="BG178" s="151">
        <v>5.0000000000000001E-3</v>
      </c>
      <c r="BH178" s="151">
        <v>8.5000000000000006E-5</v>
      </c>
      <c r="BI178" s="151">
        <v>5.0000000000000001E-3</v>
      </c>
      <c r="BJ178" s="151">
        <v>1E-3</v>
      </c>
      <c r="BK178" s="151">
        <v>1E-3</v>
      </c>
      <c r="BL178" s="151">
        <v>0.13033500000000003</v>
      </c>
      <c r="DJ178" s="151">
        <v>12.5</v>
      </c>
      <c r="DL178" s="151">
        <v>12.5</v>
      </c>
      <c r="DN178" s="137">
        <v>98</v>
      </c>
      <c r="DO178" s="137">
        <v>180</v>
      </c>
      <c r="DR178" s="137">
        <v>7.7</v>
      </c>
      <c r="DY178" s="137">
        <f t="shared" si="2"/>
        <v>1.9952623149688773E-8</v>
      </c>
    </row>
    <row r="179" spans="1:129" ht="14.5" x14ac:dyDescent="0.35">
      <c r="A179" s="137">
        <v>15</v>
      </c>
      <c r="B179" s="137" t="s">
        <v>1214</v>
      </c>
      <c r="C179" s="152">
        <v>43963</v>
      </c>
      <c r="D179" s="137" t="s">
        <v>1299</v>
      </c>
      <c r="E179" s="137" t="s">
        <v>1307</v>
      </c>
      <c r="G179" s="137">
        <v>2015</v>
      </c>
      <c r="H179" s="137">
        <v>10</v>
      </c>
      <c r="I179" s="137" t="s">
        <v>1201</v>
      </c>
      <c r="L179" s="137">
        <v>12.6</v>
      </c>
      <c r="M179" s="137" t="s">
        <v>1291</v>
      </c>
      <c r="N179" s="137" t="s">
        <v>980</v>
      </c>
      <c r="T179" s="137">
        <v>1.1299999999999999</v>
      </c>
      <c r="U179" s="137">
        <v>58.97</v>
      </c>
      <c r="V179" s="137" t="s">
        <v>1190</v>
      </c>
      <c r="W179" s="167" t="s">
        <v>1306</v>
      </c>
      <c r="X179" s="137">
        <v>6.6</v>
      </c>
      <c r="AA179" s="151">
        <v>0.05</v>
      </c>
      <c r="AC179" s="137">
        <v>11</v>
      </c>
      <c r="AE179" s="168">
        <v>10</v>
      </c>
      <c r="AH179" s="137">
        <v>3.8</v>
      </c>
      <c r="AK179" s="137" t="s">
        <v>34</v>
      </c>
      <c r="AL179" s="137" t="s">
        <v>34</v>
      </c>
      <c r="AM179" s="137">
        <v>50</v>
      </c>
      <c r="AS179" s="137">
        <v>130</v>
      </c>
      <c r="AT179" s="168">
        <v>170</v>
      </c>
      <c r="AV179" s="137">
        <v>1.5</v>
      </c>
      <c r="AW179" s="137">
        <v>1.4E-2</v>
      </c>
      <c r="AX179" s="137">
        <v>0.19</v>
      </c>
      <c r="AY179" s="137">
        <v>0.53</v>
      </c>
      <c r="AZ179" s="137">
        <v>1.4</v>
      </c>
      <c r="BA179" s="137">
        <v>1.6E-2</v>
      </c>
      <c r="BB179" s="137">
        <v>0.12</v>
      </c>
      <c r="BC179" s="137">
        <v>0.19</v>
      </c>
      <c r="BD179" s="137">
        <v>3.1E-2</v>
      </c>
      <c r="BE179" s="137">
        <v>7.8E-2</v>
      </c>
      <c r="BF179" s="137">
        <v>2.4E-2</v>
      </c>
      <c r="BG179" s="151">
        <v>5.0000000000000001E-3</v>
      </c>
      <c r="BH179" s="137">
        <v>5.5999999999999999E-3</v>
      </c>
      <c r="BI179" s="151">
        <v>5.0000000000000001E-3</v>
      </c>
      <c r="BJ179" s="137">
        <v>2.0999999999999999E-3</v>
      </c>
      <c r="BK179" s="151">
        <v>1E-3</v>
      </c>
      <c r="BL179" s="153">
        <v>4.1117000000000008</v>
      </c>
      <c r="DJ179" s="151">
        <v>12.5</v>
      </c>
      <c r="DL179" s="137">
        <v>670</v>
      </c>
      <c r="DN179" s="137">
        <v>990</v>
      </c>
      <c r="DO179" s="137">
        <v>610</v>
      </c>
      <c r="DR179" s="137">
        <v>5.9</v>
      </c>
      <c r="DY179" s="137">
        <f t="shared" si="2"/>
        <v>1.2589254117941642E-6</v>
      </c>
    </row>
    <row r="180" spans="1:129" ht="14.5" x14ac:dyDescent="0.35">
      <c r="A180" s="137">
        <v>15</v>
      </c>
      <c r="B180" s="137" t="s">
        <v>1214</v>
      </c>
      <c r="C180" s="152">
        <v>43963</v>
      </c>
      <c r="D180" s="137" t="s">
        <v>1299</v>
      </c>
      <c r="E180" s="137" t="s">
        <v>1307</v>
      </c>
      <c r="G180" s="137">
        <v>2015</v>
      </c>
      <c r="H180" s="137">
        <v>10</v>
      </c>
      <c r="I180" s="137" t="s">
        <v>1301</v>
      </c>
      <c r="M180" s="137" t="s">
        <v>1291</v>
      </c>
      <c r="N180" s="137" t="s">
        <v>980</v>
      </c>
      <c r="V180" s="137" t="s">
        <v>1187</v>
      </c>
      <c r="W180" s="167" t="s">
        <v>1305</v>
      </c>
      <c r="X180" s="137">
        <v>8.6</v>
      </c>
      <c r="AA180" s="151">
        <v>0.05</v>
      </c>
      <c r="AC180" s="137">
        <v>11</v>
      </c>
      <c r="AE180" s="168">
        <v>120</v>
      </c>
      <c r="AH180" s="137">
        <v>7</v>
      </c>
      <c r="AK180" s="137" t="s">
        <v>34</v>
      </c>
      <c r="AL180" s="137" t="s">
        <v>34</v>
      </c>
      <c r="AM180" s="137">
        <v>8.3000000000000007</v>
      </c>
      <c r="AS180" s="137">
        <v>23</v>
      </c>
      <c r="AT180" s="168">
        <v>3900</v>
      </c>
      <c r="AV180" s="151">
        <v>0.05</v>
      </c>
      <c r="AW180" s="151">
        <v>5.0000000000000001E-3</v>
      </c>
      <c r="AX180" s="151">
        <v>5.0000000000000001E-3</v>
      </c>
      <c r="AY180" s="151">
        <v>5.0000000000000001E-3</v>
      </c>
      <c r="AZ180" s="151">
        <v>2.5000000000000001E-2</v>
      </c>
      <c r="BA180" s="151">
        <v>5.0000000000000001E-3</v>
      </c>
      <c r="BB180" s="151">
        <v>3.2499999999999999E-3</v>
      </c>
      <c r="BC180" s="151">
        <v>5.0000000000000001E-3</v>
      </c>
      <c r="BD180" s="151">
        <v>5.0000000000000001E-3</v>
      </c>
      <c r="BE180" s="151">
        <v>5.0000000000000001E-3</v>
      </c>
      <c r="BF180" s="151">
        <v>5.0000000000000001E-3</v>
      </c>
      <c r="BG180" s="151">
        <v>5.0000000000000001E-3</v>
      </c>
      <c r="BH180" s="151">
        <v>8.5000000000000006E-5</v>
      </c>
      <c r="BI180" s="151">
        <v>5.0000000000000001E-3</v>
      </c>
      <c r="BJ180" s="151">
        <v>1E-3</v>
      </c>
      <c r="BK180" s="151">
        <v>1E-3</v>
      </c>
      <c r="BL180" s="151">
        <v>0.13033500000000003</v>
      </c>
      <c r="DJ180" s="151">
        <v>12.5</v>
      </c>
      <c r="DL180" s="151">
        <v>12.5</v>
      </c>
      <c r="DN180" s="137">
        <v>74</v>
      </c>
      <c r="DO180" s="137">
        <v>130</v>
      </c>
      <c r="DR180" s="137">
        <v>7.8</v>
      </c>
      <c r="DY180" s="137">
        <f t="shared" si="2"/>
        <v>1.5848931924611133E-8</v>
      </c>
    </row>
    <row r="181" spans="1:129" ht="14.5" x14ac:dyDescent="0.35">
      <c r="A181" s="137">
        <v>15</v>
      </c>
      <c r="B181" s="137" t="s">
        <v>1214</v>
      </c>
      <c r="C181" s="152">
        <v>43963</v>
      </c>
      <c r="D181" s="137" t="s">
        <v>1299</v>
      </c>
      <c r="E181" s="137" t="s">
        <v>1307</v>
      </c>
      <c r="G181" s="137">
        <v>2015</v>
      </c>
      <c r="H181" s="137">
        <v>10</v>
      </c>
      <c r="I181" s="137" t="s">
        <v>1301</v>
      </c>
      <c r="L181" s="137">
        <v>6.01</v>
      </c>
      <c r="M181" s="137" t="s">
        <v>1291</v>
      </c>
      <c r="N181" s="137" t="s">
        <v>980</v>
      </c>
      <c r="T181" s="137">
        <v>1.1299999999999999</v>
      </c>
      <c r="U181" s="137">
        <v>145.19</v>
      </c>
      <c r="V181" s="137" t="s">
        <v>1190</v>
      </c>
      <c r="W181" s="167" t="s">
        <v>1306</v>
      </c>
      <c r="X181" s="137">
        <v>8.6999999999999993</v>
      </c>
      <c r="AA181" s="151">
        <v>0.05</v>
      </c>
      <c r="AC181" s="137">
        <v>17</v>
      </c>
      <c r="AE181" s="168">
        <v>15</v>
      </c>
      <c r="AH181" s="137">
        <v>8.3000000000000007</v>
      </c>
      <c r="AK181" s="137" t="s">
        <v>34</v>
      </c>
      <c r="AL181" s="137" t="s">
        <v>34</v>
      </c>
      <c r="AM181" s="137">
        <v>33</v>
      </c>
      <c r="AS181" s="137">
        <v>75</v>
      </c>
      <c r="AT181" s="168">
        <v>250</v>
      </c>
      <c r="AV181" s="137">
        <v>0.42</v>
      </c>
      <c r="AW181" s="137">
        <v>0.57999999999999996</v>
      </c>
      <c r="AX181" s="137">
        <v>0.19</v>
      </c>
      <c r="AY181" s="137">
        <v>0.46</v>
      </c>
      <c r="AZ181" s="137">
        <v>1</v>
      </c>
      <c r="BA181" s="151">
        <v>5.0000000000000001E-3</v>
      </c>
      <c r="BB181" s="137">
        <v>0.13</v>
      </c>
      <c r="BC181" s="137">
        <v>0.17</v>
      </c>
      <c r="BD181" s="137">
        <v>1.9E-2</v>
      </c>
      <c r="BE181" s="137">
        <v>0.04</v>
      </c>
      <c r="BF181" s="137">
        <v>1.6E-2</v>
      </c>
      <c r="BG181" s="151">
        <v>5.0000000000000001E-3</v>
      </c>
      <c r="BH181" s="137">
        <v>7.7999999999999996E-3</v>
      </c>
      <c r="BI181" s="151">
        <v>5.0000000000000001E-3</v>
      </c>
      <c r="BJ181" s="137">
        <v>1.2E-2</v>
      </c>
      <c r="BK181" s="151">
        <v>1E-3</v>
      </c>
      <c r="BL181" s="153">
        <v>3.0607999999999995</v>
      </c>
      <c r="DJ181" s="151">
        <v>12.5</v>
      </c>
      <c r="DL181" s="137">
        <v>500</v>
      </c>
      <c r="DN181" s="137">
        <v>720</v>
      </c>
      <c r="DO181" s="137">
        <v>510</v>
      </c>
      <c r="DR181" s="137">
        <v>6.6</v>
      </c>
      <c r="DY181" s="137">
        <f t="shared" si="2"/>
        <v>2.511886431509578E-7</v>
      </c>
    </row>
    <row r="182" spans="1:129" ht="14.5" x14ac:dyDescent="0.35">
      <c r="A182" s="137">
        <v>15</v>
      </c>
      <c r="B182" s="137" t="s">
        <v>1214</v>
      </c>
      <c r="C182" s="152">
        <v>43963</v>
      </c>
      <c r="D182" s="137" t="s">
        <v>1299</v>
      </c>
      <c r="E182" s="137" t="s">
        <v>1307</v>
      </c>
      <c r="G182" s="137">
        <v>2015</v>
      </c>
      <c r="H182" s="137">
        <v>10</v>
      </c>
      <c r="I182" s="137" t="s">
        <v>1301</v>
      </c>
      <c r="M182" s="137" t="s">
        <v>1291</v>
      </c>
      <c r="N182" s="137" t="s">
        <v>980</v>
      </c>
      <c r="V182" s="137" t="s">
        <v>1187</v>
      </c>
      <c r="W182" s="167" t="s">
        <v>1305</v>
      </c>
      <c r="X182" s="137">
        <v>6.9</v>
      </c>
      <c r="AA182" s="151">
        <v>0.05</v>
      </c>
      <c r="AC182" s="137">
        <v>7.8</v>
      </c>
      <c r="AE182" s="168">
        <v>20</v>
      </c>
      <c r="AH182" s="137">
        <v>4.8</v>
      </c>
      <c r="AK182" s="137" t="s">
        <v>34</v>
      </c>
      <c r="AL182" s="137" t="s">
        <v>34</v>
      </c>
      <c r="AM182" s="137">
        <v>7.1</v>
      </c>
      <c r="AS182" s="137">
        <v>18</v>
      </c>
      <c r="AT182" s="168">
        <v>480</v>
      </c>
      <c r="AV182" s="151">
        <v>0.05</v>
      </c>
      <c r="AW182" s="151">
        <v>5.0000000000000001E-3</v>
      </c>
      <c r="AX182" s="151">
        <v>5.0000000000000001E-3</v>
      </c>
      <c r="AY182" s="151">
        <v>5.0000000000000001E-3</v>
      </c>
      <c r="AZ182" s="151">
        <v>2.5000000000000001E-2</v>
      </c>
      <c r="BA182" s="170">
        <v>5.0000000000000001E-3</v>
      </c>
      <c r="BB182" s="151">
        <v>3.2499999999999999E-3</v>
      </c>
      <c r="BC182" s="137">
        <v>1.2E-2</v>
      </c>
      <c r="BD182" s="151">
        <v>5.0000000000000001E-3</v>
      </c>
      <c r="BE182" s="151">
        <v>5.0000000000000001E-3</v>
      </c>
      <c r="BF182" s="151">
        <v>5.0000000000000001E-3</v>
      </c>
      <c r="BG182" s="151">
        <v>5.0000000000000001E-3</v>
      </c>
      <c r="BH182" s="151">
        <v>8.5000000000000006E-5</v>
      </c>
      <c r="BI182" s="151">
        <v>5.0000000000000001E-3</v>
      </c>
      <c r="BJ182" s="151">
        <v>1E-3</v>
      </c>
      <c r="BK182" s="151">
        <v>1E-3</v>
      </c>
      <c r="BL182" s="153">
        <v>0.13733500000000001</v>
      </c>
      <c r="DJ182" s="151">
        <v>12.5</v>
      </c>
      <c r="DL182" s="151">
        <v>12.5</v>
      </c>
      <c r="DN182" s="137">
        <v>30</v>
      </c>
      <c r="DO182" s="137">
        <v>38</v>
      </c>
      <c r="DR182" s="137">
        <v>7.5</v>
      </c>
      <c r="DY182" s="137">
        <f t="shared" si="2"/>
        <v>3.1622776601683699E-8</v>
      </c>
    </row>
    <row r="183" spans="1:129" ht="14.5" x14ac:dyDescent="0.35">
      <c r="A183" s="137">
        <v>15</v>
      </c>
      <c r="B183" s="137" t="s">
        <v>1214</v>
      </c>
      <c r="C183" s="152">
        <v>43963</v>
      </c>
      <c r="D183" s="137" t="s">
        <v>1299</v>
      </c>
      <c r="E183" s="137" t="s">
        <v>1307</v>
      </c>
      <c r="G183" s="137">
        <v>2015</v>
      </c>
      <c r="H183" s="137">
        <v>10</v>
      </c>
      <c r="I183" s="137" t="s">
        <v>1301</v>
      </c>
      <c r="L183" s="137">
        <v>5.1100000000000003</v>
      </c>
      <c r="M183" s="137" t="s">
        <v>1291</v>
      </c>
      <c r="N183" s="137" t="s">
        <v>980</v>
      </c>
      <c r="T183" s="137">
        <v>1.1299999999999999</v>
      </c>
      <c r="U183" s="137">
        <v>146.18</v>
      </c>
      <c r="V183" s="137" t="s">
        <v>1190</v>
      </c>
      <c r="W183" s="167" t="s">
        <v>1306</v>
      </c>
      <c r="X183" s="137">
        <v>6.3</v>
      </c>
      <c r="AA183" s="151">
        <v>0.05</v>
      </c>
      <c r="AC183" s="137">
        <v>6.5</v>
      </c>
      <c r="AE183" s="168">
        <v>9.4</v>
      </c>
      <c r="AH183" s="137">
        <v>2.1</v>
      </c>
      <c r="AK183" s="137" t="s">
        <v>34</v>
      </c>
      <c r="AL183" s="137" t="s">
        <v>34</v>
      </c>
      <c r="AM183" s="137">
        <v>14</v>
      </c>
      <c r="AS183" s="137">
        <v>30</v>
      </c>
      <c r="AT183" s="168">
        <v>270</v>
      </c>
      <c r="AV183" s="137">
        <v>1.8</v>
      </c>
      <c r="AW183" s="137">
        <v>0.86</v>
      </c>
      <c r="AX183" s="137">
        <v>0.2</v>
      </c>
      <c r="AY183" s="137">
        <v>0.55000000000000004</v>
      </c>
      <c r="AZ183" s="137">
        <v>1.6</v>
      </c>
      <c r="BA183" s="168">
        <v>1.7000000000000001E-2</v>
      </c>
      <c r="BB183" s="137">
        <v>0.3</v>
      </c>
      <c r="BC183" s="137">
        <v>0.39</v>
      </c>
      <c r="BD183" s="137">
        <v>7.0000000000000007E-2</v>
      </c>
      <c r="BE183" s="137">
        <v>0.14000000000000001</v>
      </c>
      <c r="BF183" s="137">
        <v>5.3999999999999999E-2</v>
      </c>
      <c r="BG183" s="137">
        <v>2.1000000000000001E-2</v>
      </c>
      <c r="BH183" s="137">
        <v>3.4000000000000002E-2</v>
      </c>
      <c r="BI183" s="151">
        <v>5.0000000000000001E-3</v>
      </c>
      <c r="BJ183" s="137">
        <v>2.8000000000000001E-2</v>
      </c>
      <c r="BK183" s="137">
        <v>1.4E-2</v>
      </c>
      <c r="BL183" s="153">
        <v>6.0829999999999993</v>
      </c>
      <c r="DJ183" s="151">
        <v>12.5</v>
      </c>
      <c r="DL183" s="137">
        <v>340</v>
      </c>
      <c r="DN183" s="137">
        <v>520</v>
      </c>
      <c r="DO183" s="137">
        <v>390</v>
      </c>
      <c r="DR183" s="137">
        <v>6.6</v>
      </c>
      <c r="DY183" s="137">
        <f t="shared" si="2"/>
        <v>2.511886431509578E-7</v>
      </c>
    </row>
    <row r="184" spans="1:129" ht="14.5" x14ac:dyDescent="0.35">
      <c r="A184" s="137">
        <v>15</v>
      </c>
      <c r="B184" s="137" t="s">
        <v>1214</v>
      </c>
      <c r="C184" s="152">
        <v>43963</v>
      </c>
      <c r="D184" s="137" t="s">
        <v>1299</v>
      </c>
      <c r="E184" s="137" t="s">
        <v>1308</v>
      </c>
      <c r="M184" s="137" t="s">
        <v>1258</v>
      </c>
      <c r="N184" s="137" t="s">
        <v>980</v>
      </c>
      <c r="V184" s="137" t="s">
        <v>1187</v>
      </c>
      <c r="W184" s="167" t="s">
        <v>1305</v>
      </c>
      <c r="X184" s="137">
        <v>10</v>
      </c>
      <c r="AA184" s="151">
        <v>0.5</v>
      </c>
      <c r="AC184" s="151">
        <v>5</v>
      </c>
      <c r="AE184" s="168">
        <v>37</v>
      </c>
      <c r="AH184" s="151">
        <v>5</v>
      </c>
      <c r="AK184" s="151">
        <v>0.1</v>
      </c>
      <c r="AL184" s="137" t="s">
        <v>34</v>
      </c>
      <c r="AM184" s="151">
        <v>5</v>
      </c>
      <c r="AS184" s="137">
        <v>10</v>
      </c>
      <c r="AT184" s="168">
        <v>33</v>
      </c>
      <c r="AW184" s="137" t="s">
        <v>34</v>
      </c>
      <c r="AX184" s="137" t="s">
        <v>34</v>
      </c>
      <c r="BA184" s="137" t="s">
        <v>34</v>
      </c>
      <c r="BB184" s="137" t="s">
        <v>34</v>
      </c>
      <c r="BC184" s="137" t="s">
        <v>34</v>
      </c>
      <c r="BD184" s="137" t="s">
        <v>34</v>
      </c>
      <c r="BE184" s="137" t="s">
        <v>34</v>
      </c>
      <c r="BF184" s="137" t="s">
        <v>34</v>
      </c>
      <c r="BG184" s="137" t="s">
        <v>34</v>
      </c>
      <c r="BH184" s="137" t="s">
        <v>34</v>
      </c>
      <c r="BI184" s="137" t="s">
        <v>34</v>
      </c>
      <c r="BJ184" s="137" t="s">
        <v>34</v>
      </c>
      <c r="BK184" s="137" t="s">
        <v>34</v>
      </c>
      <c r="BL184" s="137" t="s">
        <v>34</v>
      </c>
      <c r="DR184" s="137">
        <v>7.25</v>
      </c>
      <c r="DY184" s="137">
        <f t="shared" si="2"/>
        <v>5.6234132519034806E-8</v>
      </c>
    </row>
    <row r="185" spans="1:129" ht="14.5" x14ac:dyDescent="0.35">
      <c r="A185" s="137">
        <v>15</v>
      </c>
      <c r="B185" s="137" t="s">
        <v>1214</v>
      </c>
      <c r="C185" s="152">
        <v>43963</v>
      </c>
      <c r="D185" s="137" t="s">
        <v>1299</v>
      </c>
      <c r="E185" s="137" t="s">
        <v>1308</v>
      </c>
      <c r="M185" s="137" t="s">
        <v>1258</v>
      </c>
      <c r="N185" s="137" t="s">
        <v>980</v>
      </c>
      <c r="T185" s="137">
        <v>1.75</v>
      </c>
      <c r="V185" s="137" t="s">
        <v>1190</v>
      </c>
      <c r="W185" s="167" t="s">
        <v>1306</v>
      </c>
      <c r="X185" s="137">
        <v>11</v>
      </c>
      <c r="AA185" s="151">
        <v>0.5</v>
      </c>
      <c r="AC185" s="151">
        <v>5</v>
      </c>
      <c r="AE185" s="168">
        <v>45</v>
      </c>
      <c r="AH185" s="151">
        <v>5</v>
      </c>
      <c r="AK185" s="151">
        <v>0.1</v>
      </c>
      <c r="AL185" s="137" t="s">
        <v>34</v>
      </c>
      <c r="AM185" s="137">
        <v>69</v>
      </c>
      <c r="AS185" s="137">
        <v>250</v>
      </c>
      <c r="AT185" s="168">
        <v>190</v>
      </c>
      <c r="AW185" s="137" t="s">
        <v>34</v>
      </c>
      <c r="AX185" s="137" t="s">
        <v>34</v>
      </c>
      <c r="BA185" s="137" t="s">
        <v>34</v>
      </c>
      <c r="BB185" s="137" t="s">
        <v>34</v>
      </c>
      <c r="BC185" s="137" t="s">
        <v>34</v>
      </c>
      <c r="BD185" s="137" t="s">
        <v>34</v>
      </c>
      <c r="BE185" s="137" t="s">
        <v>34</v>
      </c>
      <c r="BF185" s="137" t="s">
        <v>34</v>
      </c>
      <c r="BG185" s="137" t="s">
        <v>34</v>
      </c>
      <c r="BH185" s="137" t="s">
        <v>34</v>
      </c>
      <c r="BI185" s="137" t="s">
        <v>34</v>
      </c>
      <c r="BJ185" s="137" t="s">
        <v>34</v>
      </c>
      <c r="BK185" s="137" t="s">
        <v>34</v>
      </c>
      <c r="BL185" s="137" t="s">
        <v>34</v>
      </c>
      <c r="DR185" s="137">
        <v>3.3</v>
      </c>
      <c r="DY185" s="137">
        <f t="shared" si="2"/>
        <v>5.0118723362727209E-4</v>
      </c>
    </row>
    <row r="186" spans="1:129" ht="14.5" x14ac:dyDescent="0.35">
      <c r="A186" s="137">
        <v>15</v>
      </c>
      <c r="B186" s="137" t="s">
        <v>1214</v>
      </c>
      <c r="C186" s="152">
        <v>43963</v>
      </c>
      <c r="D186" s="137" t="s">
        <v>1299</v>
      </c>
      <c r="E186" s="137" t="s">
        <v>1308</v>
      </c>
      <c r="M186" s="137" t="s">
        <v>1258</v>
      </c>
      <c r="N186" s="137" t="s">
        <v>980</v>
      </c>
      <c r="V186" s="137" t="s">
        <v>1187</v>
      </c>
      <c r="W186" s="167" t="s">
        <v>1305</v>
      </c>
      <c r="X186" s="151">
        <v>10</v>
      </c>
      <c r="AA186" s="151">
        <v>1</v>
      </c>
      <c r="AC186" s="151">
        <v>10</v>
      </c>
      <c r="AE186" s="169">
        <v>10</v>
      </c>
      <c r="AH186" s="151">
        <v>10</v>
      </c>
      <c r="AK186" s="137" t="s">
        <v>34</v>
      </c>
      <c r="AL186" s="137">
        <v>11</v>
      </c>
      <c r="AM186" s="151">
        <v>10</v>
      </c>
      <c r="AS186" s="151">
        <v>5</v>
      </c>
      <c r="AT186" s="168">
        <v>41</v>
      </c>
      <c r="AW186" s="137" t="s">
        <v>34</v>
      </c>
      <c r="AX186" s="137" t="s">
        <v>34</v>
      </c>
      <c r="BA186" s="137" t="s">
        <v>34</v>
      </c>
      <c r="BB186" s="137" t="s">
        <v>34</v>
      </c>
      <c r="BC186" s="137" t="s">
        <v>34</v>
      </c>
      <c r="BD186" s="137" t="s">
        <v>34</v>
      </c>
      <c r="BE186" s="137" t="s">
        <v>34</v>
      </c>
      <c r="BF186" s="137" t="s">
        <v>34</v>
      </c>
      <c r="BG186" s="137" t="s">
        <v>34</v>
      </c>
      <c r="BH186" s="137" t="s">
        <v>34</v>
      </c>
      <c r="BI186" s="137" t="s">
        <v>34</v>
      </c>
      <c r="BJ186" s="137" t="s">
        <v>34</v>
      </c>
      <c r="BK186" s="137" t="s">
        <v>34</v>
      </c>
      <c r="BL186" s="137" t="s">
        <v>34</v>
      </c>
      <c r="DR186" s="137">
        <v>7.7</v>
      </c>
      <c r="DY186" s="137">
        <f t="shared" si="2"/>
        <v>1.9952623149688773E-8</v>
      </c>
    </row>
    <row r="187" spans="1:129" ht="14.5" x14ac:dyDescent="0.35">
      <c r="A187" s="137">
        <v>15</v>
      </c>
      <c r="B187" s="137" t="s">
        <v>1214</v>
      </c>
      <c r="C187" s="152">
        <v>43963</v>
      </c>
      <c r="D187" s="137" t="s">
        <v>1299</v>
      </c>
      <c r="E187" s="137" t="s">
        <v>1308</v>
      </c>
      <c r="M187" s="137" t="s">
        <v>1258</v>
      </c>
      <c r="N187" s="137" t="s">
        <v>980</v>
      </c>
      <c r="T187" s="137">
        <v>1.75</v>
      </c>
      <c r="V187" s="137" t="s">
        <v>1190</v>
      </c>
      <c r="W187" s="167" t="s">
        <v>1306</v>
      </c>
      <c r="X187" s="151">
        <v>10</v>
      </c>
      <c r="AA187" s="151">
        <v>1</v>
      </c>
      <c r="AC187" s="151">
        <v>10</v>
      </c>
      <c r="AE187" s="169">
        <v>10</v>
      </c>
      <c r="AH187" s="151">
        <v>10</v>
      </c>
      <c r="AK187" s="137" t="s">
        <v>34</v>
      </c>
      <c r="AL187" s="137">
        <v>10</v>
      </c>
      <c r="AM187" s="151">
        <v>10</v>
      </c>
      <c r="AS187" s="137">
        <v>22</v>
      </c>
      <c r="AT187" s="169">
        <v>20</v>
      </c>
      <c r="AW187" s="137" t="s">
        <v>34</v>
      </c>
      <c r="AX187" s="137" t="s">
        <v>34</v>
      </c>
      <c r="BA187" s="137" t="s">
        <v>34</v>
      </c>
      <c r="BB187" s="137" t="s">
        <v>34</v>
      </c>
      <c r="BC187" s="137" t="s">
        <v>34</v>
      </c>
      <c r="BD187" s="137" t="s">
        <v>34</v>
      </c>
      <c r="BE187" s="137" t="s">
        <v>34</v>
      </c>
      <c r="BF187" s="137" t="s">
        <v>34</v>
      </c>
      <c r="BG187" s="137" t="s">
        <v>34</v>
      </c>
      <c r="BH187" s="137" t="s">
        <v>34</v>
      </c>
      <c r="BI187" s="137" t="s">
        <v>34</v>
      </c>
      <c r="BJ187" s="137" t="s">
        <v>34</v>
      </c>
      <c r="BK187" s="137" t="s">
        <v>34</v>
      </c>
      <c r="BL187" s="137" t="s">
        <v>34</v>
      </c>
      <c r="DR187" s="137">
        <v>5.55</v>
      </c>
      <c r="DY187" s="137">
        <f t="shared" si="2"/>
        <v>2.818382931264453E-6</v>
      </c>
    </row>
    <row r="188" spans="1:129" ht="14.5" x14ac:dyDescent="0.35">
      <c r="A188" s="137">
        <v>15</v>
      </c>
      <c r="B188" s="137" t="s">
        <v>1214</v>
      </c>
      <c r="C188" s="152">
        <v>43963</v>
      </c>
      <c r="D188" s="137" t="s">
        <v>1299</v>
      </c>
      <c r="E188" s="137" t="s">
        <v>1308</v>
      </c>
      <c r="M188" s="137" t="s">
        <v>1258</v>
      </c>
      <c r="N188" s="137" t="s">
        <v>1309</v>
      </c>
      <c r="T188" s="137">
        <v>1.75</v>
      </c>
      <c r="V188" s="137" t="s">
        <v>1193</v>
      </c>
      <c r="W188" s="167" t="s">
        <v>1303</v>
      </c>
      <c r="X188" s="137">
        <v>50</v>
      </c>
      <c r="AA188" s="151">
        <v>1</v>
      </c>
      <c r="AC188" s="151">
        <v>1</v>
      </c>
      <c r="AE188" s="168">
        <v>1700</v>
      </c>
      <c r="AH188" s="151">
        <v>10</v>
      </c>
      <c r="AK188" s="151">
        <v>0.1</v>
      </c>
      <c r="AL188" s="137" t="s">
        <v>34</v>
      </c>
      <c r="AM188" s="137">
        <v>1700</v>
      </c>
      <c r="AS188" s="137">
        <v>240</v>
      </c>
      <c r="AT188" s="168">
        <v>190</v>
      </c>
      <c r="AW188" s="137" t="s">
        <v>34</v>
      </c>
      <c r="AX188" s="137" t="s">
        <v>34</v>
      </c>
      <c r="BA188" s="137" t="s">
        <v>34</v>
      </c>
      <c r="BB188" s="137" t="s">
        <v>34</v>
      </c>
      <c r="BC188" s="137" t="s">
        <v>34</v>
      </c>
      <c r="BD188" s="137" t="s">
        <v>34</v>
      </c>
      <c r="BE188" s="137" t="s">
        <v>34</v>
      </c>
      <c r="BF188" s="137" t="s">
        <v>34</v>
      </c>
      <c r="BG188" s="137" t="s">
        <v>34</v>
      </c>
      <c r="BH188" s="137" t="s">
        <v>34</v>
      </c>
      <c r="BI188" s="137" t="s">
        <v>34</v>
      </c>
      <c r="BJ188" s="137" t="s">
        <v>34</v>
      </c>
      <c r="BK188" s="137" t="s">
        <v>34</v>
      </c>
      <c r="BL188" s="137" t="s">
        <v>34</v>
      </c>
      <c r="DR188" s="137">
        <v>8</v>
      </c>
      <c r="DY188" s="137">
        <f t="shared" si="2"/>
        <v>1E-8</v>
      </c>
    </row>
    <row r="189" spans="1:129" ht="14.5" x14ac:dyDescent="0.35">
      <c r="A189" s="137">
        <v>15</v>
      </c>
      <c r="B189" s="137" t="s">
        <v>1214</v>
      </c>
      <c r="C189" s="152">
        <v>43963</v>
      </c>
      <c r="D189" s="137" t="s">
        <v>1299</v>
      </c>
      <c r="E189" s="137" t="s">
        <v>1308</v>
      </c>
      <c r="M189" s="137" t="s">
        <v>1258</v>
      </c>
      <c r="N189" s="137" t="s">
        <v>1309</v>
      </c>
      <c r="T189" s="137">
        <v>1.75</v>
      </c>
      <c r="V189" s="137" t="s">
        <v>1193</v>
      </c>
      <c r="W189" s="167" t="s">
        <v>1303</v>
      </c>
      <c r="X189" s="137">
        <v>43</v>
      </c>
      <c r="AA189" s="151">
        <v>1</v>
      </c>
      <c r="AC189" s="151">
        <v>10</v>
      </c>
      <c r="AE189" s="168">
        <v>1900</v>
      </c>
      <c r="AH189" s="151">
        <v>10</v>
      </c>
      <c r="AK189" s="151">
        <v>0.1</v>
      </c>
      <c r="AL189" s="137" t="s">
        <v>34</v>
      </c>
      <c r="AM189" s="137">
        <v>3600</v>
      </c>
      <c r="AS189" s="137">
        <v>240</v>
      </c>
      <c r="AT189" s="168">
        <v>260</v>
      </c>
      <c r="AW189" s="137" t="s">
        <v>34</v>
      </c>
      <c r="AX189" s="137" t="s">
        <v>34</v>
      </c>
      <c r="BA189" s="137" t="s">
        <v>34</v>
      </c>
      <c r="BB189" s="137" t="s">
        <v>34</v>
      </c>
      <c r="BC189" s="137" t="s">
        <v>34</v>
      </c>
      <c r="BD189" s="137" t="s">
        <v>34</v>
      </c>
      <c r="BE189" s="137" t="s">
        <v>34</v>
      </c>
      <c r="BF189" s="137" t="s">
        <v>34</v>
      </c>
      <c r="BG189" s="137" t="s">
        <v>34</v>
      </c>
      <c r="BH189" s="137" t="s">
        <v>34</v>
      </c>
      <c r="BI189" s="137" t="s">
        <v>34</v>
      </c>
      <c r="BJ189" s="137" t="s">
        <v>34</v>
      </c>
      <c r="BK189" s="137" t="s">
        <v>34</v>
      </c>
      <c r="BL189" s="137" t="s">
        <v>34</v>
      </c>
      <c r="DR189" s="137">
        <v>7.6</v>
      </c>
      <c r="DY189" s="137">
        <f t="shared" si="2"/>
        <v>2.5118864315095751E-8</v>
      </c>
    </row>
    <row r="190" spans="1:129" ht="14.5" x14ac:dyDescent="0.35">
      <c r="A190" s="137">
        <v>15</v>
      </c>
      <c r="B190" s="137" t="s">
        <v>1214</v>
      </c>
      <c r="C190" s="152">
        <v>43963</v>
      </c>
      <c r="D190" s="137" t="s">
        <v>1299</v>
      </c>
      <c r="E190" s="137" t="s">
        <v>1308</v>
      </c>
      <c r="M190" s="137" t="s">
        <v>1258</v>
      </c>
      <c r="N190" s="137" t="s">
        <v>1309</v>
      </c>
      <c r="T190" s="137">
        <v>1.75</v>
      </c>
      <c r="V190" s="137" t="s">
        <v>1193</v>
      </c>
      <c r="W190" s="167" t="s">
        <v>1303</v>
      </c>
      <c r="X190" s="137">
        <v>31</v>
      </c>
      <c r="AA190" s="151">
        <v>1</v>
      </c>
      <c r="AC190" s="151">
        <v>10</v>
      </c>
      <c r="AE190" s="168">
        <v>1100</v>
      </c>
      <c r="AH190" s="151">
        <v>10</v>
      </c>
      <c r="AK190" s="151">
        <v>0.1</v>
      </c>
      <c r="AL190" s="137" t="s">
        <v>34</v>
      </c>
      <c r="AM190" s="137">
        <v>4800</v>
      </c>
      <c r="AS190" s="137">
        <v>220</v>
      </c>
      <c r="AT190" s="168">
        <v>390</v>
      </c>
      <c r="AW190" s="137" t="s">
        <v>34</v>
      </c>
      <c r="AX190" s="137" t="s">
        <v>34</v>
      </c>
      <c r="BA190" s="137" t="s">
        <v>34</v>
      </c>
      <c r="BB190" s="137" t="s">
        <v>34</v>
      </c>
      <c r="BC190" s="137" t="s">
        <v>34</v>
      </c>
      <c r="BD190" s="137" t="s">
        <v>34</v>
      </c>
      <c r="BE190" s="137" t="s">
        <v>34</v>
      </c>
      <c r="BF190" s="137" t="s">
        <v>34</v>
      </c>
      <c r="BG190" s="137" t="s">
        <v>34</v>
      </c>
      <c r="BH190" s="137" t="s">
        <v>34</v>
      </c>
      <c r="BI190" s="137" t="s">
        <v>34</v>
      </c>
      <c r="BJ190" s="137" t="s">
        <v>34</v>
      </c>
      <c r="BK190" s="137" t="s">
        <v>34</v>
      </c>
      <c r="BL190" s="137" t="s">
        <v>34</v>
      </c>
      <c r="DR190" s="137">
        <v>6.95</v>
      </c>
      <c r="DY190" s="137">
        <f t="shared" si="2"/>
        <v>1.1220184543019621E-7</v>
      </c>
    </row>
    <row r="191" spans="1:129" ht="14.5" x14ac:dyDescent="0.35">
      <c r="A191" s="137">
        <v>15</v>
      </c>
      <c r="B191" s="137" t="s">
        <v>1214</v>
      </c>
      <c r="C191" s="152">
        <v>43963</v>
      </c>
      <c r="D191" s="137" t="s">
        <v>1299</v>
      </c>
      <c r="E191" s="137" t="s">
        <v>1308</v>
      </c>
      <c r="M191" s="137" t="s">
        <v>1258</v>
      </c>
      <c r="N191" s="137" t="s">
        <v>1309</v>
      </c>
      <c r="T191" s="137">
        <v>1.75</v>
      </c>
      <c r="V191" s="137" t="s">
        <v>1193</v>
      </c>
      <c r="W191" s="167" t="s">
        <v>1303</v>
      </c>
      <c r="X191" s="151">
        <v>10</v>
      </c>
      <c r="AA191" s="151">
        <v>1</v>
      </c>
      <c r="AC191" s="151">
        <v>10</v>
      </c>
      <c r="AE191" s="168">
        <v>420</v>
      </c>
      <c r="AH191" s="151">
        <v>10</v>
      </c>
      <c r="AK191" s="137" t="s">
        <v>34</v>
      </c>
      <c r="AL191" s="137">
        <v>66</v>
      </c>
      <c r="AM191" s="137">
        <v>390</v>
      </c>
      <c r="AS191" s="137">
        <v>3000</v>
      </c>
      <c r="AT191" s="168">
        <v>420</v>
      </c>
      <c r="AW191" s="137" t="s">
        <v>34</v>
      </c>
      <c r="AX191" s="137" t="s">
        <v>34</v>
      </c>
      <c r="BA191" s="137" t="s">
        <v>34</v>
      </c>
      <c r="BB191" s="137" t="s">
        <v>34</v>
      </c>
      <c r="BC191" s="137" t="s">
        <v>34</v>
      </c>
      <c r="BD191" s="137" t="s">
        <v>34</v>
      </c>
      <c r="BE191" s="137" t="s">
        <v>34</v>
      </c>
      <c r="BF191" s="137" t="s">
        <v>34</v>
      </c>
      <c r="BG191" s="137" t="s">
        <v>34</v>
      </c>
      <c r="BH191" s="137" t="s">
        <v>34</v>
      </c>
      <c r="BI191" s="137" t="s">
        <v>34</v>
      </c>
      <c r="BJ191" s="137" t="s">
        <v>34</v>
      </c>
      <c r="BK191" s="137" t="s">
        <v>34</v>
      </c>
      <c r="BL191" s="137" t="s">
        <v>34</v>
      </c>
      <c r="DR191" s="137">
        <v>8.1999999999999993</v>
      </c>
      <c r="DY191" s="137">
        <f t="shared" si="2"/>
        <v>6.3095734448019329E-9</v>
      </c>
    </row>
    <row r="192" spans="1:129" ht="14.5" x14ac:dyDescent="0.35">
      <c r="A192" s="137">
        <v>15</v>
      </c>
      <c r="B192" s="137" t="s">
        <v>1214</v>
      </c>
      <c r="C192" s="152">
        <v>43963</v>
      </c>
      <c r="D192" s="137" t="s">
        <v>1299</v>
      </c>
      <c r="E192" s="137" t="s">
        <v>1310</v>
      </c>
      <c r="M192" s="137" t="s">
        <v>1311</v>
      </c>
      <c r="N192" s="137" t="s">
        <v>980</v>
      </c>
      <c r="V192" s="137" t="s">
        <v>1187</v>
      </c>
      <c r="W192" s="167" t="s">
        <v>1305</v>
      </c>
      <c r="X192" s="151">
        <v>5</v>
      </c>
      <c r="AA192" s="151">
        <v>5</v>
      </c>
      <c r="AC192" s="151">
        <v>5</v>
      </c>
      <c r="AE192" s="169">
        <v>5</v>
      </c>
      <c r="AH192" s="151">
        <v>5</v>
      </c>
      <c r="AK192" s="137" t="s">
        <v>34</v>
      </c>
      <c r="AL192" s="137" t="s">
        <v>34</v>
      </c>
      <c r="AM192" s="151">
        <v>5</v>
      </c>
      <c r="AS192" s="137" t="s">
        <v>34</v>
      </c>
      <c r="AT192" s="169">
        <v>5</v>
      </c>
      <c r="AV192" s="151">
        <v>1</v>
      </c>
      <c r="AW192" s="151">
        <v>2</v>
      </c>
      <c r="AX192" s="151">
        <v>0.03</v>
      </c>
      <c r="AY192" s="151">
        <v>1</v>
      </c>
      <c r="AZ192" s="151">
        <v>0.05</v>
      </c>
      <c r="BA192" s="169">
        <v>0.5</v>
      </c>
      <c r="BB192" s="151">
        <v>3.15E-3</v>
      </c>
      <c r="BC192" s="164">
        <v>0.02</v>
      </c>
      <c r="BD192" s="151">
        <v>0.15</v>
      </c>
      <c r="BE192" s="151">
        <v>0.5</v>
      </c>
      <c r="BF192" s="151">
        <v>8.5000000000000006E-5</v>
      </c>
      <c r="BG192" s="151">
        <v>8.5000000000000006E-5</v>
      </c>
      <c r="BH192" s="151">
        <v>8.5000000000000006E-5</v>
      </c>
      <c r="BI192" s="151">
        <v>0.25</v>
      </c>
      <c r="BJ192" s="151">
        <v>8.5000000000000006E-5</v>
      </c>
      <c r="BK192" s="151">
        <v>1</v>
      </c>
      <c r="BL192" s="137" t="s">
        <v>34</v>
      </c>
      <c r="DR192" s="137">
        <v>7.9</v>
      </c>
      <c r="DY192" s="137">
        <f t="shared" si="2"/>
        <v>1.2589254117941638E-8</v>
      </c>
    </row>
    <row r="193" spans="1:129" ht="14.5" x14ac:dyDescent="0.35">
      <c r="A193" s="137">
        <v>15</v>
      </c>
      <c r="B193" s="137" t="s">
        <v>1214</v>
      </c>
      <c r="C193" s="152">
        <v>43963</v>
      </c>
      <c r="D193" s="137" t="s">
        <v>1299</v>
      </c>
      <c r="E193" s="137" t="s">
        <v>1310</v>
      </c>
      <c r="M193" s="137" t="s">
        <v>1311</v>
      </c>
      <c r="N193" s="137" t="s">
        <v>980</v>
      </c>
      <c r="V193" s="137" t="s">
        <v>1190</v>
      </c>
      <c r="W193" s="167" t="s">
        <v>1306</v>
      </c>
      <c r="X193" s="151">
        <v>5</v>
      </c>
      <c r="AA193" s="151">
        <v>5</v>
      </c>
      <c r="AC193" s="151">
        <v>5</v>
      </c>
      <c r="AE193" s="169">
        <v>5</v>
      </c>
      <c r="AH193" s="151">
        <v>5</v>
      </c>
      <c r="AK193" s="137" t="s">
        <v>34</v>
      </c>
      <c r="AL193" s="137" t="s">
        <v>34</v>
      </c>
      <c r="AM193" s="151">
        <v>5</v>
      </c>
      <c r="AS193" s="137" t="s">
        <v>34</v>
      </c>
      <c r="AT193" s="169">
        <v>5</v>
      </c>
      <c r="AV193" s="137">
        <v>0.45</v>
      </c>
      <c r="AW193" s="151">
        <v>2</v>
      </c>
      <c r="AX193" s="151">
        <v>0.03</v>
      </c>
      <c r="AY193" s="151">
        <v>1</v>
      </c>
      <c r="AZ193" s="137">
        <v>0.7</v>
      </c>
      <c r="BA193" s="168">
        <v>0.79</v>
      </c>
      <c r="BB193" s="151">
        <v>3.15E-3</v>
      </c>
      <c r="BC193" s="164">
        <v>1</v>
      </c>
      <c r="BD193" s="151">
        <v>0.15</v>
      </c>
      <c r="BE193" s="151">
        <v>0.5</v>
      </c>
      <c r="BF193" s="151">
        <v>8.5000000000000006E-5</v>
      </c>
      <c r="BG193" s="151">
        <v>8.5000000000000006E-5</v>
      </c>
      <c r="BH193" s="151">
        <v>8.5000000000000006E-5</v>
      </c>
      <c r="BI193" s="151">
        <v>0.25</v>
      </c>
      <c r="BJ193" s="151">
        <v>8.5000000000000006E-5</v>
      </c>
      <c r="BK193" s="151">
        <v>1</v>
      </c>
      <c r="BL193" s="137" t="s">
        <v>34</v>
      </c>
      <c r="DR193" s="137">
        <v>6</v>
      </c>
      <c r="DY193" s="137">
        <f t="shared" si="2"/>
        <v>9.9999999999999995E-7</v>
      </c>
    </row>
    <row r="194" spans="1:129" ht="14.5" x14ac:dyDescent="0.35">
      <c r="A194" s="137">
        <v>15</v>
      </c>
      <c r="B194" s="137" t="s">
        <v>1214</v>
      </c>
      <c r="C194" s="152">
        <v>43963</v>
      </c>
      <c r="D194" s="137" t="s">
        <v>1299</v>
      </c>
      <c r="E194" s="137" t="s">
        <v>1312</v>
      </c>
      <c r="M194" s="137" t="s">
        <v>1311</v>
      </c>
      <c r="N194" s="137" t="s">
        <v>980</v>
      </c>
      <c r="V194" s="137" t="s">
        <v>1187</v>
      </c>
      <c r="W194" s="167" t="s">
        <v>1305</v>
      </c>
      <c r="X194" s="151">
        <v>5</v>
      </c>
      <c r="AA194" s="151">
        <v>5</v>
      </c>
      <c r="AC194" s="151">
        <v>5</v>
      </c>
      <c r="AE194" s="169">
        <v>5</v>
      </c>
      <c r="AH194" s="151">
        <v>5</v>
      </c>
      <c r="AK194" s="137" t="s">
        <v>34</v>
      </c>
      <c r="AL194" s="137" t="s">
        <v>34</v>
      </c>
      <c r="AM194" s="151">
        <v>5</v>
      </c>
      <c r="AS194" s="137" t="s">
        <v>34</v>
      </c>
      <c r="AT194" s="169">
        <v>5</v>
      </c>
      <c r="AV194" s="151">
        <v>9.5000000000000001E-2</v>
      </c>
      <c r="AW194" s="151">
        <v>3.5000000000000003E-2</v>
      </c>
      <c r="AX194" s="151">
        <v>0.03</v>
      </c>
      <c r="AY194" s="151">
        <v>8.5000000000000006E-2</v>
      </c>
      <c r="AZ194" s="151">
        <v>0.1</v>
      </c>
      <c r="BA194" s="169">
        <v>0.04</v>
      </c>
      <c r="BB194" s="151">
        <v>0.08</v>
      </c>
      <c r="BC194" s="164">
        <v>0.105</v>
      </c>
      <c r="BD194" s="151">
        <v>4.4999999999999998E-2</v>
      </c>
      <c r="BE194" s="151">
        <v>7.0000000000000007E-2</v>
      </c>
      <c r="BF194" s="151">
        <v>5.5E-2</v>
      </c>
      <c r="BG194" s="151">
        <v>6.5000000000000002E-2</v>
      </c>
      <c r="BH194" s="151">
        <v>0.05</v>
      </c>
      <c r="BI194" s="151">
        <v>7.4999999999999997E-2</v>
      </c>
      <c r="BJ194" s="151">
        <v>0.06</v>
      </c>
      <c r="BK194" s="151">
        <v>0.09</v>
      </c>
      <c r="DR194" s="137">
        <v>7.27</v>
      </c>
      <c r="DY194" s="137">
        <f t="shared" si="2"/>
        <v>5.3703179637025192E-8</v>
      </c>
    </row>
    <row r="195" spans="1:129" ht="14.5" x14ac:dyDescent="0.35">
      <c r="A195" s="137">
        <v>15</v>
      </c>
      <c r="B195" s="137" t="s">
        <v>1214</v>
      </c>
      <c r="C195" s="152">
        <v>43963</v>
      </c>
      <c r="D195" s="137" t="s">
        <v>1299</v>
      </c>
      <c r="E195" s="137" t="s">
        <v>1312</v>
      </c>
      <c r="M195" s="137" t="s">
        <v>1311</v>
      </c>
      <c r="N195" s="137" t="s">
        <v>980</v>
      </c>
      <c r="V195" s="137" t="s">
        <v>1190</v>
      </c>
      <c r="W195" s="167" t="s">
        <v>1306</v>
      </c>
      <c r="X195" s="151">
        <v>5</v>
      </c>
      <c r="AA195" s="151">
        <v>5</v>
      </c>
      <c r="AC195" s="151">
        <v>5</v>
      </c>
      <c r="AE195" s="169">
        <v>5</v>
      </c>
      <c r="AH195" s="151">
        <v>5</v>
      </c>
      <c r="AK195" s="137" t="s">
        <v>34</v>
      </c>
      <c r="AL195" s="137" t="s">
        <v>34</v>
      </c>
      <c r="AM195" s="137">
        <v>20</v>
      </c>
      <c r="AS195" s="137" t="s">
        <v>34</v>
      </c>
      <c r="AT195" s="168">
        <v>100</v>
      </c>
      <c r="AV195" s="137">
        <v>0.95</v>
      </c>
      <c r="AW195" s="137">
        <v>0.01</v>
      </c>
      <c r="AX195" s="137">
        <v>0.04</v>
      </c>
      <c r="AY195" s="137">
        <v>0.25</v>
      </c>
      <c r="AZ195" s="137">
        <v>0.86</v>
      </c>
      <c r="BA195" s="168">
        <v>0.01</v>
      </c>
      <c r="BB195" s="137">
        <v>0.04</v>
      </c>
      <c r="BC195" s="171">
        <v>0.03</v>
      </c>
      <c r="BD195" s="151">
        <v>0.03</v>
      </c>
      <c r="BE195" s="137">
        <v>0.05</v>
      </c>
      <c r="BF195" s="151">
        <v>0.04</v>
      </c>
      <c r="BH195" s="151">
        <v>3.5000000000000003E-2</v>
      </c>
      <c r="BI195" s="151">
        <v>0.25</v>
      </c>
      <c r="BJ195" s="151">
        <v>4.4999999999999998E-2</v>
      </c>
      <c r="BK195" s="151">
        <v>1</v>
      </c>
      <c r="BL195" s="137">
        <v>2.2400000000000002</v>
      </c>
      <c r="DR195" s="137">
        <v>6.33</v>
      </c>
      <c r="DY195" s="137">
        <f t="shared" si="2"/>
        <v>4.6773514128719735E-7</v>
      </c>
    </row>
    <row r="196" spans="1:129" ht="14.5" x14ac:dyDescent="0.35">
      <c r="A196" s="137">
        <v>15</v>
      </c>
      <c r="B196" s="137" t="s">
        <v>1214</v>
      </c>
      <c r="C196" s="152">
        <v>43963</v>
      </c>
      <c r="D196" s="137" t="s">
        <v>1299</v>
      </c>
      <c r="E196" s="137" t="s">
        <v>1312</v>
      </c>
      <c r="M196" s="137" t="s">
        <v>1311</v>
      </c>
      <c r="N196" s="137" t="s">
        <v>980</v>
      </c>
      <c r="V196" s="137" t="s">
        <v>1187</v>
      </c>
      <c r="W196" s="167" t="s">
        <v>1305</v>
      </c>
      <c r="X196" s="151">
        <v>5</v>
      </c>
      <c r="AA196" s="151">
        <v>5</v>
      </c>
      <c r="AC196" s="151">
        <v>5</v>
      </c>
      <c r="AE196" s="169">
        <v>5</v>
      </c>
      <c r="AH196" s="151">
        <v>5</v>
      </c>
      <c r="AK196" s="137" t="s">
        <v>34</v>
      </c>
      <c r="AL196" s="137" t="s">
        <v>34</v>
      </c>
      <c r="AM196" s="151">
        <v>5</v>
      </c>
      <c r="AS196" s="137" t="s">
        <v>34</v>
      </c>
      <c r="AT196" s="169">
        <v>5</v>
      </c>
      <c r="AV196" s="151">
        <v>1</v>
      </c>
      <c r="AW196" s="151">
        <v>2</v>
      </c>
      <c r="AX196" s="151">
        <v>0.03</v>
      </c>
      <c r="AY196" s="151">
        <v>1</v>
      </c>
      <c r="AZ196" s="151">
        <v>0.05</v>
      </c>
      <c r="BA196" s="169">
        <v>0.05</v>
      </c>
      <c r="BB196" s="151">
        <v>3.15E-3</v>
      </c>
      <c r="BC196" s="164">
        <v>0.02</v>
      </c>
      <c r="BD196" s="151">
        <v>0.15</v>
      </c>
      <c r="BE196" s="151">
        <v>0.5</v>
      </c>
      <c r="BF196" s="151">
        <v>8.5000000000000006E-5</v>
      </c>
      <c r="BG196" s="151">
        <v>8.5000000000000006E-5</v>
      </c>
      <c r="BH196" s="151">
        <v>8.5000000000000006E-5</v>
      </c>
      <c r="BI196" s="151">
        <v>0.25</v>
      </c>
      <c r="BJ196" s="151">
        <v>8.5000000000000006E-5</v>
      </c>
      <c r="BK196" s="151">
        <v>1</v>
      </c>
      <c r="DR196" s="137">
        <v>7.27</v>
      </c>
      <c r="DY196" s="137">
        <f t="shared" ref="DY196:DY249" si="9">10^-DR196</f>
        <v>5.3703179637025192E-8</v>
      </c>
    </row>
    <row r="197" spans="1:129" ht="14.5" x14ac:dyDescent="0.35">
      <c r="A197" s="137">
        <v>15</v>
      </c>
      <c r="B197" s="137" t="s">
        <v>1214</v>
      </c>
      <c r="C197" s="152">
        <v>43963</v>
      </c>
      <c r="D197" s="137" t="s">
        <v>1299</v>
      </c>
      <c r="E197" s="137" t="s">
        <v>1312</v>
      </c>
      <c r="M197" s="137" t="s">
        <v>1311</v>
      </c>
      <c r="N197" s="137" t="s">
        <v>980</v>
      </c>
      <c r="V197" s="137" t="s">
        <v>1190</v>
      </c>
      <c r="W197" s="167" t="s">
        <v>1306</v>
      </c>
      <c r="X197" s="151">
        <v>5</v>
      </c>
      <c r="AA197" s="151">
        <v>5</v>
      </c>
      <c r="AC197" s="151">
        <v>5</v>
      </c>
      <c r="AE197" s="169">
        <v>5</v>
      </c>
      <c r="AH197" s="151">
        <v>5</v>
      </c>
      <c r="AK197" s="137" t="s">
        <v>34</v>
      </c>
      <c r="AL197" s="137" t="s">
        <v>34</v>
      </c>
      <c r="AM197" s="137">
        <v>40</v>
      </c>
      <c r="AS197" s="137" t="s">
        <v>34</v>
      </c>
      <c r="AT197" s="168">
        <v>40</v>
      </c>
      <c r="AV197" s="137">
        <v>1.2</v>
      </c>
      <c r="AW197" s="137">
        <v>0.01</v>
      </c>
      <c r="AX197" s="137">
        <v>0.06</v>
      </c>
      <c r="AY197" s="137">
        <v>0.22</v>
      </c>
      <c r="AZ197" s="137">
        <v>0.79</v>
      </c>
      <c r="BA197" s="168">
        <v>0.01</v>
      </c>
      <c r="BB197" s="137">
        <v>0.04</v>
      </c>
      <c r="BC197" s="171">
        <v>0.05</v>
      </c>
      <c r="BD197" s="137">
        <v>0.01</v>
      </c>
      <c r="BE197" s="137">
        <v>0.03</v>
      </c>
      <c r="BF197" s="151">
        <v>3.5000000000000003E-2</v>
      </c>
      <c r="BG197" s="151">
        <v>4.4999999999999998E-2</v>
      </c>
      <c r="BH197" s="151">
        <v>0.03</v>
      </c>
      <c r="BI197" s="151">
        <v>0.25</v>
      </c>
      <c r="BJ197" s="151">
        <v>0.04</v>
      </c>
      <c r="BK197" s="151">
        <v>1</v>
      </c>
      <c r="BL197" s="137">
        <v>2.42</v>
      </c>
      <c r="DR197" s="137">
        <v>6.34</v>
      </c>
      <c r="DY197" s="137">
        <f t="shared" si="9"/>
        <v>4.5708818961487426E-7</v>
      </c>
    </row>
    <row r="198" spans="1:129" ht="14.5" x14ac:dyDescent="0.35">
      <c r="A198" s="137">
        <v>15</v>
      </c>
      <c r="B198" s="137" t="s">
        <v>1214</v>
      </c>
      <c r="C198" s="152">
        <v>43963</v>
      </c>
      <c r="D198" s="137" t="s">
        <v>1299</v>
      </c>
      <c r="E198" s="137" t="s">
        <v>1312</v>
      </c>
      <c r="M198" s="137" t="s">
        <v>1311</v>
      </c>
      <c r="N198" s="137" t="s">
        <v>980</v>
      </c>
      <c r="V198" s="137" t="s">
        <v>1187</v>
      </c>
      <c r="W198" s="167" t="s">
        <v>1305</v>
      </c>
      <c r="X198" s="151">
        <v>5</v>
      </c>
      <c r="AA198" s="151">
        <v>5</v>
      </c>
      <c r="AC198" s="151">
        <v>5</v>
      </c>
      <c r="AE198" s="170">
        <v>5</v>
      </c>
      <c r="AH198" s="151">
        <v>5</v>
      </c>
      <c r="AK198" s="137" t="s">
        <v>34</v>
      </c>
      <c r="AL198" s="137" t="s">
        <v>34</v>
      </c>
      <c r="AM198" s="151">
        <v>5</v>
      </c>
      <c r="AS198" s="137" t="s">
        <v>34</v>
      </c>
      <c r="AT198" s="170">
        <v>5</v>
      </c>
      <c r="AV198" s="151">
        <v>1</v>
      </c>
      <c r="AW198" s="151">
        <v>2</v>
      </c>
      <c r="AX198" s="151">
        <v>0.03</v>
      </c>
      <c r="AY198" s="151">
        <v>1</v>
      </c>
      <c r="AZ198" s="151">
        <v>0.05</v>
      </c>
      <c r="BA198" s="170">
        <v>0.05</v>
      </c>
      <c r="BB198" s="151">
        <v>3.15E-3</v>
      </c>
      <c r="BC198" s="164">
        <v>0.02</v>
      </c>
      <c r="BD198" s="151">
        <v>0.15</v>
      </c>
      <c r="BE198" s="151">
        <v>0.5</v>
      </c>
      <c r="BF198" s="151">
        <v>8.5000000000000006E-5</v>
      </c>
      <c r="BG198" s="151">
        <v>8.5000000000000006E-5</v>
      </c>
      <c r="BH198" s="151">
        <v>8.5000000000000006E-5</v>
      </c>
      <c r="BI198" s="151">
        <v>0.25</v>
      </c>
      <c r="BJ198" s="151">
        <v>8.5000000000000006E-5</v>
      </c>
      <c r="BK198" s="151">
        <v>1</v>
      </c>
      <c r="DR198" s="137">
        <v>7.27</v>
      </c>
      <c r="DY198" s="137">
        <f t="shared" si="9"/>
        <v>5.3703179637025192E-8</v>
      </c>
    </row>
    <row r="199" spans="1:129" ht="14.5" x14ac:dyDescent="0.35">
      <c r="A199" s="137">
        <v>15</v>
      </c>
      <c r="B199" s="137" t="s">
        <v>1214</v>
      </c>
      <c r="C199" s="152">
        <v>43964</v>
      </c>
      <c r="D199" s="137" t="s">
        <v>1313</v>
      </c>
      <c r="E199" s="137" t="s">
        <v>1312</v>
      </c>
      <c r="M199" s="137" t="s">
        <v>1311</v>
      </c>
      <c r="N199" s="137" t="s">
        <v>980</v>
      </c>
      <c r="V199" s="137" t="s">
        <v>1190</v>
      </c>
      <c r="W199" s="167" t="s">
        <v>1306</v>
      </c>
      <c r="X199" s="151">
        <v>5</v>
      </c>
      <c r="AA199" s="151">
        <v>5</v>
      </c>
      <c r="AC199" s="151">
        <v>5</v>
      </c>
      <c r="AE199" s="172">
        <v>10</v>
      </c>
      <c r="AH199" s="137">
        <v>10</v>
      </c>
      <c r="AK199" s="137" t="s">
        <v>34</v>
      </c>
      <c r="AL199" s="137" t="s">
        <v>34</v>
      </c>
      <c r="AM199" s="137">
        <v>10</v>
      </c>
      <c r="AS199" s="137" t="s">
        <v>34</v>
      </c>
      <c r="AT199" s="172">
        <v>30</v>
      </c>
      <c r="AV199" s="137">
        <v>1.1000000000000001</v>
      </c>
      <c r="AW199" s="137">
        <v>0.02</v>
      </c>
      <c r="AX199" s="137">
        <v>0.06</v>
      </c>
      <c r="AY199" s="137">
        <v>0.16</v>
      </c>
      <c r="AZ199" s="137">
        <v>0.56000000000000005</v>
      </c>
      <c r="BA199" s="170">
        <v>0.03</v>
      </c>
      <c r="BB199" s="137">
        <v>0.02</v>
      </c>
      <c r="BC199" s="171">
        <v>0.04</v>
      </c>
      <c r="BD199" s="151">
        <v>3.5000000000000003E-2</v>
      </c>
      <c r="BE199" s="137">
        <v>0.03</v>
      </c>
      <c r="BF199" s="151">
        <v>4.4999999999999998E-2</v>
      </c>
      <c r="BG199" s="151">
        <v>5.5E-2</v>
      </c>
      <c r="BH199" s="151">
        <v>0.04</v>
      </c>
      <c r="BI199" s="151">
        <v>0.25</v>
      </c>
      <c r="BJ199" s="151">
        <v>0.05</v>
      </c>
      <c r="BK199" s="151">
        <v>1</v>
      </c>
      <c r="BL199" s="137">
        <v>1.99</v>
      </c>
      <c r="DR199" s="137">
        <v>6.36</v>
      </c>
      <c r="DY199" s="137">
        <f t="shared" si="9"/>
        <v>4.365158322401653E-7</v>
      </c>
    </row>
    <row r="200" spans="1:129" s="171" customFormat="1" ht="14.5" x14ac:dyDescent="0.35">
      <c r="A200" s="137">
        <v>6</v>
      </c>
      <c r="B200" s="137" t="s">
        <v>1214</v>
      </c>
      <c r="C200" s="152">
        <v>43965</v>
      </c>
      <c r="D200" s="155" t="s">
        <v>1051</v>
      </c>
      <c r="E200" s="155"/>
      <c r="F200" s="155"/>
      <c r="G200" s="155">
        <v>2004</v>
      </c>
      <c r="H200" s="155">
        <v>2</v>
      </c>
      <c r="I200" s="155" t="s">
        <v>1241</v>
      </c>
      <c r="J200" s="155"/>
      <c r="K200" s="155"/>
      <c r="L200" s="155"/>
      <c r="M200" s="155"/>
      <c r="N200" s="155"/>
      <c r="O200" s="155"/>
      <c r="P200" s="155"/>
      <c r="Q200" s="155"/>
      <c r="R200" s="155"/>
      <c r="V200" s="137" t="s">
        <v>1235</v>
      </c>
      <c r="W200" s="167" t="s">
        <v>1314</v>
      </c>
      <c r="Z200" s="171">
        <v>17</v>
      </c>
      <c r="AB200" s="171">
        <v>339000</v>
      </c>
      <c r="AG200" s="171">
        <v>148</v>
      </c>
      <c r="AI200" s="137"/>
      <c r="AJ200" s="171">
        <v>994000</v>
      </c>
      <c r="AN200" s="171">
        <v>280000</v>
      </c>
      <c r="AQ200" s="171">
        <v>6392</v>
      </c>
      <c r="AU200" s="171">
        <v>2161</v>
      </c>
      <c r="AW200" s="173">
        <v>1.5E-3</v>
      </c>
      <c r="AX200" s="173">
        <v>7.4999999999999997E-3</v>
      </c>
      <c r="AY200" s="173">
        <v>2.6000000000000002E-2</v>
      </c>
      <c r="AZ200" s="174">
        <v>0.14799999999999999</v>
      </c>
      <c r="BA200" s="173">
        <v>1.2500000000000001E-2</v>
      </c>
      <c r="BB200" s="174">
        <v>2.9000000000000001E-2</v>
      </c>
      <c r="BC200" s="174">
        <v>2.5000000000000001E-2</v>
      </c>
      <c r="BD200" s="174">
        <v>3.0000000000000001E-3</v>
      </c>
      <c r="BE200" s="174">
        <v>7.0000000000000001E-3</v>
      </c>
      <c r="BF200" s="174">
        <v>2E-3</v>
      </c>
      <c r="BH200" s="174">
        <v>4.0000000000000001E-3</v>
      </c>
      <c r="BI200" s="175">
        <v>8.0000000000000002E-3</v>
      </c>
      <c r="BJ200" s="173">
        <v>3.0000000000000001E-3</v>
      </c>
      <c r="BK200" s="173">
        <v>3.5000000000000001E-3</v>
      </c>
      <c r="BL200" s="171">
        <v>0.28000000000000003</v>
      </c>
      <c r="BN200" s="171">
        <v>2.6097862410000001E-3</v>
      </c>
      <c r="BO200" s="171">
        <v>4.1404500000000007E-5</v>
      </c>
      <c r="BP200" s="171">
        <v>0.44117928074100005</v>
      </c>
      <c r="BQ200" s="171">
        <v>0.43852809000000004</v>
      </c>
      <c r="BR200" s="171">
        <v>5.2160525100000008</v>
      </c>
      <c r="DR200" s="171">
        <v>7.97</v>
      </c>
      <c r="DU200" s="171">
        <v>2.2000000000000001E-3</v>
      </c>
      <c r="DW200" s="171">
        <v>7.4</v>
      </c>
      <c r="DY200" s="137">
        <f t="shared" si="9"/>
        <v>1.0715193052376043E-8</v>
      </c>
    </row>
    <row r="201" spans="1:129" s="171" customFormat="1" ht="14.5" x14ac:dyDescent="0.35">
      <c r="A201" s="137">
        <v>6</v>
      </c>
      <c r="B201" s="137" t="s">
        <v>1214</v>
      </c>
      <c r="C201" s="152">
        <v>43965</v>
      </c>
      <c r="D201" s="155" t="s">
        <v>1051</v>
      </c>
      <c r="E201" s="155"/>
      <c r="F201" s="155"/>
      <c r="G201" s="155">
        <v>2004</v>
      </c>
      <c r="H201" s="155">
        <v>2</v>
      </c>
      <c r="I201" s="155" t="s">
        <v>1241</v>
      </c>
      <c r="J201" s="155"/>
      <c r="K201" s="155"/>
      <c r="L201" s="155"/>
      <c r="M201" s="155"/>
      <c r="N201" s="155"/>
      <c r="O201" s="155"/>
      <c r="P201" s="155"/>
      <c r="Q201" s="155"/>
      <c r="R201" s="155"/>
      <c r="V201" s="137" t="s">
        <v>1235</v>
      </c>
      <c r="W201" s="167" t="s">
        <v>1314</v>
      </c>
      <c r="Z201" s="171">
        <v>21</v>
      </c>
      <c r="AB201" s="171">
        <v>263000</v>
      </c>
      <c r="AG201" s="171">
        <v>112</v>
      </c>
      <c r="AI201" s="137">
        <v>68</v>
      </c>
      <c r="AJ201" s="171">
        <v>664000</v>
      </c>
      <c r="AN201" s="171">
        <v>180000</v>
      </c>
      <c r="AQ201" s="171">
        <v>4448</v>
      </c>
      <c r="AU201" s="171">
        <v>1479</v>
      </c>
      <c r="AW201" s="173">
        <v>4.5000000000000005E-3</v>
      </c>
      <c r="AX201" s="173">
        <v>1.6500000000000001E-2</v>
      </c>
      <c r="AY201" s="173">
        <v>3.6000000000000004E-2</v>
      </c>
      <c r="AZ201" s="174">
        <v>0.19</v>
      </c>
      <c r="BA201" s="174">
        <v>1.8000000000000002E-2</v>
      </c>
      <c r="BB201" s="174">
        <v>0.04</v>
      </c>
      <c r="BC201" s="174">
        <v>2.7999999999999997E-2</v>
      </c>
      <c r="BD201" s="174">
        <v>3.0000000000000001E-3</v>
      </c>
      <c r="BE201" s="174">
        <v>6.0000000000000001E-3</v>
      </c>
      <c r="BF201" s="174">
        <v>3.0000000000000001E-3</v>
      </c>
      <c r="BH201" s="174">
        <v>5.0000000000000001E-3</v>
      </c>
      <c r="BI201" s="175">
        <v>5.0000000000000001E-3</v>
      </c>
      <c r="BJ201" s="174">
        <v>3.0000000000000001E-3</v>
      </c>
      <c r="BK201" s="173">
        <v>3.5000000000000001E-3</v>
      </c>
      <c r="BL201" s="171">
        <v>0.36149999999999999</v>
      </c>
      <c r="BN201" s="171">
        <v>4.6292858339999987E-3</v>
      </c>
      <c r="BO201" s="171">
        <v>9.3390149999999982E-5</v>
      </c>
      <c r="BP201" s="171">
        <v>1.9464406359840003</v>
      </c>
      <c r="BQ201" s="171">
        <v>1.9417179600000003</v>
      </c>
      <c r="BR201" s="171">
        <v>8.9173641400000001</v>
      </c>
      <c r="DR201" s="171">
        <v>7.81</v>
      </c>
      <c r="DU201" s="171">
        <v>2.6000000000000003E-3</v>
      </c>
      <c r="DW201" s="171">
        <v>7.3</v>
      </c>
      <c r="DY201" s="137">
        <f t="shared" si="9"/>
        <v>1.5488166189124814E-8</v>
      </c>
    </row>
    <row r="202" spans="1:129" s="171" customFormat="1" ht="14.5" x14ac:dyDescent="0.35">
      <c r="A202" s="137">
        <v>6</v>
      </c>
      <c r="B202" s="137" t="s">
        <v>1214</v>
      </c>
      <c r="C202" s="152">
        <v>43965</v>
      </c>
      <c r="D202" s="155" t="s">
        <v>1051</v>
      </c>
      <c r="E202" s="155"/>
      <c r="F202" s="155"/>
      <c r="G202" s="155">
        <v>2004</v>
      </c>
      <c r="H202" s="155">
        <v>2</v>
      </c>
      <c r="I202" s="155" t="s">
        <v>1241</v>
      </c>
      <c r="J202" s="155"/>
      <c r="K202" s="155"/>
      <c r="L202" s="155"/>
      <c r="M202" s="155"/>
      <c r="N202" s="155"/>
      <c r="O202" s="155"/>
      <c r="P202" s="155"/>
      <c r="Q202" s="155"/>
      <c r="R202" s="155"/>
      <c r="V202" s="137" t="s">
        <v>1235</v>
      </c>
      <c r="W202" s="167" t="s">
        <v>1314</v>
      </c>
      <c r="Z202" s="171">
        <v>18</v>
      </c>
      <c r="AB202" s="171">
        <v>359000</v>
      </c>
      <c r="AG202" s="171">
        <v>161</v>
      </c>
      <c r="AI202" s="137"/>
      <c r="AJ202" s="171">
        <v>1071000</v>
      </c>
      <c r="AN202" s="171">
        <v>310000</v>
      </c>
      <c r="AQ202" s="171">
        <v>6853</v>
      </c>
      <c r="AU202" s="171">
        <v>2399</v>
      </c>
      <c r="AW202" s="173">
        <v>2.5000000000000001E-3</v>
      </c>
      <c r="AX202" s="173">
        <v>5.4999999999999997E-3</v>
      </c>
      <c r="AY202" s="173">
        <v>2.2000000000000002E-2</v>
      </c>
      <c r="AZ202" s="174">
        <v>0.111</v>
      </c>
      <c r="BA202" s="173">
        <v>9.4999999999999998E-3</v>
      </c>
      <c r="BB202" s="174">
        <v>2.1000000000000001E-2</v>
      </c>
      <c r="BC202" s="174">
        <v>1.3000000000000001E-2</v>
      </c>
      <c r="BD202" s="174">
        <v>1.3000000000000001E-2</v>
      </c>
      <c r="BE202" s="174">
        <v>7.0000000000000001E-3</v>
      </c>
      <c r="BF202" s="174">
        <v>3.0000000000000001E-3</v>
      </c>
      <c r="BH202" s="174">
        <v>4.0000000000000001E-3</v>
      </c>
      <c r="BI202" s="175">
        <v>5.0000000000000001E-3</v>
      </c>
      <c r="BJ202" s="175">
        <v>4.0000000000000001E-3</v>
      </c>
      <c r="BK202" s="175">
        <v>5.0000000000000001E-3</v>
      </c>
      <c r="BL202" s="171">
        <v>0.22550000000000006</v>
      </c>
      <c r="BN202" s="171">
        <v>3.8374832609999999E-3</v>
      </c>
      <c r="BO202" s="171">
        <v>5.2905749999999994E-5</v>
      </c>
      <c r="BP202" s="171">
        <v>0.27970669901099998</v>
      </c>
      <c r="BQ202" s="171">
        <v>0.27581631000000001</v>
      </c>
      <c r="BR202" s="171">
        <v>3.35914935</v>
      </c>
      <c r="DR202" s="171">
        <v>8.0399999999999991</v>
      </c>
      <c r="DU202" s="171">
        <v>2.7000000000000001E-3</v>
      </c>
      <c r="DW202" s="171">
        <v>7.3</v>
      </c>
      <c r="DY202" s="137">
        <f t="shared" si="9"/>
        <v>9.1201083935590851E-9</v>
      </c>
    </row>
    <row r="203" spans="1:129" s="171" customFormat="1" ht="14.5" x14ac:dyDescent="0.35">
      <c r="A203" s="137">
        <v>6</v>
      </c>
      <c r="B203" s="137" t="s">
        <v>1214</v>
      </c>
      <c r="C203" s="152">
        <v>43965</v>
      </c>
      <c r="D203" s="155" t="s">
        <v>1051</v>
      </c>
      <c r="E203" s="155"/>
      <c r="F203" s="155"/>
      <c r="G203" s="155">
        <v>2004</v>
      </c>
      <c r="H203" s="155">
        <v>2</v>
      </c>
      <c r="I203" s="155" t="s">
        <v>1241</v>
      </c>
      <c r="J203" s="155"/>
      <c r="K203" s="155"/>
      <c r="L203" s="155"/>
      <c r="M203" s="155"/>
      <c r="N203" s="155"/>
      <c r="O203" s="155"/>
      <c r="P203" s="155"/>
      <c r="Q203" s="155"/>
      <c r="R203" s="155"/>
      <c r="V203" s="137" t="s">
        <v>1235</v>
      </c>
      <c r="W203" s="167" t="s">
        <v>1314</v>
      </c>
      <c r="Z203" s="171">
        <v>16</v>
      </c>
      <c r="AB203" s="171">
        <v>369000</v>
      </c>
      <c r="AG203" s="171">
        <v>169</v>
      </c>
      <c r="AI203" s="137"/>
      <c r="AJ203" s="171">
        <v>1113000</v>
      </c>
      <c r="AN203" s="171">
        <v>352000</v>
      </c>
      <c r="AQ203" s="171">
        <v>7223</v>
      </c>
      <c r="AU203" s="171">
        <v>2461</v>
      </c>
      <c r="AW203" s="173">
        <v>1.5E-3</v>
      </c>
      <c r="AX203" s="173">
        <v>6.5000000000000006E-3</v>
      </c>
      <c r="AY203" s="173">
        <v>2.6000000000000002E-2</v>
      </c>
      <c r="AZ203" s="174">
        <v>0.154</v>
      </c>
      <c r="BA203" s="173">
        <v>1.15E-2</v>
      </c>
      <c r="BB203" s="174">
        <v>3.6000000000000004E-2</v>
      </c>
      <c r="BC203" s="174">
        <v>6.9000000000000006E-2</v>
      </c>
      <c r="BD203" s="174">
        <v>1.3000000000000001E-2</v>
      </c>
      <c r="BE203" s="174">
        <v>4.1000000000000002E-2</v>
      </c>
      <c r="BF203" s="174">
        <v>1.0999999999999999E-2</v>
      </c>
      <c r="BH203" s="174">
        <v>0.04</v>
      </c>
      <c r="BI203" s="175">
        <v>5.0000000000000001E-3</v>
      </c>
      <c r="BJ203" s="174">
        <v>8.0000000000000002E-3</v>
      </c>
      <c r="BK203" s="174">
        <v>5.0000000000000001E-3</v>
      </c>
      <c r="BL203" s="171">
        <v>0.42749999999999999</v>
      </c>
      <c r="BN203" s="171">
        <v>2.595525114E-3</v>
      </c>
      <c r="BO203" s="171">
        <v>3.4043700000000001E-5</v>
      </c>
      <c r="BP203" s="171">
        <v>0.19041555881400005</v>
      </c>
      <c r="BQ203" s="171">
        <v>0.18778599000000004</v>
      </c>
      <c r="BR203" s="171">
        <v>2.3547685</v>
      </c>
      <c r="DR203" s="171">
        <v>8.02</v>
      </c>
      <c r="DU203" s="171">
        <v>6.6E-3</v>
      </c>
      <c r="DW203" s="171">
        <v>7.4</v>
      </c>
      <c r="DY203" s="137">
        <f t="shared" si="9"/>
        <v>9.5499258602143453E-9</v>
      </c>
    </row>
    <row r="204" spans="1:129" s="171" customFormat="1" ht="14.5" x14ac:dyDescent="0.35">
      <c r="A204" s="137">
        <v>6</v>
      </c>
      <c r="B204" s="137" t="s">
        <v>1214</v>
      </c>
      <c r="C204" s="152">
        <v>43965</v>
      </c>
      <c r="D204" s="155" t="s">
        <v>1051</v>
      </c>
      <c r="E204" s="155"/>
      <c r="F204" s="155"/>
      <c r="G204" s="155">
        <v>2004</v>
      </c>
      <c r="H204" s="155">
        <v>2</v>
      </c>
      <c r="I204" s="155" t="s">
        <v>1234</v>
      </c>
      <c r="J204" s="155"/>
      <c r="K204" s="155"/>
      <c r="L204" s="155"/>
      <c r="M204" s="155"/>
      <c r="N204" s="155"/>
      <c r="O204" s="155"/>
      <c r="P204" s="155"/>
      <c r="Q204" s="155"/>
      <c r="R204" s="155"/>
      <c r="V204" s="137" t="s">
        <v>1235</v>
      </c>
      <c r="W204" s="167" t="s">
        <v>1236</v>
      </c>
      <c r="Z204" s="171">
        <v>20</v>
      </c>
      <c r="AB204" s="171">
        <v>509000</v>
      </c>
      <c r="AG204" s="171">
        <v>232</v>
      </c>
      <c r="AI204" s="137"/>
      <c r="AJ204" s="171">
        <v>1567000</v>
      </c>
      <c r="AN204" s="171">
        <v>475000</v>
      </c>
      <c r="AQ204" s="171">
        <v>10188</v>
      </c>
      <c r="AU204" s="171">
        <v>3831</v>
      </c>
      <c r="AW204" s="174"/>
      <c r="AX204" s="174"/>
      <c r="AY204" s="174"/>
      <c r="AZ204" s="174"/>
      <c r="BA204" s="174"/>
      <c r="BB204" s="174"/>
      <c r="BC204" s="174"/>
      <c r="BD204" s="174"/>
      <c r="BE204" s="174"/>
      <c r="BF204" s="174"/>
      <c r="BH204" s="174"/>
      <c r="BI204" s="174"/>
      <c r="BJ204" s="174"/>
      <c r="BK204" s="174"/>
      <c r="BN204" s="171">
        <v>0.99021825299999999</v>
      </c>
      <c r="BO204" s="171">
        <v>1.0121100000000001E-2</v>
      </c>
      <c r="BP204" s="171">
        <v>1.3194492630000001</v>
      </c>
      <c r="BQ204" s="171">
        <v>0.31910991000000005</v>
      </c>
      <c r="BR204" s="171">
        <v>0.60647302999999997</v>
      </c>
      <c r="DR204" s="171">
        <v>8.1</v>
      </c>
      <c r="DU204" s="171">
        <v>2.5000000000000001E-3</v>
      </c>
      <c r="DW204" s="171">
        <v>8.5</v>
      </c>
      <c r="DY204" s="137">
        <f t="shared" si="9"/>
        <v>7.9432823472428087E-9</v>
      </c>
    </row>
    <row r="205" spans="1:129" s="171" customFormat="1" ht="14.5" x14ac:dyDescent="0.35">
      <c r="A205" s="137">
        <v>6</v>
      </c>
      <c r="B205" s="137" t="s">
        <v>1214</v>
      </c>
      <c r="C205" s="152">
        <v>43965</v>
      </c>
      <c r="D205" s="155" t="s">
        <v>1051</v>
      </c>
      <c r="E205" s="155"/>
      <c r="F205" s="155"/>
      <c r="G205" s="155">
        <v>2004</v>
      </c>
      <c r="H205" s="155">
        <v>2</v>
      </c>
      <c r="I205" s="155" t="s">
        <v>1234</v>
      </c>
      <c r="J205" s="155"/>
      <c r="K205" s="155"/>
      <c r="L205" s="155"/>
      <c r="M205" s="155"/>
      <c r="N205" s="155"/>
      <c r="O205" s="155"/>
      <c r="P205" s="155"/>
      <c r="Q205" s="155"/>
      <c r="R205" s="155"/>
      <c r="V205" s="137" t="s">
        <v>1235</v>
      </c>
      <c r="W205" s="167" t="s">
        <v>1314</v>
      </c>
      <c r="Z205" s="171">
        <v>14</v>
      </c>
      <c r="AB205" s="171">
        <v>391000</v>
      </c>
      <c r="AG205" s="171">
        <v>185</v>
      </c>
      <c r="AI205" s="137"/>
      <c r="AJ205" s="171">
        <v>1183000</v>
      </c>
      <c r="AN205" s="171">
        <v>352000</v>
      </c>
      <c r="AQ205" s="171">
        <v>7889</v>
      </c>
      <c r="AU205" s="171">
        <v>2857</v>
      </c>
      <c r="AW205" s="174"/>
      <c r="AX205" s="174"/>
      <c r="AY205" s="174"/>
      <c r="AZ205" s="174"/>
      <c r="BA205" s="174"/>
      <c r="BB205" s="174"/>
      <c r="BC205" s="174"/>
      <c r="BD205" s="174"/>
      <c r="BE205" s="174"/>
      <c r="BF205" s="174"/>
      <c r="BH205" s="174"/>
      <c r="BI205" s="174"/>
      <c r="BJ205" s="174"/>
      <c r="BK205" s="174"/>
      <c r="BN205" s="171">
        <v>9.4309452900000006E-4</v>
      </c>
      <c r="BO205" s="171">
        <v>1.0581150000000001E-5</v>
      </c>
      <c r="BP205" s="171">
        <v>0.34297311567900007</v>
      </c>
      <c r="BQ205" s="171">
        <v>0.34201944000000006</v>
      </c>
      <c r="BR205" s="171">
        <v>0.63146241000000003</v>
      </c>
      <c r="DR205" s="171">
        <v>8.1</v>
      </c>
      <c r="DU205" s="171">
        <v>2.3999999999999998E-3</v>
      </c>
      <c r="DW205" s="171">
        <v>8.4</v>
      </c>
      <c r="DY205" s="137">
        <f t="shared" si="9"/>
        <v>7.9432823472428087E-9</v>
      </c>
    </row>
    <row r="206" spans="1:129" s="171" customFormat="1" ht="14.5" x14ac:dyDescent="0.35">
      <c r="A206" s="137">
        <v>6</v>
      </c>
      <c r="B206" s="137" t="s">
        <v>1214</v>
      </c>
      <c r="C206" s="152">
        <v>43965</v>
      </c>
      <c r="D206" s="155" t="s">
        <v>1051</v>
      </c>
      <c r="E206" s="155"/>
      <c r="F206" s="155"/>
      <c r="G206" s="155">
        <v>2004</v>
      </c>
      <c r="H206" s="155">
        <v>2</v>
      </c>
      <c r="I206" s="155" t="s">
        <v>1234</v>
      </c>
      <c r="J206" s="155"/>
      <c r="K206" s="155"/>
      <c r="L206" s="155"/>
      <c r="M206" s="155"/>
      <c r="N206" s="155"/>
      <c r="O206" s="155"/>
      <c r="P206" s="155"/>
      <c r="Q206" s="155"/>
      <c r="R206" s="155"/>
      <c r="V206" s="137" t="s">
        <v>1235</v>
      </c>
      <c r="W206" s="167" t="s">
        <v>1314</v>
      </c>
      <c r="Z206" s="171">
        <v>14</v>
      </c>
      <c r="AB206" s="171">
        <v>390000</v>
      </c>
      <c r="AG206" s="171">
        <v>186</v>
      </c>
      <c r="AI206" s="137"/>
      <c r="AJ206" s="171">
        <v>1191000</v>
      </c>
      <c r="AN206" s="171">
        <v>373000</v>
      </c>
      <c r="AQ206" s="171">
        <v>7863</v>
      </c>
      <c r="AU206" s="171">
        <v>2853</v>
      </c>
      <c r="AW206" s="174"/>
      <c r="AX206" s="174"/>
      <c r="AY206" s="174"/>
      <c r="AZ206" s="174"/>
      <c r="BA206" s="174"/>
      <c r="BB206" s="174"/>
      <c r="BC206" s="174"/>
      <c r="BD206" s="174"/>
      <c r="BE206" s="174"/>
      <c r="BF206" s="174"/>
      <c r="BH206" s="174"/>
      <c r="BI206" s="174"/>
      <c r="BJ206" s="174"/>
      <c r="BK206" s="174"/>
      <c r="BN206" s="171">
        <v>1.2462984900000001E-3</v>
      </c>
      <c r="BO206" s="171">
        <v>2.0242200000000001E-5</v>
      </c>
      <c r="BP206" s="171">
        <v>0.34851729069000004</v>
      </c>
      <c r="BQ206" s="171">
        <v>0.34725075000000005</v>
      </c>
      <c r="BR206" s="171">
        <v>0.90153994000000015</v>
      </c>
      <c r="DR206" s="171">
        <v>8.11</v>
      </c>
      <c r="DU206" s="171">
        <v>3.0000000000000001E-3</v>
      </c>
      <c r="DW206" s="171">
        <v>8.1</v>
      </c>
      <c r="DY206" s="137">
        <f t="shared" si="9"/>
        <v>7.7624711662869124E-9</v>
      </c>
    </row>
    <row r="207" spans="1:129" s="171" customFormat="1" ht="14.5" x14ac:dyDescent="0.35">
      <c r="A207" s="137">
        <v>6</v>
      </c>
      <c r="B207" s="137" t="s">
        <v>1214</v>
      </c>
      <c r="C207" s="152">
        <v>43965</v>
      </c>
      <c r="D207" s="155" t="s">
        <v>1051</v>
      </c>
      <c r="E207" s="155"/>
      <c r="F207" s="155"/>
      <c r="G207" s="155">
        <v>2004</v>
      </c>
      <c r="H207" s="155">
        <v>3</v>
      </c>
      <c r="I207" s="155" t="s">
        <v>1241</v>
      </c>
      <c r="J207" s="155"/>
      <c r="K207" s="155"/>
      <c r="L207" s="155"/>
      <c r="M207" s="155"/>
      <c r="N207" s="155"/>
      <c r="O207" s="155"/>
      <c r="P207" s="155"/>
      <c r="Q207" s="155"/>
      <c r="R207" s="155"/>
      <c r="V207" s="137" t="s">
        <v>1235</v>
      </c>
      <c r="W207" s="167" t="s">
        <v>1314</v>
      </c>
      <c r="Z207" s="171">
        <v>18</v>
      </c>
      <c r="AB207" s="171">
        <v>382000</v>
      </c>
      <c r="AE207" s="171">
        <v>220</v>
      </c>
      <c r="AG207" s="171">
        <v>164</v>
      </c>
      <c r="AI207" s="137"/>
      <c r="AJ207" s="171">
        <v>1154000</v>
      </c>
      <c r="AN207" s="171">
        <v>352000</v>
      </c>
      <c r="AQ207" s="171">
        <v>7220</v>
      </c>
      <c r="AU207" s="171">
        <v>2619</v>
      </c>
      <c r="AW207" s="173">
        <v>2.5000000000000001E-3</v>
      </c>
      <c r="AX207" s="173">
        <v>7.4999999999999997E-3</v>
      </c>
      <c r="AY207" s="173">
        <v>2.7E-2</v>
      </c>
      <c r="AZ207" s="174">
        <v>0.157</v>
      </c>
      <c r="BA207" s="173">
        <v>1.0500000000000001E-2</v>
      </c>
      <c r="BB207" s="174">
        <v>3.0000000000000002E-2</v>
      </c>
      <c r="BC207" s="174">
        <v>5.7000000000000002E-2</v>
      </c>
      <c r="BD207" s="174">
        <v>1.0999999999999999E-2</v>
      </c>
      <c r="BE207" s="174">
        <v>3.4999999999999996E-2</v>
      </c>
      <c r="BF207" s="174">
        <v>4.0000000000000001E-3</v>
      </c>
      <c r="BH207" s="174">
        <v>1.0999999999999999E-2</v>
      </c>
      <c r="BI207" s="174">
        <v>3.0000000000000001E-3</v>
      </c>
      <c r="BJ207" s="174">
        <v>5.0000000000000001E-3</v>
      </c>
      <c r="BK207" s="174">
        <v>3.0000000000000001E-3</v>
      </c>
      <c r="BL207" s="171">
        <v>0.36350000000000005</v>
      </c>
      <c r="BN207" s="171">
        <v>1.5110594129999998E-3</v>
      </c>
      <c r="BO207" s="171">
        <v>3.8184150000000003E-5</v>
      </c>
      <c r="BP207" s="171">
        <v>1.5492435629999998E-3</v>
      </c>
      <c r="DR207" s="171">
        <v>8.42</v>
      </c>
      <c r="DW207" s="171">
        <v>8.5</v>
      </c>
      <c r="DY207" s="137">
        <f t="shared" si="9"/>
        <v>3.8018939632056068E-9</v>
      </c>
    </row>
    <row r="208" spans="1:129" s="171" customFormat="1" ht="14.5" x14ac:dyDescent="0.35">
      <c r="A208" s="137">
        <v>6</v>
      </c>
      <c r="B208" s="137" t="s">
        <v>1214</v>
      </c>
      <c r="C208" s="152">
        <v>43965</v>
      </c>
      <c r="D208" s="155" t="s">
        <v>1051</v>
      </c>
      <c r="E208" s="155"/>
      <c r="F208" s="155"/>
      <c r="G208" s="155">
        <v>2004</v>
      </c>
      <c r="H208" s="155">
        <v>3</v>
      </c>
      <c r="I208" s="155" t="s">
        <v>1241</v>
      </c>
      <c r="J208" s="155"/>
      <c r="K208" s="155"/>
      <c r="L208" s="155"/>
      <c r="M208" s="155"/>
      <c r="N208" s="155"/>
      <c r="O208" s="155"/>
      <c r="P208" s="155"/>
      <c r="Q208" s="155"/>
      <c r="R208" s="155"/>
      <c r="V208" s="137" t="s">
        <v>1235</v>
      </c>
      <c r="W208" s="167" t="s">
        <v>1314</v>
      </c>
      <c r="Z208" s="171">
        <v>20</v>
      </c>
      <c r="AB208" s="171">
        <v>356000</v>
      </c>
      <c r="AG208" s="171">
        <v>158</v>
      </c>
      <c r="AI208" s="137"/>
      <c r="AJ208" s="171">
        <v>1091000</v>
      </c>
      <c r="AN208" s="171">
        <v>345000</v>
      </c>
      <c r="AQ208" s="171">
        <v>6829</v>
      </c>
      <c r="AU208" s="171">
        <v>2625</v>
      </c>
      <c r="AW208" s="173">
        <v>4.5000000000000005E-3</v>
      </c>
      <c r="AX208" s="173">
        <v>8.5000000000000006E-3</v>
      </c>
      <c r="AY208" s="173">
        <v>3.1E-2</v>
      </c>
      <c r="AZ208" s="174">
        <v>0.152</v>
      </c>
      <c r="BA208" s="173">
        <v>1.0500000000000001E-2</v>
      </c>
      <c r="BB208" s="174">
        <v>3.2000000000000001E-2</v>
      </c>
      <c r="BC208" s="174">
        <v>4.2000000000000003E-2</v>
      </c>
      <c r="BD208" s="174">
        <v>9.0000000000000011E-3</v>
      </c>
      <c r="BE208" s="174">
        <v>2.6000000000000002E-2</v>
      </c>
      <c r="BF208" s="174">
        <v>3.0000000000000001E-3</v>
      </c>
      <c r="BH208" s="174">
        <v>1.2E-2</v>
      </c>
      <c r="BI208" s="175">
        <v>5.0000000000000001E-3</v>
      </c>
      <c r="BJ208" s="174">
        <v>3.0000000000000001E-3</v>
      </c>
      <c r="BK208" s="174">
        <v>2E-3</v>
      </c>
      <c r="BL208" s="171">
        <v>0.34050000000000008</v>
      </c>
      <c r="BN208" s="171">
        <v>1.3002427529999999E-3</v>
      </c>
      <c r="BO208" s="171">
        <v>2.94432E-5</v>
      </c>
      <c r="BP208" s="171">
        <v>0.23240927595300004</v>
      </c>
      <c r="BQ208" s="171">
        <v>0.23107959000000003</v>
      </c>
      <c r="BR208" s="171">
        <v>1.7694403299999999</v>
      </c>
      <c r="DR208" s="171">
        <v>8.5</v>
      </c>
      <c r="DW208" s="171">
        <v>8.5</v>
      </c>
      <c r="DY208" s="137">
        <f t="shared" si="9"/>
        <v>3.1622776601683779E-9</v>
      </c>
    </row>
    <row r="209" spans="1:129" s="171" customFormat="1" ht="14.5" x14ac:dyDescent="0.35">
      <c r="A209" s="137">
        <v>6</v>
      </c>
      <c r="B209" s="137" t="s">
        <v>1214</v>
      </c>
      <c r="C209" s="152">
        <v>43965</v>
      </c>
      <c r="D209" s="155" t="s">
        <v>1051</v>
      </c>
      <c r="E209" s="155"/>
      <c r="F209" s="155"/>
      <c r="G209" s="155">
        <v>2004</v>
      </c>
      <c r="H209" s="155">
        <v>3</v>
      </c>
      <c r="I209" s="155" t="s">
        <v>1241</v>
      </c>
      <c r="J209" s="155"/>
      <c r="K209" s="155"/>
      <c r="L209" s="155"/>
      <c r="M209" s="155"/>
      <c r="N209" s="155"/>
      <c r="O209" s="155"/>
      <c r="P209" s="155"/>
      <c r="Q209" s="155"/>
      <c r="R209" s="155"/>
      <c r="V209" s="137" t="s">
        <v>1235</v>
      </c>
      <c r="W209" s="167" t="s">
        <v>1314</v>
      </c>
      <c r="Z209" s="171">
        <v>22</v>
      </c>
      <c r="AB209" s="171">
        <v>348000</v>
      </c>
      <c r="AG209" s="171">
        <v>147</v>
      </c>
      <c r="AI209" s="137"/>
      <c r="AJ209" s="171">
        <v>1007000</v>
      </c>
      <c r="AN209" s="171">
        <v>314000</v>
      </c>
      <c r="AQ209" s="171">
        <v>6345</v>
      </c>
      <c r="AU209" s="171">
        <v>2307</v>
      </c>
      <c r="AW209" s="174">
        <v>2.5000000000000001E-2</v>
      </c>
      <c r="AX209" s="174">
        <v>1.6E-2</v>
      </c>
      <c r="AY209" s="174">
        <v>0.08</v>
      </c>
      <c r="AZ209" s="174">
        <v>0.26900000000000002</v>
      </c>
      <c r="BA209" s="174">
        <v>2.7000000000000003E-2</v>
      </c>
      <c r="BB209" s="174">
        <v>0.10900000000000001</v>
      </c>
      <c r="BC209" s="174">
        <v>7.4999999999999997E-2</v>
      </c>
      <c r="BD209" s="174">
        <v>2.8999999999999998E-2</v>
      </c>
      <c r="BE209" s="174">
        <v>3.4000000000000002E-2</v>
      </c>
      <c r="BF209" s="174">
        <v>2.3E-2</v>
      </c>
      <c r="BH209" s="174">
        <v>2.8000000000000001E-2</v>
      </c>
      <c r="BI209" s="174">
        <v>1.4999999999999999E-2</v>
      </c>
      <c r="BJ209" s="174">
        <v>1.9E-2</v>
      </c>
      <c r="BK209" s="174">
        <v>1.7000000000000001E-2</v>
      </c>
      <c r="BL209" s="171">
        <v>0.76600000000000013</v>
      </c>
      <c r="BN209" s="171">
        <v>1.1731327080000001E-3</v>
      </c>
      <c r="BO209" s="171">
        <v>6.348689999999999E-5</v>
      </c>
      <c r="BP209" s="171">
        <v>0.59742556960799997</v>
      </c>
      <c r="BQ209" s="171">
        <v>0.59618894999999994</v>
      </c>
      <c r="BR209" s="171">
        <v>1.4176667500000002</v>
      </c>
      <c r="DR209" s="171">
        <v>9.35</v>
      </c>
      <c r="DW209" s="171">
        <v>7.7</v>
      </c>
      <c r="DY209" s="137">
        <f t="shared" si="9"/>
        <v>4.4668359215096336E-10</v>
      </c>
    </row>
    <row r="210" spans="1:129" s="171" customFormat="1" ht="14.5" x14ac:dyDescent="0.35">
      <c r="A210" s="137">
        <v>6</v>
      </c>
      <c r="B210" s="137" t="s">
        <v>1214</v>
      </c>
      <c r="C210" s="152">
        <v>43965</v>
      </c>
      <c r="D210" s="155" t="s">
        <v>1051</v>
      </c>
      <c r="E210" s="155"/>
      <c r="F210" s="155"/>
      <c r="G210" s="155">
        <v>2004</v>
      </c>
      <c r="H210" s="155">
        <v>3</v>
      </c>
      <c r="I210" s="155" t="s">
        <v>1241</v>
      </c>
      <c r="J210" s="155"/>
      <c r="K210" s="155"/>
      <c r="L210" s="155"/>
      <c r="M210" s="155"/>
      <c r="N210" s="155"/>
      <c r="O210" s="155"/>
      <c r="P210" s="155"/>
      <c r="Q210" s="155"/>
      <c r="R210" s="155"/>
      <c r="V210" s="137" t="s">
        <v>1235</v>
      </c>
      <c r="W210" s="167" t="s">
        <v>1314</v>
      </c>
      <c r="Z210" s="171">
        <v>18</v>
      </c>
      <c r="AB210" s="171">
        <v>380000</v>
      </c>
      <c r="AG210" s="171">
        <v>165</v>
      </c>
      <c r="AI210" s="137"/>
      <c r="AJ210" s="171">
        <v>1161000</v>
      </c>
      <c r="AN210" s="171">
        <v>366000</v>
      </c>
      <c r="AQ210" s="171">
        <v>7202</v>
      </c>
      <c r="AU210" s="171">
        <v>2628</v>
      </c>
      <c r="AW210" s="173">
        <v>1.5E-3</v>
      </c>
      <c r="AX210" s="173">
        <v>6.5000000000000006E-3</v>
      </c>
      <c r="AY210" s="173">
        <v>2.6000000000000002E-2</v>
      </c>
      <c r="AZ210" s="174">
        <v>0.154</v>
      </c>
      <c r="BA210" s="173">
        <v>1.15E-2</v>
      </c>
      <c r="BB210" s="174">
        <v>3.6000000000000004E-2</v>
      </c>
      <c r="BC210" s="174">
        <v>7.1999999999999995E-2</v>
      </c>
      <c r="BD210" s="174">
        <v>1.4E-2</v>
      </c>
      <c r="BE210" s="174">
        <v>4.1000000000000002E-2</v>
      </c>
      <c r="BF210" s="174">
        <v>7.0000000000000001E-3</v>
      </c>
      <c r="BH210" s="174">
        <v>2.0999999999999998E-2</v>
      </c>
      <c r="BI210" s="173">
        <v>5.0000000000000001E-3</v>
      </c>
      <c r="BJ210" s="174">
        <v>5.0000000000000001E-3</v>
      </c>
      <c r="BK210" s="174">
        <v>3.0000000000000001E-3</v>
      </c>
      <c r="BL210" s="171">
        <v>0.40350000000000003</v>
      </c>
      <c r="BN210" s="171">
        <v>1.5891855869999999E-3</v>
      </c>
      <c r="BO210" s="171">
        <v>3.5883900000000004E-5</v>
      </c>
      <c r="BP210" s="171">
        <v>0.151889939487</v>
      </c>
      <c r="BQ210" s="171">
        <v>0.15026486999999999</v>
      </c>
      <c r="BR210" s="171">
        <v>2.4287755099999999</v>
      </c>
      <c r="DR210" s="171">
        <v>8.6300000000000008</v>
      </c>
      <c r="DW210" s="171">
        <v>8.5</v>
      </c>
      <c r="DY210" s="137">
        <f t="shared" si="9"/>
        <v>2.3442288153199155E-9</v>
      </c>
    </row>
    <row r="211" spans="1:129" s="171" customFormat="1" ht="14.5" x14ac:dyDescent="0.35">
      <c r="A211" s="137">
        <v>6</v>
      </c>
      <c r="B211" s="137" t="s">
        <v>1214</v>
      </c>
      <c r="C211" s="152">
        <v>43965</v>
      </c>
      <c r="D211" s="155" t="s">
        <v>1051</v>
      </c>
      <c r="E211" s="155"/>
      <c r="F211" s="155"/>
      <c r="G211" s="155">
        <v>2004</v>
      </c>
      <c r="H211" s="155">
        <v>7</v>
      </c>
      <c r="I211" s="155" t="s">
        <v>1241</v>
      </c>
      <c r="J211" s="155"/>
      <c r="K211" s="155"/>
      <c r="L211" s="155"/>
      <c r="M211" s="155"/>
      <c r="N211" s="155"/>
      <c r="O211" s="155"/>
      <c r="P211" s="155"/>
      <c r="Q211" s="155"/>
      <c r="R211" s="155"/>
      <c r="V211" s="137" t="s">
        <v>1235</v>
      </c>
      <c r="W211" s="167" t="s">
        <v>1314</v>
      </c>
      <c r="AI211" s="137"/>
      <c r="AW211" s="173">
        <v>8.5000000000000006E-3</v>
      </c>
      <c r="AX211" s="175">
        <v>1E-3</v>
      </c>
      <c r="AY211" s="173">
        <v>6.0000000000000001E-3</v>
      </c>
      <c r="AZ211" s="174">
        <v>2.8000000000000001E-2</v>
      </c>
      <c r="BA211" s="173">
        <v>3.5000000000000001E-3</v>
      </c>
      <c r="BB211" s="174">
        <v>1.9E-2</v>
      </c>
      <c r="BC211" s="174">
        <v>2.6000000000000002E-2</v>
      </c>
      <c r="BD211" s="173">
        <v>4.0000000000000001E-3</v>
      </c>
      <c r="BE211" s="173">
        <v>3.5000000000000001E-3</v>
      </c>
      <c r="BF211" s="173">
        <v>5.0000000000000001E-3</v>
      </c>
      <c r="BH211" s="173">
        <v>6.5000000000000006E-3</v>
      </c>
      <c r="BI211" s="175">
        <v>5.0000000000000001E-3</v>
      </c>
      <c r="BJ211" s="175">
        <v>4.0000000000000001E-3</v>
      </c>
      <c r="BK211" s="175">
        <v>5.0000000000000001E-3</v>
      </c>
      <c r="BL211" s="171">
        <v>0.12500000000000003</v>
      </c>
      <c r="BN211" s="171">
        <v>4.0117170299999998E-4</v>
      </c>
      <c r="BO211" s="171">
        <v>4.646505E-5</v>
      </c>
      <c r="BP211" s="171">
        <v>0.96012243675300013</v>
      </c>
      <c r="BQ211" s="171">
        <v>0.95967480000000016</v>
      </c>
      <c r="BR211" s="171">
        <v>2.5018213899999999</v>
      </c>
      <c r="DR211" s="171">
        <v>7.69</v>
      </c>
      <c r="DU211" s="171">
        <v>2.6700000000000002E-2</v>
      </c>
      <c r="DW211" s="171">
        <v>17</v>
      </c>
      <c r="DY211" s="137">
        <f t="shared" si="9"/>
        <v>2.0417379446695271E-8</v>
      </c>
    </row>
    <row r="212" spans="1:129" s="171" customFormat="1" ht="14.5" x14ac:dyDescent="0.35">
      <c r="A212" s="137">
        <v>6</v>
      </c>
      <c r="B212" s="137" t="s">
        <v>1214</v>
      </c>
      <c r="C212" s="152">
        <v>43965</v>
      </c>
      <c r="D212" s="155" t="s">
        <v>1051</v>
      </c>
      <c r="E212" s="155"/>
      <c r="F212" s="155"/>
      <c r="G212" s="155">
        <v>2004</v>
      </c>
      <c r="H212" s="155">
        <v>7</v>
      </c>
      <c r="I212" s="155" t="s">
        <v>1241</v>
      </c>
      <c r="J212" s="155"/>
      <c r="K212" s="155"/>
      <c r="L212" s="155"/>
      <c r="M212" s="155"/>
      <c r="N212" s="155"/>
      <c r="O212" s="155"/>
      <c r="P212" s="155"/>
      <c r="Q212" s="155"/>
      <c r="R212" s="155"/>
      <c r="V212" s="137" t="s">
        <v>1235</v>
      </c>
      <c r="W212" s="167" t="s">
        <v>1314</v>
      </c>
      <c r="AI212" s="137"/>
      <c r="AW212" s="173">
        <v>3.5000000000000001E-3</v>
      </c>
      <c r="AX212" s="173">
        <v>8.5000000000000006E-3</v>
      </c>
      <c r="AY212" s="173">
        <v>3.0000000000000001E-3</v>
      </c>
      <c r="AZ212" s="174">
        <v>2.3E-2</v>
      </c>
      <c r="BA212" s="173">
        <v>3.5000000000000001E-3</v>
      </c>
      <c r="BB212" s="173">
        <v>1.15E-2</v>
      </c>
      <c r="BC212" s="174">
        <v>1.6E-2</v>
      </c>
      <c r="BD212" s="175">
        <v>4.0000000000000001E-3</v>
      </c>
      <c r="BE212" s="174">
        <v>4.0000000000000001E-3</v>
      </c>
      <c r="BF212" s="175">
        <v>4.0000000000000001E-3</v>
      </c>
      <c r="BH212" s="175">
        <v>1.0049999999999999</v>
      </c>
      <c r="BI212" s="175">
        <v>5.0000000000000001E-3</v>
      </c>
      <c r="BJ212" s="175">
        <v>4.0000000000000001E-3</v>
      </c>
      <c r="BK212" s="175">
        <v>5.0000000000000001E-3</v>
      </c>
      <c r="BL212" s="171">
        <v>1.0999999999999996</v>
      </c>
      <c r="BN212" s="171">
        <v>3.7512964499999995E-4</v>
      </c>
      <c r="BO212" s="171">
        <v>6.1646700000000007E-5</v>
      </c>
      <c r="BP212" s="171">
        <v>0.59355909634500004</v>
      </c>
      <c r="BQ212" s="171">
        <v>0.59312232000000009</v>
      </c>
      <c r="BR212" s="171">
        <v>1.5503026900000001</v>
      </c>
      <c r="DR212" s="171">
        <v>8.07</v>
      </c>
      <c r="DU212" s="171">
        <v>2.35E-2</v>
      </c>
      <c r="DW212" s="171">
        <v>17.100000000000001</v>
      </c>
      <c r="DY212" s="137">
        <f t="shared" si="9"/>
        <v>8.5113803820237553E-9</v>
      </c>
    </row>
    <row r="213" spans="1:129" s="171" customFormat="1" ht="14.5" x14ac:dyDescent="0.35">
      <c r="A213" s="137">
        <v>6</v>
      </c>
      <c r="B213" s="137" t="s">
        <v>1214</v>
      </c>
      <c r="C213" s="152">
        <v>43965</v>
      </c>
      <c r="D213" s="155" t="s">
        <v>1051</v>
      </c>
      <c r="E213" s="155"/>
      <c r="F213" s="155"/>
      <c r="G213" s="155">
        <v>2004</v>
      </c>
      <c r="H213" s="155">
        <v>7</v>
      </c>
      <c r="I213" s="155" t="s">
        <v>1241</v>
      </c>
      <c r="J213" s="155"/>
      <c r="K213" s="155"/>
      <c r="L213" s="155"/>
      <c r="M213" s="155"/>
      <c r="N213" s="155"/>
      <c r="O213" s="155"/>
      <c r="P213" s="155"/>
      <c r="Q213" s="155"/>
      <c r="R213" s="155"/>
      <c r="V213" s="137" t="s">
        <v>1235</v>
      </c>
      <c r="W213" s="167" t="s">
        <v>1314</v>
      </c>
      <c r="AI213" s="137"/>
      <c r="AW213" s="173">
        <v>9.4999999999999998E-3</v>
      </c>
      <c r="AX213" s="173">
        <v>4.5000000000000005E-3</v>
      </c>
      <c r="AY213" s="173">
        <v>5.0000000000000001E-3</v>
      </c>
      <c r="AZ213" s="173">
        <v>3.5000000000000001E-3</v>
      </c>
      <c r="BA213" s="173">
        <v>4.5000000000000005E-3</v>
      </c>
      <c r="BB213" s="173">
        <v>1.15E-2</v>
      </c>
      <c r="BC213" s="174">
        <v>2.3E-2</v>
      </c>
      <c r="BD213" s="175">
        <v>4.0000000000000001E-3</v>
      </c>
      <c r="BE213" s="175">
        <v>3.0000000000000001E-3</v>
      </c>
      <c r="BF213" s="175">
        <v>4.0000000000000001E-3</v>
      </c>
      <c r="BH213" s="175">
        <v>5.0000000000000001E-3</v>
      </c>
      <c r="BI213" s="175">
        <v>5.0000000000000001E-3</v>
      </c>
      <c r="BJ213" s="175">
        <v>4.0000000000000001E-3</v>
      </c>
      <c r="BK213" s="175">
        <v>5.0000000000000001E-3</v>
      </c>
      <c r="BL213" s="171">
        <v>9.1500000000000026E-2</v>
      </c>
      <c r="BN213" s="171">
        <v>4.0303185E-4</v>
      </c>
      <c r="BO213" s="171">
        <v>7.4068050000000013E-5</v>
      </c>
      <c r="BP213" s="171">
        <v>1.2761951799000002</v>
      </c>
      <c r="BQ213" s="171">
        <v>1.2757180800000001</v>
      </c>
      <c r="BR213" s="171">
        <v>5.8234866700000003</v>
      </c>
      <c r="DR213" s="171">
        <v>8.2799999999999994</v>
      </c>
      <c r="DU213" s="171">
        <v>1.9300000000000001E-2</v>
      </c>
      <c r="DW213" s="171">
        <v>16.5</v>
      </c>
      <c r="DY213" s="137">
        <f t="shared" si="9"/>
        <v>5.2480746024977305E-9</v>
      </c>
    </row>
    <row r="214" spans="1:129" s="171" customFormat="1" ht="14.5" x14ac:dyDescent="0.35">
      <c r="A214" s="137">
        <v>6</v>
      </c>
      <c r="B214" s="137" t="s">
        <v>1214</v>
      </c>
      <c r="C214" s="152">
        <v>43965</v>
      </c>
      <c r="D214" s="155" t="s">
        <v>1051</v>
      </c>
      <c r="E214" s="155"/>
      <c r="F214" s="155"/>
      <c r="G214" s="155">
        <v>2004</v>
      </c>
      <c r="H214" s="155">
        <v>7</v>
      </c>
      <c r="I214" s="155" t="s">
        <v>1241</v>
      </c>
      <c r="J214" s="155"/>
      <c r="K214" s="155"/>
      <c r="L214" s="155"/>
      <c r="M214" s="155"/>
      <c r="N214" s="155"/>
      <c r="O214" s="155"/>
      <c r="P214" s="155"/>
      <c r="Q214" s="155"/>
      <c r="R214" s="155"/>
      <c r="V214" s="137" t="s">
        <v>1235</v>
      </c>
      <c r="W214" s="167" t="s">
        <v>1314</v>
      </c>
      <c r="AI214" s="137"/>
      <c r="AW214" s="173">
        <v>8.5000000000000006E-3</v>
      </c>
      <c r="AX214" s="173">
        <v>4.5000000000000005E-3</v>
      </c>
      <c r="AY214" s="173">
        <v>2E-3</v>
      </c>
      <c r="AZ214" s="173">
        <v>1.6500000000000001E-2</v>
      </c>
      <c r="BA214" s="173">
        <v>2.5000000000000001E-3</v>
      </c>
      <c r="BB214" s="173">
        <v>6.5000000000000006E-3</v>
      </c>
      <c r="BC214" s="174">
        <v>9.0000000000000011E-3</v>
      </c>
      <c r="BD214" s="175">
        <v>4.0000000000000001E-3</v>
      </c>
      <c r="BE214" s="175">
        <v>3.0000000000000001E-3</v>
      </c>
      <c r="BF214" s="175">
        <v>4.0000000000000001E-3</v>
      </c>
      <c r="BH214" s="175">
        <v>5.0000000000000001E-3</v>
      </c>
      <c r="BI214" s="175">
        <v>5.0000000000000001E-3</v>
      </c>
      <c r="BJ214" s="175">
        <v>4.0000000000000001E-3</v>
      </c>
      <c r="BK214" s="175">
        <v>5.0000000000000001E-3</v>
      </c>
      <c r="BL214" s="171">
        <v>7.9500000000000029E-2</v>
      </c>
      <c r="BN214" s="171">
        <v>3.2800592099999998E-4</v>
      </c>
      <c r="BO214" s="171">
        <v>5.15256E-5</v>
      </c>
      <c r="BP214" s="171">
        <v>0.28232910152100005</v>
      </c>
      <c r="BQ214" s="171">
        <v>0.28194957000000004</v>
      </c>
      <c r="BR214" s="171">
        <v>0.84963891999999996</v>
      </c>
      <c r="DR214" s="171">
        <v>8.2200000000000006</v>
      </c>
      <c r="DU214" s="171">
        <v>1.17E-2</v>
      </c>
      <c r="DW214" s="171">
        <v>16.899999999999999</v>
      </c>
      <c r="DY214" s="137">
        <f t="shared" si="9"/>
        <v>6.0255958607435582E-9</v>
      </c>
    </row>
    <row r="215" spans="1:129" s="171" customFormat="1" ht="14.5" x14ac:dyDescent="0.35">
      <c r="A215" s="137">
        <v>6</v>
      </c>
      <c r="B215" s="137" t="s">
        <v>1214</v>
      </c>
      <c r="C215" s="152">
        <v>43965</v>
      </c>
      <c r="D215" s="155" t="s">
        <v>1051</v>
      </c>
      <c r="E215" s="155"/>
      <c r="F215" s="155"/>
      <c r="G215" s="155">
        <v>2004</v>
      </c>
      <c r="H215" s="155">
        <v>7</v>
      </c>
      <c r="I215" s="155" t="s">
        <v>1234</v>
      </c>
      <c r="J215" s="155"/>
      <c r="K215" s="155"/>
      <c r="L215" s="155"/>
      <c r="M215" s="155"/>
      <c r="N215" s="155"/>
      <c r="O215" s="155"/>
      <c r="P215" s="155"/>
      <c r="Q215" s="155"/>
      <c r="R215" s="155"/>
      <c r="V215" s="137" t="s">
        <v>1235</v>
      </c>
      <c r="W215" s="167" t="s">
        <v>1314</v>
      </c>
      <c r="AI215" s="137"/>
      <c r="AW215" s="173">
        <v>4.5000000000000005E-3</v>
      </c>
      <c r="AX215" s="173">
        <v>2.5000000000000001E-3</v>
      </c>
      <c r="AY215" s="173">
        <v>4.0000000000000001E-3</v>
      </c>
      <c r="AZ215" s="173">
        <v>1.6500000000000001E-2</v>
      </c>
      <c r="BA215" s="173">
        <v>1.5E-3</v>
      </c>
      <c r="BB215" s="173">
        <v>6.5000000000000006E-3</v>
      </c>
      <c r="BC215" s="174">
        <v>6.0000000000000001E-3</v>
      </c>
      <c r="BD215" s="174">
        <v>4.0000000000000001E-3</v>
      </c>
      <c r="BE215" s="175">
        <v>3.0000000000000001E-3</v>
      </c>
      <c r="BF215" s="175">
        <v>4.0000000000000001E-3</v>
      </c>
      <c r="BH215" s="175">
        <v>5.0000000000000001E-3</v>
      </c>
      <c r="BI215" s="175">
        <v>5.0000000000000001E-3</v>
      </c>
      <c r="BJ215" s="175">
        <v>4.0000000000000001E-3</v>
      </c>
      <c r="BK215" s="175">
        <v>5.0000000000000001E-3</v>
      </c>
      <c r="BL215" s="171">
        <v>7.1500000000000008E-2</v>
      </c>
      <c r="BN215" s="171">
        <v>1.47571662E-4</v>
      </c>
      <c r="BO215" s="171">
        <v>5.5205999999999993E-6</v>
      </c>
      <c r="BP215" s="171">
        <v>8.3673662262000001E-2</v>
      </c>
      <c r="BQ215" s="171">
        <v>8.3520570000000002E-2</v>
      </c>
      <c r="BR215" s="171">
        <v>0.34792906000000001</v>
      </c>
      <c r="DR215" s="171">
        <v>8.35</v>
      </c>
      <c r="DW215" s="171">
        <v>15.9</v>
      </c>
      <c r="DY215" s="137">
        <f t="shared" si="9"/>
        <v>4.4668359215096219E-9</v>
      </c>
    </row>
    <row r="216" spans="1:129" s="171" customFormat="1" ht="14.5" x14ac:dyDescent="0.35">
      <c r="A216" s="137">
        <v>6</v>
      </c>
      <c r="B216" s="137" t="s">
        <v>1214</v>
      </c>
      <c r="C216" s="152">
        <v>43965</v>
      </c>
      <c r="D216" s="155" t="s">
        <v>1051</v>
      </c>
      <c r="E216" s="155"/>
      <c r="F216" s="155"/>
      <c r="G216" s="155">
        <v>2004</v>
      </c>
      <c r="H216" s="155">
        <v>7</v>
      </c>
      <c r="I216" s="155" t="s">
        <v>1234</v>
      </c>
      <c r="J216" s="155"/>
      <c r="K216" s="155"/>
      <c r="L216" s="155"/>
      <c r="M216" s="155"/>
      <c r="N216" s="155"/>
      <c r="O216" s="155"/>
      <c r="P216" s="155"/>
      <c r="Q216" s="155"/>
      <c r="R216" s="155"/>
      <c r="V216" s="137" t="s">
        <v>1235</v>
      </c>
      <c r="W216" s="167" t="s">
        <v>1314</v>
      </c>
      <c r="AI216" s="137"/>
      <c r="AW216" s="174"/>
      <c r="AX216" s="174"/>
      <c r="AY216" s="174"/>
      <c r="AZ216" s="174"/>
      <c r="BA216" s="174"/>
      <c r="BB216" s="174"/>
      <c r="BC216" s="174"/>
      <c r="BD216" s="174"/>
      <c r="BE216" s="174"/>
      <c r="BF216" s="174"/>
      <c r="BH216" s="174"/>
      <c r="BI216" s="174"/>
      <c r="BJ216" s="174"/>
      <c r="BK216" s="174"/>
      <c r="DR216" s="171">
        <v>8.35</v>
      </c>
      <c r="DW216" s="171">
        <v>15.9</v>
      </c>
      <c r="DY216" s="137">
        <f t="shared" si="9"/>
        <v>4.4668359215096219E-9</v>
      </c>
    </row>
    <row r="217" spans="1:129" s="171" customFormat="1" ht="14.5" x14ac:dyDescent="0.35">
      <c r="A217" s="137">
        <v>6</v>
      </c>
      <c r="B217" s="137" t="s">
        <v>1214</v>
      </c>
      <c r="C217" s="152">
        <v>43965</v>
      </c>
      <c r="D217" s="155" t="s">
        <v>1051</v>
      </c>
      <c r="E217" s="155"/>
      <c r="F217" s="155"/>
      <c r="G217" s="155">
        <v>2004</v>
      </c>
      <c r="H217" s="155">
        <v>7</v>
      </c>
      <c r="I217" s="155" t="s">
        <v>1234</v>
      </c>
      <c r="J217" s="155"/>
      <c r="K217" s="155"/>
      <c r="L217" s="155"/>
      <c r="M217" s="155"/>
      <c r="N217" s="155"/>
      <c r="O217" s="155"/>
      <c r="P217" s="155"/>
      <c r="Q217" s="155"/>
      <c r="R217" s="155"/>
      <c r="V217" s="137" t="s">
        <v>1235</v>
      </c>
      <c r="W217" s="167" t="s">
        <v>1314</v>
      </c>
      <c r="AI217" s="137"/>
      <c r="AW217" s="173">
        <v>2.5000000000000001E-3</v>
      </c>
      <c r="AX217" s="173">
        <v>5.4999999999999997E-3</v>
      </c>
      <c r="AY217" s="173">
        <v>3.0000000000000001E-3</v>
      </c>
      <c r="AZ217" s="174">
        <v>3.3000000000000002E-2</v>
      </c>
      <c r="BA217" s="173">
        <v>1.5E-3</v>
      </c>
      <c r="BB217" s="173">
        <v>1.35E-2</v>
      </c>
      <c r="BC217" s="174">
        <v>1.7999999999999999E-2</v>
      </c>
      <c r="BD217" s="175">
        <v>4.0000000000000001E-3</v>
      </c>
      <c r="BE217" s="175">
        <v>3.0000000000000001E-3</v>
      </c>
      <c r="BF217" s="175">
        <v>4.0000000000000001E-3</v>
      </c>
      <c r="BH217" s="175">
        <v>5.0000000000000001E-3</v>
      </c>
      <c r="BI217" s="175">
        <v>5.0000000000000001E-3</v>
      </c>
      <c r="BJ217" s="175">
        <v>4.0000000000000001E-3</v>
      </c>
      <c r="BK217" s="175">
        <v>5.0000000000000001E-3</v>
      </c>
      <c r="BL217" s="171">
        <v>0.10700000000000003</v>
      </c>
      <c r="BN217" s="171">
        <v>1.4509146599999998E-4</v>
      </c>
      <c r="BO217" s="171">
        <v>2.3002500000000001E-6</v>
      </c>
      <c r="BP217" s="171">
        <v>6.1840771716000005E-2</v>
      </c>
      <c r="BQ217" s="171">
        <v>6.1693380000000006E-2</v>
      </c>
      <c r="BR217" s="171">
        <v>0.87655055999999998</v>
      </c>
      <c r="DR217" s="171">
        <v>8.34</v>
      </c>
      <c r="DW217" s="171">
        <v>15.9</v>
      </c>
      <c r="DY217" s="137">
        <f t="shared" si="9"/>
        <v>4.570881896148741E-9</v>
      </c>
    </row>
    <row r="218" spans="1:129" s="171" customFormat="1" ht="14.5" x14ac:dyDescent="0.35">
      <c r="A218" s="137">
        <v>6</v>
      </c>
      <c r="B218" s="137" t="s">
        <v>1214</v>
      </c>
      <c r="C218" s="152">
        <v>43965</v>
      </c>
      <c r="D218" s="155" t="s">
        <v>1051</v>
      </c>
      <c r="E218" s="155"/>
      <c r="F218" s="155"/>
      <c r="G218" s="155">
        <v>2004</v>
      </c>
      <c r="H218" s="155">
        <v>9</v>
      </c>
      <c r="I218" s="155" t="s">
        <v>1241</v>
      </c>
      <c r="J218" s="155"/>
      <c r="K218" s="155"/>
      <c r="L218" s="155"/>
      <c r="M218" s="155"/>
      <c r="N218" s="155"/>
      <c r="O218" s="155"/>
      <c r="P218" s="155"/>
      <c r="Q218" s="155"/>
      <c r="R218" s="155"/>
      <c r="V218" s="137" t="s">
        <v>1235</v>
      </c>
      <c r="W218" s="167" t="s">
        <v>1314</v>
      </c>
      <c r="AI218" s="137"/>
      <c r="AW218" s="173">
        <v>1.5E-3</v>
      </c>
      <c r="AX218" s="173">
        <v>5.4999999999999997E-3</v>
      </c>
      <c r="AY218" s="173">
        <v>6.0000000000000001E-3</v>
      </c>
      <c r="AZ218" s="174">
        <v>3.5999999999999997E-2</v>
      </c>
      <c r="BA218" s="173">
        <v>9.4999999999999998E-3</v>
      </c>
      <c r="BB218" s="174">
        <v>2.8000000000000001E-2</v>
      </c>
      <c r="BC218" s="174">
        <v>2.1000000000000001E-2</v>
      </c>
      <c r="BD218" s="174">
        <v>2E-3</v>
      </c>
      <c r="BE218" s="173">
        <v>9.0000000000000011E-3</v>
      </c>
      <c r="BF218" s="175">
        <v>4.0000000000000001E-3</v>
      </c>
      <c r="BH218" s="175">
        <v>5.0000000000000001E-3</v>
      </c>
      <c r="BI218" s="175">
        <v>5.0000000000000001E-3</v>
      </c>
      <c r="BJ218" s="175">
        <v>4.0000000000000001E-3</v>
      </c>
      <c r="BK218" s="175">
        <v>5.0000000000000001E-3</v>
      </c>
      <c r="BL218" s="171">
        <v>0.14150000000000001</v>
      </c>
      <c r="BN218" s="171">
        <v>2.5111984499999999E-4</v>
      </c>
      <c r="BP218" s="171">
        <v>0.22754251984500001</v>
      </c>
      <c r="BQ218" s="171">
        <v>0.2272914</v>
      </c>
      <c r="BR218" s="171">
        <v>0.75160366000000001</v>
      </c>
      <c r="DR218" s="171">
        <v>7.95</v>
      </c>
      <c r="DU218" s="171">
        <v>5.0999999999999995E-3</v>
      </c>
      <c r="DW218" s="171">
        <v>22.1</v>
      </c>
      <c r="DY218" s="137">
        <f t="shared" si="9"/>
        <v>1.1220184543019609E-8</v>
      </c>
    </row>
    <row r="219" spans="1:129" s="171" customFormat="1" ht="14.5" x14ac:dyDescent="0.35">
      <c r="A219" s="137">
        <v>6</v>
      </c>
      <c r="B219" s="137" t="s">
        <v>1214</v>
      </c>
      <c r="C219" s="152">
        <v>43965</v>
      </c>
      <c r="D219" s="155" t="s">
        <v>1051</v>
      </c>
      <c r="E219" s="155"/>
      <c r="F219" s="155"/>
      <c r="G219" s="155">
        <v>2004</v>
      </c>
      <c r="H219" s="155">
        <v>9</v>
      </c>
      <c r="I219" s="155" t="s">
        <v>1241</v>
      </c>
      <c r="J219" s="155"/>
      <c r="K219" s="155"/>
      <c r="L219" s="155"/>
      <c r="M219" s="155"/>
      <c r="N219" s="155"/>
      <c r="O219" s="155"/>
      <c r="P219" s="155"/>
      <c r="Q219" s="155"/>
      <c r="R219" s="155"/>
      <c r="V219" s="137" t="s">
        <v>1235</v>
      </c>
      <c r="W219" s="167" t="s">
        <v>1314</v>
      </c>
      <c r="AI219" s="137"/>
      <c r="AW219" s="173">
        <v>1.5E-3</v>
      </c>
      <c r="AX219" s="173">
        <v>6.5000000000000006E-3</v>
      </c>
      <c r="AY219" s="173">
        <v>6.0000000000000001E-3</v>
      </c>
      <c r="AZ219" s="174">
        <v>6.2E-2</v>
      </c>
      <c r="BA219" s="174">
        <v>9.9999999999999985E-3</v>
      </c>
      <c r="BB219" s="174">
        <v>5.3000000000000005E-2</v>
      </c>
      <c r="BC219" s="174">
        <v>4.9000000000000002E-2</v>
      </c>
      <c r="BD219" s="174">
        <v>1.3000000000000001E-2</v>
      </c>
      <c r="BE219" s="174">
        <v>1.4999999999999999E-2</v>
      </c>
      <c r="BF219" s="174">
        <v>1.2999999999999999E-2</v>
      </c>
      <c r="BH219" s="174">
        <v>1.4E-2</v>
      </c>
      <c r="BI219" s="175">
        <v>5.0000000000000001E-3</v>
      </c>
      <c r="BJ219" s="174">
        <v>5.0000000000000001E-3</v>
      </c>
      <c r="BK219" s="174">
        <v>4.0000000000000001E-3</v>
      </c>
      <c r="BL219" s="171">
        <v>0.25700000000000006</v>
      </c>
      <c r="BN219" s="171">
        <v>2.3313842399999999E-4</v>
      </c>
      <c r="BP219" s="171">
        <v>0.25638693842400001</v>
      </c>
      <c r="BQ219" s="171">
        <v>0.25615379999999999</v>
      </c>
      <c r="BR219" s="171">
        <v>0.82368841000000004</v>
      </c>
      <c r="DR219" s="171">
        <v>7.97</v>
      </c>
      <c r="DU219" s="171">
        <v>1.6199999999999999E-2</v>
      </c>
      <c r="DW219" s="171">
        <v>22.1</v>
      </c>
      <c r="DY219" s="137">
        <f t="shared" si="9"/>
        <v>1.0715193052376043E-8</v>
      </c>
    </row>
    <row r="220" spans="1:129" s="171" customFormat="1" ht="14.5" x14ac:dyDescent="0.35">
      <c r="A220" s="137">
        <v>6</v>
      </c>
      <c r="B220" s="137" t="s">
        <v>1214</v>
      </c>
      <c r="C220" s="152">
        <v>43965</v>
      </c>
      <c r="D220" s="155" t="s">
        <v>1051</v>
      </c>
      <c r="E220" s="155"/>
      <c r="F220" s="155"/>
      <c r="G220" s="155">
        <v>2004</v>
      </c>
      <c r="H220" s="155">
        <v>9</v>
      </c>
      <c r="I220" s="155" t="s">
        <v>1241</v>
      </c>
      <c r="J220" s="155"/>
      <c r="K220" s="155"/>
      <c r="L220" s="155"/>
      <c r="M220" s="155"/>
      <c r="N220" s="155"/>
      <c r="O220" s="155"/>
      <c r="P220" s="155"/>
      <c r="Q220" s="155"/>
      <c r="R220" s="155"/>
      <c r="V220" s="137" t="s">
        <v>1235</v>
      </c>
      <c r="W220" s="167" t="s">
        <v>1314</v>
      </c>
      <c r="AI220" s="137"/>
      <c r="AW220" s="175">
        <v>1E-3</v>
      </c>
      <c r="AX220" s="173">
        <v>7.4999999999999997E-3</v>
      </c>
      <c r="AY220" s="174">
        <v>2.8000000000000001E-2</v>
      </c>
      <c r="AZ220" s="174">
        <v>7.8E-2</v>
      </c>
      <c r="BA220" s="175">
        <v>1E-3</v>
      </c>
      <c r="BB220" s="174">
        <v>2.7E-2</v>
      </c>
      <c r="BC220" s="174">
        <v>2.4E-2</v>
      </c>
      <c r="BD220" s="174">
        <v>9.0000000000000011E-3</v>
      </c>
      <c r="BE220" s="174">
        <v>1.0999999999999999E-2</v>
      </c>
      <c r="BF220" s="174">
        <v>3.0000000000000001E-3</v>
      </c>
      <c r="BH220" s="175">
        <v>5.0000000000000001E-3</v>
      </c>
      <c r="BI220" s="175">
        <v>5.0000000000000001E-3</v>
      </c>
      <c r="BJ220" s="175">
        <v>4.0000000000000001E-3</v>
      </c>
      <c r="BK220" s="175">
        <v>5.0000000000000001E-3</v>
      </c>
      <c r="BL220" s="171">
        <v>0.20850000000000005</v>
      </c>
      <c r="BN220" s="171">
        <v>4.6503674999999998E-5</v>
      </c>
      <c r="BP220" s="171">
        <v>0.75642177367500008</v>
      </c>
      <c r="BQ220" s="171">
        <v>0.75637527000000004</v>
      </c>
      <c r="BR220" s="171">
        <v>1.41574449</v>
      </c>
      <c r="DR220" s="171">
        <v>7.89</v>
      </c>
      <c r="DU220" s="171">
        <v>0.18190000000000001</v>
      </c>
      <c r="DW220" s="171">
        <v>21.5</v>
      </c>
      <c r="DY220" s="137">
        <f t="shared" si="9"/>
        <v>1.288249551693135E-8</v>
      </c>
    </row>
    <row r="221" spans="1:129" s="171" customFormat="1" ht="14.5" x14ac:dyDescent="0.35">
      <c r="A221" s="137">
        <v>6</v>
      </c>
      <c r="B221" s="137" t="s">
        <v>1214</v>
      </c>
      <c r="C221" s="152">
        <v>43965</v>
      </c>
      <c r="D221" s="155" t="s">
        <v>1051</v>
      </c>
      <c r="E221" s="155"/>
      <c r="F221" s="155"/>
      <c r="G221" s="155">
        <v>2004</v>
      </c>
      <c r="H221" s="155">
        <v>9</v>
      </c>
      <c r="I221" s="155" t="s">
        <v>1241</v>
      </c>
      <c r="J221" s="155"/>
      <c r="K221" s="155"/>
      <c r="L221" s="155"/>
      <c r="M221" s="155"/>
      <c r="N221" s="155"/>
      <c r="O221" s="155"/>
      <c r="P221" s="155"/>
      <c r="Q221" s="155"/>
      <c r="R221" s="155"/>
      <c r="V221" s="137" t="s">
        <v>1235</v>
      </c>
      <c r="W221" s="167" t="s">
        <v>1314</v>
      </c>
      <c r="AI221" s="137"/>
      <c r="AW221" s="173">
        <v>1.5E-3</v>
      </c>
      <c r="AX221" s="173">
        <v>3.5000000000000001E-3</v>
      </c>
      <c r="AY221" s="173">
        <v>7.0000000000000001E-3</v>
      </c>
      <c r="AZ221" s="174">
        <v>4.4999999999999998E-2</v>
      </c>
      <c r="BA221" s="175">
        <v>1E-3</v>
      </c>
      <c r="BB221" s="174">
        <v>1.7000000000000001E-2</v>
      </c>
      <c r="BC221" s="174">
        <v>2.4E-2</v>
      </c>
      <c r="BD221" s="174">
        <v>1.3000000000000001E-2</v>
      </c>
      <c r="BE221" s="174">
        <v>2.0999999999999998E-2</v>
      </c>
      <c r="BF221" s="174">
        <v>4.0000000000000001E-3</v>
      </c>
      <c r="BH221" s="175">
        <v>5.0000000000000001E-3</v>
      </c>
      <c r="BI221" s="175">
        <v>5.0000000000000001E-3</v>
      </c>
      <c r="BJ221" s="175">
        <v>4.0000000000000001E-3</v>
      </c>
      <c r="BK221" s="175">
        <v>5.0000000000000001E-3</v>
      </c>
      <c r="BL221" s="171">
        <v>0.15600000000000003</v>
      </c>
      <c r="BN221" s="171">
        <v>2.1825724800000001E-4</v>
      </c>
      <c r="BP221" s="171">
        <v>0.16762017724799999</v>
      </c>
      <c r="BQ221" s="171">
        <v>0.16740191999999998</v>
      </c>
      <c r="BR221" s="171">
        <v>0.66510195999999999</v>
      </c>
      <c r="DR221" s="171">
        <v>8.0399999999999991</v>
      </c>
      <c r="DU221" s="171">
        <v>2.29E-2</v>
      </c>
      <c r="DW221" s="171">
        <v>21.9</v>
      </c>
      <c r="DY221" s="137">
        <f t="shared" si="9"/>
        <v>9.1201083935590851E-9</v>
      </c>
    </row>
    <row r="222" spans="1:129" s="171" customFormat="1" ht="14.5" x14ac:dyDescent="0.35">
      <c r="A222" s="137">
        <v>6</v>
      </c>
      <c r="B222" s="137" t="s">
        <v>1214</v>
      </c>
      <c r="C222" s="152">
        <v>43965</v>
      </c>
      <c r="D222" s="155" t="s">
        <v>1051</v>
      </c>
      <c r="E222" s="155"/>
      <c r="F222" s="155"/>
      <c r="G222" s="155">
        <v>2004</v>
      </c>
      <c r="H222" s="155">
        <v>9</v>
      </c>
      <c r="I222" s="155" t="s">
        <v>1234</v>
      </c>
      <c r="J222" s="155"/>
      <c r="K222" s="155"/>
      <c r="L222" s="155"/>
      <c r="M222" s="155"/>
      <c r="N222" s="155"/>
      <c r="O222" s="155"/>
      <c r="P222" s="155"/>
      <c r="Q222" s="155"/>
      <c r="R222" s="155"/>
      <c r="V222" s="137" t="s">
        <v>1235</v>
      </c>
      <c r="W222" s="167" t="s">
        <v>1314</v>
      </c>
      <c r="AI222" s="137"/>
      <c r="AW222" s="175">
        <v>1E-3</v>
      </c>
      <c r="AX222" s="173">
        <v>3.5000000000000001E-3</v>
      </c>
      <c r="AY222" s="173">
        <v>7.0000000000000001E-3</v>
      </c>
      <c r="AZ222" s="174">
        <v>4.4999999999999998E-2</v>
      </c>
      <c r="BA222" s="173">
        <v>1.6500000000000001E-2</v>
      </c>
      <c r="BB222" s="174">
        <v>2.9000000000000001E-2</v>
      </c>
      <c r="BC222" s="174">
        <v>2.1000000000000001E-2</v>
      </c>
      <c r="BD222" s="174">
        <v>5.0000000000000001E-3</v>
      </c>
      <c r="BE222" s="174">
        <v>7.0000000000000001E-3</v>
      </c>
      <c r="BF222" s="175">
        <v>4.0000000000000001E-3</v>
      </c>
      <c r="BH222" s="175">
        <v>5.0000000000000001E-3</v>
      </c>
      <c r="BI222" s="175">
        <v>5.0000000000000001E-3</v>
      </c>
      <c r="BJ222" s="175">
        <v>4.0000000000000001E-3</v>
      </c>
      <c r="BK222" s="175">
        <v>5.0000000000000001E-3</v>
      </c>
      <c r="BL222" s="171">
        <v>0.15800000000000003</v>
      </c>
      <c r="BN222" s="171">
        <v>3.3668660699999995E-4</v>
      </c>
      <c r="BP222" s="171">
        <v>2.5230506607000002E-2</v>
      </c>
      <c r="BQ222" s="171">
        <v>2.4893820000000001E-2</v>
      </c>
      <c r="BR222" s="171">
        <v>0.48056500000000002</v>
      </c>
      <c r="DR222" s="171">
        <v>8.08</v>
      </c>
      <c r="DU222" s="171">
        <v>9.9000000000000008E-3</v>
      </c>
      <c r="DW222" s="171">
        <v>22.2</v>
      </c>
      <c r="DY222" s="137">
        <f t="shared" si="9"/>
        <v>8.3176377110267021E-9</v>
      </c>
    </row>
    <row r="223" spans="1:129" s="171" customFormat="1" ht="14.5" x14ac:dyDescent="0.35">
      <c r="A223" s="137">
        <v>6</v>
      </c>
      <c r="B223" s="137" t="s">
        <v>1214</v>
      </c>
      <c r="C223" s="152">
        <v>43965</v>
      </c>
      <c r="D223" s="155" t="s">
        <v>1051</v>
      </c>
      <c r="E223" s="155"/>
      <c r="F223" s="155"/>
      <c r="G223" s="155">
        <v>2004</v>
      </c>
      <c r="H223" s="155">
        <v>9</v>
      </c>
      <c r="I223" s="155" t="s">
        <v>1234</v>
      </c>
      <c r="J223" s="155"/>
      <c r="K223" s="155"/>
      <c r="L223" s="155"/>
      <c r="M223" s="155"/>
      <c r="N223" s="155"/>
      <c r="O223" s="155"/>
      <c r="P223" s="155"/>
      <c r="Q223" s="155"/>
      <c r="R223" s="155"/>
      <c r="V223" s="137" t="s">
        <v>1235</v>
      </c>
      <c r="W223" s="167" t="s">
        <v>1314</v>
      </c>
      <c r="AI223" s="137"/>
      <c r="AW223" s="175">
        <v>1E-3</v>
      </c>
      <c r="AX223" s="173">
        <v>3.5000000000000001E-3</v>
      </c>
      <c r="AY223" s="173">
        <v>6.0000000000000001E-3</v>
      </c>
      <c r="AZ223" s="174">
        <v>3.9E-2</v>
      </c>
      <c r="BA223" s="175">
        <v>1E-3</v>
      </c>
      <c r="BB223" s="174">
        <v>1.2E-2</v>
      </c>
      <c r="BC223" s="174">
        <v>1.4999999999999999E-2</v>
      </c>
      <c r="BD223" s="174">
        <v>1.2E-2</v>
      </c>
      <c r="BE223" s="174">
        <v>1.6E-2</v>
      </c>
      <c r="BF223" s="175">
        <v>4.0000000000000001E-3</v>
      </c>
      <c r="BH223" s="175">
        <v>5.0000000000000001E-3</v>
      </c>
      <c r="BI223" s="175">
        <v>5.0000000000000001E-3</v>
      </c>
      <c r="BJ223" s="175">
        <v>4.0000000000000001E-3</v>
      </c>
      <c r="BK223" s="175">
        <v>5.0000000000000001E-3</v>
      </c>
      <c r="BL223" s="171">
        <v>0.1285</v>
      </c>
      <c r="BN223" s="171">
        <v>3.29866068E-4</v>
      </c>
      <c r="BP223" s="171">
        <v>2.5764856068000001E-2</v>
      </c>
      <c r="BQ223" s="171">
        <v>2.5434990000000001E-2</v>
      </c>
      <c r="BR223" s="171">
        <v>0.62377336999999999</v>
      </c>
      <c r="DR223" s="171">
        <v>8.08</v>
      </c>
      <c r="DU223" s="171">
        <v>7.6E-3</v>
      </c>
      <c r="DW223" s="171">
        <v>21.9</v>
      </c>
      <c r="DY223" s="137">
        <f t="shared" si="9"/>
        <v>8.3176377110267021E-9</v>
      </c>
    </row>
    <row r="224" spans="1:129" s="171" customFormat="1" ht="14.5" x14ac:dyDescent="0.35">
      <c r="A224" s="137">
        <v>6</v>
      </c>
      <c r="B224" s="137" t="s">
        <v>1214</v>
      </c>
      <c r="C224" s="152">
        <v>43965</v>
      </c>
      <c r="D224" s="155" t="s">
        <v>1051</v>
      </c>
      <c r="E224" s="155"/>
      <c r="F224" s="155"/>
      <c r="G224" s="155">
        <v>2004</v>
      </c>
      <c r="H224" s="155">
        <v>9</v>
      </c>
      <c r="I224" s="155" t="s">
        <v>1234</v>
      </c>
      <c r="J224" s="155"/>
      <c r="K224" s="155"/>
      <c r="L224" s="155"/>
      <c r="M224" s="155"/>
      <c r="N224" s="155"/>
      <c r="O224" s="155"/>
      <c r="P224" s="155"/>
      <c r="Q224" s="155"/>
      <c r="R224" s="155"/>
      <c r="V224" s="137" t="s">
        <v>1235</v>
      </c>
      <c r="W224" s="167" t="s">
        <v>1314</v>
      </c>
      <c r="AI224" s="137"/>
      <c r="AW224" s="175">
        <v>1E-3</v>
      </c>
      <c r="AX224" s="173">
        <v>3.5000000000000001E-3</v>
      </c>
      <c r="AY224" s="174">
        <v>7.0000000000000001E-3</v>
      </c>
      <c r="AZ224" s="174">
        <v>2.1999999999999999E-2</v>
      </c>
      <c r="BA224" s="175">
        <v>1E-3</v>
      </c>
      <c r="BB224" s="174">
        <v>2.5999999999999999E-2</v>
      </c>
      <c r="BC224" s="174">
        <v>2.4E-2</v>
      </c>
      <c r="BD224" s="173">
        <v>7.0000000000000001E-3</v>
      </c>
      <c r="BE224" s="173">
        <v>9.4999999999999998E-3</v>
      </c>
      <c r="BF224" s="175">
        <v>4.0000000000000001E-3</v>
      </c>
      <c r="BH224" s="175">
        <v>5.0000000000000001E-3</v>
      </c>
      <c r="BI224" s="175">
        <v>5.0000000000000001E-3</v>
      </c>
      <c r="BJ224" s="175">
        <v>4.0000000000000001E-3</v>
      </c>
      <c r="BK224" s="175">
        <v>5.0000000000000001E-3</v>
      </c>
      <c r="BL224" s="171">
        <v>0.12400000000000001</v>
      </c>
      <c r="BN224" s="171">
        <v>2.64760923E-4</v>
      </c>
      <c r="BP224" s="171">
        <v>3.2374180922999998E-2</v>
      </c>
      <c r="BQ224" s="171">
        <v>3.210942E-2</v>
      </c>
      <c r="BR224" s="171">
        <v>0.57860025999999998</v>
      </c>
      <c r="DR224" s="171">
        <v>8.08</v>
      </c>
      <c r="DU224" s="171">
        <v>4.2000000000000006E-3</v>
      </c>
      <c r="DW224" s="171">
        <v>22.1</v>
      </c>
      <c r="DY224" s="137">
        <f t="shared" si="9"/>
        <v>8.3176377110267021E-9</v>
      </c>
    </row>
    <row r="225" spans="1:129" s="171" customFormat="1" ht="14.5" x14ac:dyDescent="0.35">
      <c r="A225" s="137">
        <v>6</v>
      </c>
      <c r="B225" s="137" t="s">
        <v>1214</v>
      </c>
      <c r="C225" s="152">
        <v>43965</v>
      </c>
      <c r="D225" s="155" t="s">
        <v>1051</v>
      </c>
      <c r="E225" s="155"/>
      <c r="F225" s="155"/>
      <c r="G225" s="155">
        <v>2004</v>
      </c>
      <c r="H225" s="155">
        <v>11</v>
      </c>
      <c r="I225" s="155" t="s">
        <v>1241</v>
      </c>
      <c r="J225" s="155"/>
      <c r="K225" s="155"/>
      <c r="L225" s="155"/>
      <c r="M225" s="155"/>
      <c r="N225" s="155"/>
      <c r="O225" s="155"/>
      <c r="P225" s="155"/>
      <c r="Q225" s="155"/>
      <c r="R225" s="155"/>
      <c r="V225" s="137" t="s">
        <v>1235</v>
      </c>
      <c r="W225" s="167" t="s">
        <v>1314</v>
      </c>
      <c r="AI225" s="137"/>
      <c r="AW225" s="173">
        <v>9.4999999999999998E-3</v>
      </c>
      <c r="AX225" s="173">
        <v>1.7500000000000002E-2</v>
      </c>
      <c r="AY225" s="173">
        <v>0.02</v>
      </c>
      <c r="AZ225" s="174">
        <v>3.7999999999999999E-2</v>
      </c>
      <c r="BA225" s="174">
        <v>1.7000000000000001E-2</v>
      </c>
      <c r="BB225" s="174">
        <v>4.3000000000000003E-2</v>
      </c>
      <c r="BC225" s="174">
        <v>7.400000000000001E-2</v>
      </c>
      <c r="BD225" s="174">
        <v>0.10500000000000001</v>
      </c>
      <c r="BE225" s="174">
        <v>0.11499999999999999</v>
      </c>
      <c r="BF225" s="174">
        <v>0.04</v>
      </c>
      <c r="BH225" s="174">
        <v>2.8999999999999998E-2</v>
      </c>
      <c r="BI225" s="175">
        <v>5.0000000000000001E-3</v>
      </c>
      <c r="BJ225" s="174">
        <v>4.0000000000000001E-3</v>
      </c>
      <c r="BK225" s="174">
        <v>4.0000000000000001E-3</v>
      </c>
      <c r="BL225" s="171">
        <v>0.52100000000000002</v>
      </c>
      <c r="BN225" s="171">
        <v>8.9969109899999992E-4</v>
      </c>
      <c r="BO225" s="171">
        <v>3.77241E-5</v>
      </c>
      <c r="BP225" s="171">
        <v>0.19431549519900004</v>
      </c>
      <c r="BQ225" s="171">
        <v>0.19337808000000004</v>
      </c>
      <c r="BR225" s="171">
        <v>2.1365919899999999</v>
      </c>
      <c r="DR225" s="171">
        <v>7.95</v>
      </c>
      <c r="DW225" s="171">
        <v>11.6</v>
      </c>
      <c r="DY225" s="137">
        <f t="shared" si="9"/>
        <v>1.1220184543019609E-8</v>
      </c>
    </row>
    <row r="226" spans="1:129" s="171" customFormat="1" ht="14.5" x14ac:dyDescent="0.35">
      <c r="A226" s="137">
        <v>6</v>
      </c>
      <c r="B226" s="137" t="s">
        <v>1214</v>
      </c>
      <c r="C226" s="152">
        <v>43965</v>
      </c>
      <c r="D226" s="155" t="s">
        <v>1051</v>
      </c>
      <c r="E226" s="155"/>
      <c r="F226" s="155"/>
      <c r="G226" s="155">
        <v>2004</v>
      </c>
      <c r="H226" s="155">
        <v>11</v>
      </c>
      <c r="I226" s="155" t="s">
        <v>1241</v>
      </c>
      <c r="J226" s="155"/>
      <c r="K226" s="155"/>
      <c r="L226" s="155"/>
      <c r="M226" s="155"/>
      <c r="N226" s="155"/>
      <c r="O226" s="155"/>
      <c r="P226" s="155"/>
      <c r="Q226" s="155"/>
      <c r="R226" s="155"/>
      <c r="V226" s="137" t="s">
        <v>1235</v>
      </c>
      <c r="W226" s="167" t="s">
        <v>1314</v>
      </c>
      <c r="AI226" s="137"/>
      <c r="AW226" s="174">
        <v>8.5000000000000006E-3</v>
      </c>
      <c r="AX226" s="174">
        <v>7.2999999999999995E-2</v>
      </c>
      <c r="AY226" s="174">
        <v>3.9E-2</v>
      </c>
      <c r="AZ226" s="174">
        <v>3.2000000000000001E-2</v>
      </c>
      <c r="BA226" s="174">
        <v>0.02</v>
      </c>
      <c r="BB226" s="174">
        <v>1.4999999999999999E-2</v>
      </c>
      <c r="BC226" s="173">
        <v>1.0500000000000001E-2</v>
      </c>
      <c r="BD226" s="174">
        <v>1.2E-2</v>
      </c>
      <c r="BE226" s="174">
        <v>1.4999999999999999E-2</v>
      </c>
      <c r="BF226" s="175">
        <v>4.0000000000000001E-3</v>
      </c>
      <c r="BH226" s="175">
        <v>5.0000000000000001E-3</v>
      </c>
      <c r="BI226" s="175">
        <v>5.0000000000000001E-3</v>
      </c>
      <c r="BJ226" s="175">
        <v>4.0000000000000001E-3</v>
      </c>
      <c r="BK226" s="175">
        <v>5.0000000000000001E-3</v>
      </c>
      <c r="BL226" s="171">
        <v>0.24800000000000005</v>
      </c>
      <c r="BN226" s="171">
        <v>2.7815398139999998E-3</v>
      </c>
      <c r="BO226" s="171">
        <v>1.5273660000000001E-4</v>
      </c>
      <c r="BP226" s="171">
        <v>0.49179117641400005</v>
      </c>
      <c r="BQ226" s="171">
        <v>0.48885690000000004</v>
      </c>
      <c r="BR226" s="171">
        <v>11.93146782</v>
      </c>
      <c r="DR226" s="171">
        <v>7.76</v>
      </c>
      <c r="DW226" s="171">
        <v>11.4</v>
      </c>
      <c r="DY226" s="137">
        <f t="shared" si="9"/>
        <v>1.7378008287493747E-8</v>
      </c>
    </row>
    <row r="227" spans="1:129" s="171" customFormat="1" ht="14.5" x14ac:dyDescent="0.35">
      <c r="A227" s="137">
        <v>6</v>
      </c>
      <c r="B227" s="137" t="s">
        <v>1214</v>
      </c>
      <c r="C227" s="152">
        <v>43965</v>
      </c>
      <c r="D227" s="155" t="s">
        <v>1051</v>
      </c>
      <c r="E227" s="155"/>
      <c r="F227" s="155"/>
      <c r="G227" s="155">
        <v>2004</v>
      </c>
      <c r="H227" s="155">
        <v>11</v>
      </c>
      <c r="I227" s="155" t="s">
        <v>1241</v>
      </c>
      <c r="J227" s="155"/>
      <c r="K227" s="155"/>
      <c r="L227" s="155"/>
      <c r="M227" s="155"/>
      <c r="N227" s="155"/>
      <c r="O227" s="155"/>
      <c r="P227" s="155"/>
      <c r="Q227" s="155"/>
      <c r="R227" s="155"/>
      <c r="V227" s="137" t="s">
        <v>1235</v>
      </c>
      <c r="W227" s="167" t="s">
        <v>1314</v>
      </c>
      <c r="AI227" s="137"/>
      <c r="AW227" s="173">
        <v>1.15E-2</v>
      </c>
      <c r="AX227" s="173">
        <v>1.4500000000000001E-2</v>
      </c>
      <c r="AY227" s="173">
        <v>1.4999999999999999E-2</v>
      </c>
      <c r="AZ227" s="174">
        <v>4.4999999999999998E-2</v>
      </c>
      <c r="BA227" s="174">
        <v>1.3999999999999999E-2</v>
      </c>
      <c r="BB227" s="174">
        <v>4.8000000000000001E-2</v>
      </c>
      <c r="BC227" s="174">
        <v>4.5999999999999999E-2</v>
      </c>
      <c r="BD227" s="174">
        <v>4.1000000000000002E-2</v>
      </c>
      <c r="BE227" s="174">
        <v>5.7000000000000002E-2</v>
      </c>
      <c r="BF227" s="174">
        <v>2.1000000000000001E-2</v>
      </c>
      <c r="BH227" s="174">
        <v>1.6E-2</v>
      </c>
      <c r="BI227" s="175">
        <v>5.0000000000000001E-3</v>
      </c>
      <c r="BJ227" s="175">
        <v>4.0000000000000001E-3</v>
      </c>
      <c r="BK227" s="175">
        <v>5.0000000000000001E-3</v>
      </c>
      <c r="BL227" s="171">
        <v>0.34300000000000008</v>
      </c>
      <c r="BN227" s="171">
        <v>1.6561508789999999E-3</v>
      </c>
      <c r="BO227" s="171">
        <v>1.0535145000000001E-4</v>
      </c>
      <c r="BP227" s="171">
        <v>0.26783675232900006</v>
      </c>
      <c r="BQ227" s="171">
        <v>0.26607525000000004</v>
      </c>
      <c r="BR227" s="171">
        <v>3.0967608599999998</v>
      </c>
      <c r="DR227" s="171">
        <v>7.92</v>
      </c>
      <c r="DW227" s="171">
        <v>11.1</v>
      </c>
      <c r="DY227" s="137">
        <f t="shared" si="9"/>
        <v>1.2022644346174099E-8</v>
      </c>
    </row>
    <row r="228" spans="1:129" s="171" customFormat="1" ht="14.5" x14ac:dyDescent="0.35">
      <c r="A228" s="137">
        <v>6</v>
      </c>
      <c r="B228" s="137" t="s">
        <v>1214</v>
      </c>
      <c r="C228" s="152">
        <v>43965</v>
      </c>
      <c r="D228" s="155" t="s">
        <v>1051</v>
      </c>
      <c r="E228" s="155"/>
      <c r="F228" s="155"/>
      <c r="G228" s="155">
        <v>2004</v>
      </c>
      <c r="H228" s="155">
        <v>11</v>
      </c>
      <c r="I228" s="155" t="s">
        <v>1241</v>
      </c>
      <c r="J228" s="155"/>
      <c r="K228" s="155"/>
      <c r="L228" s="155"/>
      <c r="M228" s="155"/>
      <c r="N228" s="155"/>
      <c r="O228" s="155"/>
      <c r="P228" s="155"/>
      <c r="Q228" s="155"/>
      <c r="R228" s="155"/>
      <c r="V228" s="137" t="s">
        <v>1235</v>
      </c>
      <c r="W228" s="167" t="s">
        <v>1314</v>
      </c>
      <c r="AI228" s="137"/>
      <c r="AW228" s="173">
        <v>1.2500000000000001E-2</v>
      </c>
      <c r="AX228" s="173">
        <v>1.6500000000000001E-2</v>
      </c>
      <c r="AY228" s="173">
        <v>1.6E-2</v>
      </c>
      <c r="AZ228" s="174">
        <v>4.5000000000000005E-2</v>
      </c>
      <c r="BA228" s="174">
        <v>1.8000000000000002E-2</v>
      </c>
      <c r="BB228" s="174">
        <v>4.8000000000000001E-2</v>
      </c>
      <c r="BC228" s="174">
        <v>0.04</v>
      </c>
      <c r="BD228" s="174">
        <v>7.8E-2</v>
      </c>
      <c r="BE228" s="174">
        <v>8.0999999999999989E-2</v>
      </c>
      <c r="BF228" s="174">
        <v>3.7999999999999999E-2</v>
      </c>
      <c r="BH228" s="174">
        <v>2.8999999999999998E-2</v>
      </c>
      <c r="BI228" s="175">
        <v>5.0000000000000001E-3</v>
      </c>
      <c r="BJ228" s="175">
        <v>4.0000000000000001E-3</v>
      </c>
      <c r="BK228" s="175">
        <v>5.0000000000000001E-3</v>
      </c>
      <c r="BL228" s="171">
        <v>0.43599999999999994</v>
      </c>
      <c r="BN228" s="171">
        <v>8.9349060899999988E-4</v>
      </c>
      <c r="BO228" s="171">
        <v>4.0944450000000004E-5</v>
      </c>
      <c r="BP228" s="171">
        <v>0.17194415505900004</v>
      </c>
      <c r="BQ228" s="171">
        <v>0.17100972000000003</v>
      </c>
      <c r="BR228" s="171">
        <v>2.0962245300000002</v>
      </c>
      <c r="DR228" s="171">
        <v>8.18</v>
      </c>
      <c r="DW228" s="171">
        <v>11.5</v>
      </c>
      <c r="DY228" s="137">
        <f t="shared" si="9"/>
        <v>6.6069344800759602E-9</v>
      </c>
    </row>
    <row r="229" spans="1:129" s="171" customFormat="1" ht="14.5" x14ac:dyDescent="0.35">
      <c r="A229" s="137">
        <v>6</v>
      </c>
      <c r="B229" s="137" t="s">
        <v>1214</v>
      </c>
      <c r="C229" s="152">
        <v>43965</v>
      </c>
      <c r="D229" s="155" t="s">
        <v>1051</v>
      </c>
      <c r="E229" s="155"/>
      <c r="F229" s="155"/>
      <c r="G229" s="155">
        <v>2004</v>
      </c>
      <c r="H229" s="155">
        <v>11</v>
      </c>
      <c r="I229" s="155" t="s">
        <v>1234</v>
      </c>
      <c r="J229" s="155"/>
      <c r="K229" s="155"/>
      <c r="L229" s="155"/>
      <c r="M229" s="155"/>
      <c r="N229" s="155"/>
      <c r="O229" s="155"/>
      <c r="P229" s="155"/>
      <c r="Q229" s="155"/>
      <c r="R229" s="155"/>
      <c r="V229" s="137" t="s">
        <v>1235</v>
      </c>
      <c r="W229" s="167" t="s">
        <v>1314</v>
      </c>
      <c r="AI229" s="137"/>
      <c r="AW229" s="173">
        <v>2.8500000000000001E-2</v>
      </c>
      <c r="AX229" s="173">
        <v>4.5499999999999999E-2</v>
      </c>
      <c r="AY229" s="173">
        <v>4.7E-2</v>
      </c>
      <c r="AZ229" s="174">
        <v>0.10400000000000001</v>
      </c>
      <c r="BA229" s="174">
        <v>2.2000000000000002E-2</v>
      </c>
      <c r="BB229" s="174">
        <v>4.5999999999999999E-2</v>
      </c>
      <c r="BC229" s="174">
        <v>7.2000000000000008E-2</v>
      </c>
      <c r="BD229" s="174">
        <v>0.06</v>
      </c>
      <c r="BE229" s="174">
        <v>7.2999999999999995E-2</v>
      </c>
      <c r="BF229" s="174">
        <v>2.4E-2</v>
      </c>
      <c r="BH229" s="174">
        <v>1.4E-2</v>
      </c>
      <c r="BI229" s="175">
        <v>5.0000000000000001E-3</v>
      </c>
      <c r="BJ229" s="175">
        <v>4.0000000000000001E-3</v>
      </c>
      <c r="BK229" s="175">
        <v>5.0000000000000001E-3</v>
      </c>
      <c r="BL229" s="171">
        <v>0.55000000000000004</v>
      </c>
      <c r="BN229" s="171">
        <v>8.6124806099999998E-4</v>
      </c>
      <c r="BO229" s="171">
        <v>5.5206E-5</v>
      </c>
      <c r="BP229" s="171">
        <v>2.7974954061000003E-2</v>
      </c>
      <c r="BQ229" s="171">
        <v>2.7058500000000003E-2</v>
      </c>
      <c r="BR229" s="171">
        <v>1.11106628</v>
      </c>
      <c r="DR229" s="171">
        <v>8.18</v>
      </c>
      <c r="DW229" s="171">
        <v>11.6</v>
      </c>
      <c r="DY229" s="137">
        <f t="shared" si="9"/>
        <v>6.6069344800759602E-9</v>
      </c>
    </row>
    <row r="230" spans="1:129" s="171" customFormat="1" ht="14.5" x14ac:dyDescent="0.35">
      <c r="A230" s="137">
        <v>6</v>
      </c>
      <c r="B230" s="137" t="s">
        <v>1214</v>
      </c>
      <c r="C230" s="152">
        <v>43965</v>
      </c>
      <c r="D230" s="155" t="s">
        <v>1051</v>
      </c>
      <c r="E230" s="155"/>
      <c r="F230" s="155"/>
      <c r="G230" s="155">
        <v>2004</v>
      </c>
      <c r="H230" s="155">
        <v>11</v>
      </c>
      <c r="I230" s="155" t="s">
        <v>1234</v>
      </c>
      <c r="J230" s="155"/>
      <c r="K230" s="155"/>
      <c r="L230" s="155"/>
      <c r="M230" s="155"/>
      <c r="N230" s="155"/>
      <c r="O230" s="155"/>
      <c r="P230" s="155"/>
      <c r="Q230" s="155"/>
      <c r="R230" s="155"/>
      <c r="V230" s="137" t="s">
        <v>1235</v>
      </c>
      <c r="W230" s="167" t="s">
        <v>1314</v>
      </c>
      <c r="AI230" s="137"/>
      <c r="AW230" s="173">
        <v>1.2500000000000001E-2</v>
      </c>
      <c r="AX230" s="173">
        <v>2.0500000000000001E-2</v>
      </c>
      <c r="AY230" s="174">
        <v>3.2000000000000001E-2</v>
      </c>
      <c r="AZ230" s="174">
        <v>0.13500000000000001</v>
      </c>
      <c r="BA230" s="174">
        <v>2.7000000000000003E-2</v>
      </c>
      <c r="BB230" s="174">
        <v>0.10300000000000001</v>
      </c>
      <c r="BC230" s="174">
        <v>0.109</v>
      </c>
      <c r="BD230" s="174">
        <v>4.5999999999999999E-2</v>
      </c>
      <c r="BE230" s="174">
        <v>5.5E-2</v>
      </c>
      <c r="BF230" s="174">
        <v>0.02</v>
      </c>
      <c r="BH230" s="174">
        <v>1.0999999999999999E-2</v>
      </c>
      <c r="BI230" s="175">
        <v>5.0000000000000001E-3</v>
      </c>
      <c r="BJ230" s="175">
        <v>4.0000000000000001E-3</v>
      </c>
      <c r="BK230" s="175">
        <v>5.0000000000000001E-3</v>
      </c>
      <c r="BL230" s="171">
        <v>0.58500000000000008</v>
      </c>
      <c r="BN230" s="171">
        <v>8.8915026599999992E-4</v>
      </c>
      <c r="BO230" s="171">
        <v>5.0605500000000002E-5</v>
      </c>
      <c r="BP230" s="171">
        <v>2.3488505766000003E-2</v>
      </c>
      <c r="BQ230" s="171">
        <v>2.2548750000000003E-2</v>
      </c>
      <c r="BR230" s="171">
        <v>0.76698174000000008</v>
      </c>
      <c r="DR230" s="171">
        <v>8.15</v>
      </c>
      <c r="DW230" s="171">
        <v>11.5</v>
      </c>
      <c r="DY230" s="137">
        <f t="shared" si="9"/>
        <v>7.0794578438413513E-9</v>
      </c>
    </row>
    <row r="231" spans="1:129" s="171" customFormat="1" ht="14.5" x14ac:dyDescent="0.35">
      <c r="A231" s="137">
        <v>6</v>
      </c>
      <c r="B231" s="137" t="s">
        <v>1214</v>
      </c>
      <c r="C231" s="152">
        <v>43965</v>
      </c>
      <c r="D231" s="155" t="s">
        <v>1051</v>
      </c>
      <c r="E231" s="155"/>
      <c r="F231" s="155"/>
      <c r="G231" s="155">
        <v>2004</v>
      </c>
      <c r="H231" s="155">
        <v>11</v>
      </c>
      <c r="I231" s="155" t="s">
        <v>1234</v>
      </c>
      <c r="J231" s="155"/>
      <c r="K231" s="155"/>
      <c r="L231" s="155"/>
      <c r="M231" s="155"/>
      <c r="N231" s="155"/>
      <c r="O231" s="155"/>
      <c r="P231" s="155"/>
      <c r="Q231" s="155"/>
      <c r="R231" s="155"/>
      <c r="V231" s="137" t="s">
        <v>1235</v>
      </c>
      <c r="W231" s="167" t="s">
        <v>1314</v>
      </c>
      <c r="AI231" s="137"/>
      <c r="AW231" s="173">
        <v>9.4999999999999998E-3</v>
      </c>
      <c r="AX231" s="173">
        <v>1.8499999999999999E-2</v>
      </c>
      <c r="AY231" s="173">
        <v>1.6E-2</v>
      </c>
      <c r="AZ231" s="174">
        <v>3.1E-2</v>
      </c>
      <c r="BA231" s="174">
        <v>1.4999999999999999E-2</v>
      </c>
      <c r="BB231" s="174">
        <v>5.9000000000000004E-2</v>
      </c>
      <c r="BC231" s="174">
        <v>0.12000000000000001</v>
      </c>
      <c r="BD231" s="174">
        <v>4.9000000000000002E-2</v>
      </c>
      <c r="BE231" s="174">
        <v>0.06</v>
      </c>
      <c r="BF231" s="174">
        <v>2.3E-2</v>
      </c>
      <c r="BH231" s="174">
        <v>1.9E-2</v>
      </c>
      <c r="BI231" s="175">
        <v>5.0000000000000001E-3</v>
      </c>
      <c r="BJ231" s="175">
        <v>4.0000000000000001E-3</v>
      </c>
      <c r="BK231" s="175">
        <v>5.0000000000000001E-3</v>
      </c>
      <c r="BL231" s="171">
        <v>0.43400000000000005</v>
      </c>
      <c r="BN231" s="171">
        <v>8.8418987400000005E-4</v>
      </c>
      <c r="BO231" s="171">
        <v>5.3825849999999999E-5</v>
      </c>
      <c r="BP231" s="171">
        <v>3.9180695724000007E-2</v>
      </c>
      <c r="BQ231" s="171">
        <v>3.8242680000000008E-2</v>
      </c>
      <c r="BR231" s="171">
        <v>2.8324501099999999</v>
      </c>
      <c r="DR231" s="171">
        <v>8.19</v>
      </c>
      <c r="DW231" s="171">
        <v>11.5</v>
      </c>
      <c r="DY231" s="137">
        <f t="shared" si="9"/>
        <v>6.456542290346555E-9</v>
      </c>
    </row>
    <row r="232" spans="1:129" s="171" customFormat="1" ht="14.5" x14ac:dyDescent="0.35">
      <c r="A232" s="137">
        <v>6</v>
      </c>
      <c r="B232" s="137" t="s">
        <v>1214</v>
      </c>
      <c r="C232" s="152">
        <v>43965</v>
      </c>
      <c r="D232" s="155" t="s">
        <v>1051</v>
      </c>
      <c r="E232" s="155"/>
      <c r="F232" s="155"/>
      <c r="G232" s="155">
        <v>2004</v>
      </c>
      <c r="H232" s="155">
        <v>3</v>
      </c>
      <c r="I232" s="155" t="s">
        <v>1191</v>
      </c>
      <c r="J232" s="155"/>
      <c r="K232" s="155"/>
      <c r="L232" s="155"/>
      <c r="M232" s="155"/>
      <c r="N232" s="155" t="s">
        <v>980</v>
      </c>
      <c r="O232" s="155"/>
      <c r="P232" s="155"/>
      <c r="Q232" s="155"/>
      <c r="R232" s="155"/>
      <c r="V232" s="137" t="s">
        <v>1248</v>
      </c>
      <c r="W232" s="167" t="s">
        <v>1315</v>
      </c>
      <c r="Z232" s="171">
        <v>18</v>
      </c>
      <c r="AB232" s="171">
        <v>411000</v>
      </c>
      <c r="AF232" s="171">
        <v>1051</v>
      </c>
      <c r="AG232" s="171">
        <v>185000</v>
      </c>
      <c r="AI232" s="137"/>
      <c r="AJ232" s="171">
        <v>1290000</v>
      </c>
      <c r="AN232" s="171">
        <v>434000</v>
      </c>
      <c r="AQ232" s="171">
        <v>8074</v>
      </c>
      <c r="AS232" s="171">
        <v>183</v>
      </c>
      <c r="AU232" s="171">
        <v>3342</v>
      </c>
      <c r="AW232" s="174">
        <v>36</v>
      </c>
      <c r="AX232" s="174">
        <v>183</v>
      </c>
      <c r="AY232" s="174">
        <v>787</v>
      </c>
      <c r="AZ232" s="174">
        <v>5417</v>
      </c>
      <c r="BA232" s="174">
        <v>94</v>
      </c>
      <c r="BB232" s="174">
        <v>844</v>
      </c>
      <c r="BC232" s="174">
        <v>1849</v>
      </c>
      <c r="BD232" s="174">
        <v>496</v>
      </c>
      <c r="BE232" s="174">
        <v>1394</v>
      </c>
      <c r="BF232" s="174">
        <v>152</v>
      </c>
      <c r="BH232" s="174">
        <v>808</v>
      </c>
      <c r="BI232" s="174">
        <v>169</v>
      </c>
      <c r="BJ232" s="174">
        <v>196</v>
      </c>
      <c r="BK232" s="174">
        <v>72</v>
      </c>
      <c r="BL232" s="171">
        <v>12497</v>
      </c>
      <c r="BN232" s="171">
        <v>9.1333217699999993E-4</v>
      </c>
      <c r="BO232" s="171">
        <v>9.6610499999999996E-6</v>
      </c>
      <c r="BP232" s="171">
        <v>5.7565453227000005E-2</v>
      </c>
      <c r="BQ232" s="171">
        <v>5.6642460000000006E-2</v>
      </c>
      <c r="BR232" s="171">
        <v>2.48836557</v>
      </c>
      <c r="DR232" s="171">
        <v>2.73</v>
      </c>
      <c r="DW232" s="171">
        <v>27.6</v>
      </c>
      <c r="DY232" s="137">
        <f t="shared" si="9"/>
        <v>1.8620871366628665E-3</v>
      </c>
    </row>
    <row r="233" spans="1:129" s="171" customFormat="1" ht="14.5" x14ac:dyDescent="0.35">
      <c r="A233" s="137">
        <v>6</v>
      </c>
      <c r="B233" s="137" t="s">
        <v>1214</v>
      </c>
      <c r="C233" s="152">
        <v>43965</v>
      </c>
      <c r="D233" s="155" t="s">
        <v>1051</v>
      </c>
      <c r="E233" s="155"/>
      <c r="F233" s="155"/>
      <c r="G233" s="155">
        <v>2004</v>
      </c>
      <c r="H233" s="155">
        <v>3</v>
      </c>
      <c r="I233" s="155" t="s">
        <v>1191</v>
      </c>
      <c r="J233" s="155"/>
      <c r="K233" s="155"/>
      <c r="L233" s="155"/>
      <c r="M233" s="155"/>
      <c r="N233" s="155" t="s">
        <v>980</v>
      </c>
      <c r="O233" s="155"/>
      <c r="P233" s="155"/>
      <c r="Q233" s="155"/>
      <c r="R233" s="155"/>
      <c r="V233" s="137" t="s">
        <v>1248</v>
      </c>
      <c r="W233" s="167" t="s">
        <v>1316</v>
      </c>
      <c r="Z233" s="171">
        <v>34</v>
      </c>
      <c r="AB233" s="171">
        <v>434000</v>
      </c>
      <c r="AC233" s="171">
        <v>264</v>
      </c>
      <c r="AE233" s="171">
        <v>7089</v>
      </c>
      <c r="AF233" s="171">
        <v>5283</v>
      </c>
      <c r="AG233" s="171">
        <v>185000</v>
      </c>
      <c r="AI233" s="137">
        <v>72</v>
      </c>
      <c r="AJ233" s="171">
        <v>1289000</v>
      </c>
      <c r="AM233" s="171">
        <v>277</v>
      </c>
      <c r="AN233" s="171">
        <v>437000</v>
      </c>
      <c r="AQ233" s="171">
        <v>8193</v>
      </c>
      <c r="AS233" s="171">
        <v>320</v>
      </c>
      <c r="AT233" s="171">
        <v>1033</v>
      </c>
      <c r="AU233" s="171">
        <v>3380</v>
      </c>
      <c r="AW233" s="174">
        <v>42</v>
      </c>
      <c r="AX233" s="174">
        <v>225</v>
      </c>
      <c r="AY233" s="174">
        <v>839</v>
      </c>
      <c r="AZ233" s="174">
        <v>6475</v>
      </c>
      <c r="BA233" s="174">
        <v>151</v>
      </c>
      <c r="BB233" s="174">
        <v>1093</v>
      </c>
      <c r="BC233" s="174">
        <v>26729</v>
      </c>
      <c r="BD233" s="174">
        <v>1154</v>
      </c>
      <c r="BE233" s="174">
        <v>3015</v>
      </c>
      <c r="BF233" s="174">
        <v>263</v>
      </c>
      <c r="BH233" s="174">
        <v>1323</v>
      </c>
      <c r="BI233" s="174">
        <v>371</v>
      </c>
      <c r="BJ233" s="174">
        <v>358</v>
      </c>
      <c r="BK233" s="174">
        <v>147</v>
      </c>
      <c r="BL233" s="171">
        <v>42185</v>
      </c>
      <c r="BN233" s="171">
        <v>8.2962556199999999E-4</v>
      </c>
      <c r="BO233" s="171">
        <v>7.4528100000000009E-5</v>
      </c>
      <c r="BP233" s="171">
        <v>0.11112244366200001</v>
      </c>
      <c r="BQ233" s="171">
        <v>0.11021829000000001</v>
      </c>
      <c r="BR233" s="171">
        <v>1.5483804299999999</v>
      </c>
      <c r="DR233" s="171">
        <v>2.86</v>
      </c>
      <c r="DW233" s="171">
        <v>28.8</v>
      </c>
      <c r="DY233" s="137">
        <f t="shared" si="9"/>
        <v>1.3803842646028844E-3</v>
      </c>
    </row>
    <row r="234" spans="1:129" s="171" customFormat="1" ht="14.5" x14ac:dyDescent="0.35">
      <c r="A234" s="137">
        <v>6</v>
      </c>
      <c r="B234" s="137" t="s">
        <v>1214</v>
      </c>
      <c r="C234" s="152">
        <v>43965</v>
      </c>
      <c r="D234" s="155" t="s">
        <v>1051</v>
      </c>
      <c r="E234" s="155"/>
      <c r="F234" s="155"/>
      <c r="G234" s="155">
        <v>2004</v>
      </c>
      <c r="H234" s="155">
        <v>3</v>
      </c>
      <c r="I234" s="155" t="s">
        <v>1191</v>
      </c>
      <c r="J234" s="155"/>
      <c r="K234" s="155"/>
      <c r="L234" s="155"/>
      <c r="M234" s="155"/>
      <c r="N234" s="155" t="s">
        <v>980</v>
      </c>
      <c r="O234" s="155"/>
      <c r="P234" s="155"/>
      <c r="Q234" s="155"/>
      <c r="R234" s="155"/>
      <c r="V234" s="137" t="s">
        <v>1248</v>
      </c>
      <c r="W234" s="167" t="s">
        <v>1317</v>
      </c>
      <c r="Z234" s="171">
        <v>19</v>
      </c>
      <c r="AB234" s="171">
        <v>404000</v>
      </c>
      <c r="AE234" s="171">
        <v>10978</v>
      </c>
      <c r="AF234" s="171">
        <v>892</v>
      </c>
      <c r="AG234" s="171">
        <v>183000</v>
      </c>
      <c r="AI234" s="137"/>
      <c r="AJ234" s="171">
        <v>1272000</v>
      </c>
      <c r="AN234" s="171">
        <v>422000</v>
      </c>
      <c r="AQ234" s="171">
        <v>7950</v>
      </c>
      <c r="AT234" s="171">
        <v>1461</v>
      </c>
      <c r="AU234" s="171">
        <v>3359</v>
      </c>
      <c r="AW234" s="174">
        <v>39</v>
      </c>
      <c r="AX234" s="174">
        <v>169</v>
      </c>
      <c r="AY234" s="174">
        <v>893</v>
      </c>
      <c r="AZ234" s="174">
        <v>6238</v>
      </c>
      <c r="BA234" s="174">
        <v>148</v>
      </c>
      <c r="BB234" s="174">
        <v>1044</v>
      </c>
      <c r="BC234" s="174">
        <v>2070</v>
      </c>
      <c r="BD234" s="174">
        <v>630</v>
      </c>
      <c r="BE234" s="174">
        <v>2051</v>
      </c>
      <c r="BF234" s="174">
        <v>203</v>
      </c>
      <c r="BH234" s="174">
        <v>1074</v>
      </c>
      <c r="BI234" s="174">
        <v>232</v>
      </c>
      <c r="BJ234" s="174">
        <v>251</v>
      </c>
      <c r="BK234" s="174">
        <v>107</v>
      </c>
      <c r="BL234" s="171">
        <v>15149</v>
      </c>
      <c r="BN234" s="171">
        <v>1.0726847699999999E-3</v>
      </c>
      <c r="BO234" s="171">
        <v>7.8208499999999998E-6</v>
      </c>
      <c r="BP234" s="171">
        <v>6.6562075620000008E-2</v>
      </c>
      <c r="BQ234" s="171">
        <v>6.5481570000000003E-2</v>
      </c>
      <c r="BR234" s="171">
        <v>0.90057880999999995</v>
      </c>
      <c r="DR234" s="171">
        <v>2.82</v>
      </c>
      <c r="DW234" s="171">
        <v>27.9</v>
      </c>
      <c r="DY234" s="137">
        <f t="shared" si="9"/>
        <v>1.5135612484362072E-3</v>
      </c>
    </row>
    <row r="235" spans="1:129" s="171" customFormat="1" ht="14.5" x14ac:dyDescent="0.35">
      <c r="A235" s="137">
        <v>6</v>
      </c>
      <c r="B235" s="137" t="s">
        <v>1214</v>
      </c>
      <c r="C235" s="152">
        <v>43965</v>
      </c>
      <c r="D235" s="155" t="s">
        <v>1051</v>
      </c>
      <c r="E235" s="155"/>
      <c r="F235" s="155"/>
      <c r="G235" s="155">
        <v>2004</v>
      </c>
      <c r="H235" s="155">
        <v>3</v>
      </c>
      <c r="I235" s="155" t="s">
        <v>1191</v>
      </c>
      <c r="J235" s="155"/>
      <c r="K235" s="155"/>
      <c r="L235" s="155"/>
      <c r="M235" s="155"/>
      <c r="N235" s="155" t="s">
        <v>980</v>
      </c>
      <c r="O235" s="155"/>
      <c r="P235" s="155"/>
      <c r="Q235" s="155"/>
      <c r="R235" s="155"/>
      <c r="V235" s="137" t="s">
        <v>1248</v>
      </c>
      <c r="W235" s="167" t="s">
        <v>1318</v>
      </c>
      <c r="Z235" s="171">
        <v>19</v>
      </c>
      <c r="AB235" s="171">
        <v>396000</v>
      </c>
      <c r="AF235" s="171">
        <v>789</v>
      </c>
      <c r="AG235" s="171">
        <v>180000</v>
      </c>
      <c r="AI235" s="137"/>
      <c r="AJ235" s="171">
        <v>1245000</v>
      </c>
      <c r="AN235" s="171">
        <v>419000</v>
      </c>
      <c r="AQ235" s="171">
        <v>7830</v>
      </c>
      <c r="AT235" s="171">
        <v>655</v>
      </c>
      <c r="AU235" s="171">
        <v>3550</v>
      </c>
      <c r="AW235" s="174">
        <v>42</v>
      </c>
      <c r="AX235" s="174">
        <v>190</v>
      </c>
      <c r="AY235" s="174">
        <v>851</v>
      </c>
      <c r="AZ235" s="174">
        <v>6139</v>
      </c>
      <c r="BA235" s="174">
        <v>120</v>
      </c>
      <c r="BB235" s="174">
        <v>968</v>
      </c>
      <c r="BC235" s="174">
        <v>2309</v>
      </c>
      <c r="BD235" s="174">
        <v>654</v>
      </c>
      <c r="BE235" s="174">
        <v>1798</v>
      </c>
      <c r="BF235" s="174">
        <v>187</v>
      </c>
      <c r="BH235" s="174">
        <v>978</v>
      </c>
      <c r="BI235" s="174">
        <v>211</v>
      </c>
      <c r="BJ235" s="174">
        <v>237</v>
      </c>
      <c r="BK235" s="174">
        <v>99</v>
      </c>
      <c r="BL235" s="171">
        <v>14783</v>
      </c>
      <c r="BN235" s="171">
        <v>1.2016549619999998E-3</v>
      </c>
      <c r="BO235" s="171">
        <v>2.3002500000000001E-6</v>
      </c>
      <c r="BP235" s="171">
        <v>5.5501345212000001E-2</v>
      </c>
      <c r="BQ235" s="171">
        <v>5.4297390000000001E-2</v>
      </c>
      <c r="BR235" s="171">
        <v>1.1927623300000001</v>
      </c>
      <c r="DR235" s="171">
        <v>2.78</v>
      </c>
      <c r="DW235" s="171">
        <v>28</v>
      </c>
      <c r="DY235" s="137">
        <f t="shared" si="9"/>
        <v>1.6595869074375606E-3</v>
      </c>
    </row>
    <row r="236" spans="1:129" s="171" customFormat="1" ht="14.5" x14ac:dyDescent="0.35">
      <c r="A236" s="137">
        <v>6</v>
      </c>
      <c r="B236" s="137" t="s">
        <v>1214</v>
      </c>
      <c r="C236" s="152">
        <v>43965</v>
      </c>
      <c r="D236" s="155" t="s">
        <v>1051</v>
      </c>
      <c r="E236" s="155"/>
      <c r="F236" s="155"/>
      <c r="G236" s="155">
        <v>2004</v>
      </c>
      <c r="H236" s="155">
        <v>3</v>
      </c>
      <c r="I236" s="155" t="s">
        <v>1191</v>
      </c>
      <c r="J236" s="155"/>
      <c r="K236" s="155"/>
      <c r="L236" s="155"/>
      <c r="M236" s="155"/>
      <c r="N236" s="155" t="s">
        <v>980</v>
      </c>
      <c r="O236" s="155"/>
      <c r="P236" s="155"/>
      <c r="Q236" s="155"/>
      <c r="R236" s="155"/>
      <c r="V236" s="137" t="s">
        <v>1254</v>
      </c>
      <c r="W236" s="167" t="s">
        <v>1319</v>
      </c>
      <c r="Z236" s="171">
        <v>24</v>
      </c>
      <c r="AB236" s="171">
        <v>396000</v>
      </c>
      <c r="AE236" s="171">
        <v>273</v>
      </c>
      <c r="AF236" s="171">
        <v>1508</v>
      </c>
      <c r="AG236" s="171">
        <v>175000</v>
      </c>
      <c r="AI236" s="137"/>
      <c r="AJ236" s="171">
        <v>1207000</v>
      </c>
      <c r="AN236" s="171">
        <v>405000</v>
      </c>
      <c r="AQ236" s="171">
        <v>7616</v>
      </c>
      <c r="AT236" s="171">
        <v>414</v>
      </c>
      <c r="AU236" s="171">
        <v>3235</v>
      </c>
      <c r="AW236" s="174">
        <v>40</v>
      </c>
      <c r="AX236" s="174">
        <v>224</v>
      </c>
      <c r="AY236" s="174">
        <v>896</v>
      </c>
      <c r="AZ236" s="174">
        <v>6698</v>
      </c>
      <c r="BA236" s="174">
        <v>123</v>
      </c>
      <c r="BB236" s="174">
        <v>1277</v>
      </c>
      <c r="BC236" s="174">
        <v>2819</v>
      </c>
      <c r="BD236" s="174">
        <v>855</v>
      </c>
      <c r="BE236" s="174">
        <v>2280</v>
      </c>
      <c r="BF236" s="174">
        <v>232</v>
      </c>
      <c r="BH236" s="174">
        <v>1188</v>
      </c>
      <c r="BI236" s="174">
        <v>260</v>
      </c>
      <c r="BJ236" s="174">
        <v>305</v>
      </c>
      <c r="BK236" s="174">
        <v>124</v>
      </c>
      <c r="BL236" s="171">
        <v>17321</v>
      </c>
      <c r="BN236" s="171">
        <v>1.622668233E-3</v>
      </c>
      <c r="BO236" s="171">
        <v>4.1404500000000003E-6</v>
      </c>
      <c r="BP236" s="171">
        <v>0.14972699868300002</v>
      </c>
      <c r="BQ236" s="171">
        <v>0.14810019000000002</v>
      </c>
      <c r="BR236" s="171">
        <v>2.0049171800000001</v>
      </c>
      <c r="DR236" s="171">
        <v>2.83</v>
      </c>
      <c r="DW236" s="171">
        <v>27.2</v>
      </c>
      <c r="DY236" s="137">
        <f t="shared" si="9"/>
        <v>1.4791083881682066E-3</v>
      </c>
    </row>
    <row r="237" spans="1:129" s="171" customFormat="1" ht="14.5" x14ac:dyDescent="0.35">
      <c r="A237" s="137">
        <v>6</v>
      </c>
      <c r="B237" s="137" t="s">
        <v>1214</v>
      </c>
      <c r="C237" s="152">
        <v>43965</v>
      </c>
      <c r="D237" s="155" t="s">
        <v>1051</v>
      </c>
      <c r="E237" s="155"/>
      <c r="F237" s="155"/>
      <c r="G237" s="155">
        <v>2004</v>
      </c>
      <c r="H237" s="155">
        <v>3</v>
      </c>
      <c r="I237" s="155" t="s">
        <v>1191</v>
      </c>
      <c r="J237" s="155"/>
      <c r="K237" s="155"/>
      <c r="L237" s="155"/>
      <c r="M237" s="155"/>
      <c r="N237" s="155" t="s">
        <v>980</v>
      </c>
      <c r="O237" s="155"/>
      <c r="P237" s="155"/>
      <c r="Q237" s="155"/>
      <c r="R237" s="155"/>
      <c r="V237" s="137" t="s">
        <v>1254</v>
      </c>
      <c r="W237" s="167" t="s">
        <v>1320</v>
      </c>
      <c r="Z237" s="171">
        <v>26</v>
      </c>
      <c r="AB237" s="171">
        <v>562000</v>
      </c>
      <c r="AE237" s="171">
        <v>2127</v>
      </c>
      <c r="AG237" s="171">
        <v>183000</v>
      </c>
      <c r="AI237" s="137">
        <v>332</v>
      </c>
      <c r="AJ237" s="171">
        <v>1255000</v>
      </c>
      <c r="AL237" s="171">
        <v>403</v>
      </c>
      <c r="AM237" s="171">
        <v>1076</v>
      </c>
      <c r="AN237" s="171">
        <v>424000</v>
      </c>
      <c r="AQ237" s="171">
        <v>8491</v>
      </c>
      <c r="AT237" s="171">
        <v>98</v>
      </c>
      <c r="AU237" s="171">
        <v>3419</v>
      </c>
      <c r="AW237" s="174">
        <v>53</v>
      </c>
      <c r="AX237" s="174">
        <v>252</v>
      </c>
      <c r="AY237" s="174">
        <v>986</v>
      </c>
      <c r="AZ237" s="174">
        <v>8584</v>
      </c>
      <c r="BA237" s="174">
        <v>206</v>
      </c>
      <c r="BB237" s="174">
        <v>2052</v>
      </c>
      <c r="BC237" s="174">
        <v>4669</v>
      </c>
      <c r="BD237" s="174">
        <v>1237</v>
      </c>
      <c r="BE237" s="174">
        <v>3307</v>
      </c>
      <c r="BF237" s="174">
        <v>485</v>
      </c>
      <c r="BH237" s="174">
        <v>1362</v>
      </c>
      <c r="BI237" s="174">
        <v>492</v>
      </c>
      <c r="BJ237" s="174">
        <v>698</v>
      </c>
      <c r="BK237" s="174">
        <v>330</v>
      </c>
      <c r="BL237" s="171">
        <v>24713</v>
      </c>
      <c r="BN237" s="171">
        <v>6.9259473299999993E-4</v>
      </c>
      <c r="BO237" s="171">
        <v>5.9806500000000004E-5</v>
      </c>
      <c r="BP237" s="171">
        <v>1.1586758112330002</v>
      </c>
      <c r="BQ237" s="171">
        <v>1.1579234100000002</v>
      </c>
      <c r="BR237" s="171">
        <v>7.5477538900000001</v>
      </c>
      <c r="DR237" s="171">
        <v>2.83</v>
      </c>
      <c r="DW237" s="171">
        <v>23</v>
      </c>
      <c r="DY237" s="137">
        <f t="shared" si="9"/>
        <v>1.4791083881682066E-3</v>
      </c>
    </row>
    <row r="238" spans="1:129" s="171" customFormat="1" ht="14.5" x14ac:dyDescent="0.35">
      <c r="A238" s="137">
        <v>6</v>
      </c>
      <c r="B238" s="137" t="s">
        <v>1214</v>
      </c>
      <c r="C238" s="152">
        <v>43965</v>
      </c>
      <c r="D238" s="155" t="s">
        <v>1051</v>
      </c>
      <c r="E238" s="155"/>
      <c r="F238" s="155"/>
      <c r="G238" s="155">
        <v>2004</v>
      </c>
      <c r="H238" s="155">
        <v>7</v>
      </c>
      <c r="I238" s="155" t="s">
        <v>1191</v>
      </c>
      <c r="J238" s="155"/>
      <c r="K238" s="155"/>
      <c r="L238" s="155"/>
      <c r="M238" s="155"/>
      <c r="N238" s="155" t="s">
        <v>980</v>
      </c>
      <c r="O238" s="155"/>
      <c r="P238" s="155"/>
      <c r="Q238" s="155"/>
      <c r="R238" s="155"/>
      <c r="V238" s="137" t="s">
        <v>1248</v>
      </c>
      <c r="W238" s="167" t="s">
        <v>1315</v>
      </c>
      <c r="AI238" s="137"/>
      <c r="AW238" s="174">
        <v>46</v>
      </c>
      <c r="AX238" s="174">
        <v>193</v>
      </c>
      <c r="AY238" s="174">
        <v>810</v>
      </c>
      <c r="AZ238" s="174">
        <v>8216</v>
      </c>
      <c r="BA238" s="174">
        <v>160</v>
      </c>
      <c r="BB238" s="174">
        <v>913</v>
      </c>
      <c r="BC238" s="174">
        <v>2453</v>
      </c>
      <c r="BD238" s="174">
        <v>3695</v>
      </c>
      <c r="BE238" s="174">
        <v>1404</v>
      </c>
      <c r="BF238" s="174">
        <v>472</v>
      </c>
      <c r="BH238" s="174">
        <v>1019</v>
      </c>
      <c r="BI238" s="174">
        <v>292</v>
      </c>
      <c r="BJ238" s="174">
        <v>515</v>
      </c>
      <c r="BK238" s="174">
        <v>166</v>
      </c>
      <c r="BL238" s="171">
        <v>20354</v>
      </c>
      <c r="BN238" s="171">
        <v>1.069584525E-3</v>
      </c>
      <c r="BO238" s="171">
        <v>1.3801499999999998E-6</v>
      </c>
      <c r="BP238" s="171">
        <v>0.10118741467499999</v>
      </c>
      <c r="BQ238" s="171">
        <v>0.10011645</v>
      </c>
      <c r="BR238" s="171">
        <v>0.91115124000000003</v>
      </c>
      <c r="DR238" s="171">
        <v>3.14</v>
      </c>
      <c r="DU238" s="171">
        <v>2.5000000000000001E-3</v>
      </c>
      <c r="DW238" s="171">
        <v>36.700000000000003</v>
      </c>
      <c r="DY238" s="137">
        <f t="shared" si="9"/>
        <v>7.2443596007498929E-4</v>
      </c>
    </row>
    <row r="239" spans="1:129" s="171" customFormat="1" ht="14.5" x14ac:dyDescent="0.35">
      <c r="A239" s="137">
        <v>6</v>
      </c>
      <c r="B239" s="137" t="s">
        <v>1214</v>
      </c>
      <c r="C239" s="152">
        <v>43965</v>
      </c>
      <c r="D239" s="155" t="s">
        <v>1051</v>
      </c>
      <c r="E239" s="155"/>
      <c r="F239" s="155"/>
      <c r="G239" s="155">
        <v>2004</v>
      </c>
      <c r="H239" s="155">
        <v>7</v>
      </c>
      <c r="I239" s="155" t="s">
        <v>1191</v>
      </c>
      <c r="J239" s="155"/>
      <c r="K239" s="155"/>
      <c r="L239" s="155"/>
      <c r="M239" s="155"/>
      <c r="N239" s="155" t="s">
        <v>980</v>
      </c>
      <c r="O239" s="155"/>
      <c r="P239" s="155"/>
      <c r="Q239" s="155"/>
      <c r="R239" s="155"/>
      <c r="V239" s="137" t="s">
        <v>1248</v>
      </c>
      <c r="W239" s="167" t="s">
        <v>1317</v>
      </c>
      <c r="AI239" s="137"/>
      <c r="AW239" s="174">
        <v>36</v>
      </c>
      <c r="AX239" s="174">
        <v>160</v>
      </c>
      <c r="AY239" s="174">
        <v>743</v>
      </c>
      <c r="AZ239" s="174">
        <v>6673</v>
      </c>
      <c r="BA239" s="174">
        <v>137</v>
      </c>
      <c r="BB239" s="174">
        <v>745</v>
      </c>
      <c r="BC239" s="174">
        <v>2136</v>
      </c>
      <c r="BD239" s="174">
        <v>2808</v>
      </c>
      <c r="BE239" s="174">
        <v>1141</v>
      </c>
      <c r="BF239" s="174">
        <v>337</v>
      </c>
      <c r="BH239" s="174">
        <v>845</v>
      </c>
      <c r="BI239" s="174">
        <v>203</v>
      </c>
      <c r="BJ239" s="174">
        <v>379</v>
      </c>
      <c r="BK239" s="174">
        <v>148</v>
      </c>
      <c r="BL239" s="171">
        <v>16491</v>
      </c>
      <c r="BN239" s="171">
        <v>1.0292813399999999E-3</v>
      </c>
      <c r="BO239" s="171">
        <v>1.56417E-5</v>
      </c>
      <c r="BP239" s="171">
        <v>0.26892407304000004</v>
      </c>
      <c r="BQ239" s="171">
        <v>0.26787915000000007</v>
      </c>
      <c r="BR239" s="171">
        <v>1.6387266500000002</v>
      </c>
      <c r="DR239" s="171">
        <v>3.13</v>
      </c>
      <c r="DU239" s="171">
        <v>6.9999999999999999E-4</v>
      </c>
      <c r="DW239" s="171">
        <v>36</v>
      </c>
      <c r="DY239" s="137">
        <f t="shared" si="9"/>
        <v>7.4131024130091731E-4</v>
      </c>
    </row>
    <row r="240" spans="1:129" s="171" customFormat="1" ht="14.5" x14ac:dyDescent="0.35">
      <c r="A240" s="137">
        <v>6</v>
      </c>
      <c r="B240" s="137" t="s">
        <v>1214</v>
      </c>
      <c r="C240" s="152">
        <v>43965</v>
      </c>
      <c r="D240" s="155" t="s">
        <v>1051</v>
      </c>
      <c r="E240" s="155"/>
      <c r="F240" s="155"/>
      <c r="G240" s="155">
        <v>2004</v>
      </c>
      <c r="H240" s="155">
        <v>7</v>
      </c>
      <c r="I240" s="155" t="s">
        <v>1191</v>
      </c>
      <c r="J240" s="155"/>
      <c r="K240" s="155"/>
      <c r="L240" s="155"/>
      <c r="M240" s="155"/>
      <c r="N240" s="155" t="s">
        <v>980</v>
      </c>
      <c r="O240" s="155"/>
      <c r="P240" s="155"/>
      <c r="Q240" s="155"/>
      <c r="R240" s="155"/>
      <c r="V240" s="137" t="s">
        <v>1248</v>
      </c>
      <c r="W240" s="167" t="s">
        <v>1318</v>
      </c>
      <c r="AI240" s="137"/>
      <c r="AW240" s="174">
        <v>37</v>
      </c>
      <c r="AX240" s="174">
        <v>160</v>
      </c>
      <c r="AY240" s="174">
        <v>727</v>
      </c>
      <c r="AZ240" s="174">
        <v>8023</v>
      </c>
      <c r="BA240" s="174">
        <v>151</v>
      </c>
      <c r="BB240" s="174">
        <v>864</v>
      </c>
      <c r="BC240" s="174">
        <v>2757</v>
      </c>
      <c r="BD240" s="174">
        <v>3593</v>
      </c>
      <c r="BE240" s="174">
        <v>1592</v>
      </c>
      <c r="BF240" s="174">
        <v>376</v>
      </c>
      <c r="BH240" s="174">
        <v>857</v>
      </c>
      <c r="BI240" s="174">
        <v>203</v>
      </c>
      <c r="BJ240" s="174">
        <v>393</v>
      </c>
      <c r="BK240" s="174">
        <v>123</v>
      </c>
      <c r="BL240" s="171">
        <v>19856</v>
      </c>
      <c r="BN240" s="171">
        <v>1.043542467E-3</v>
      </c>
      <c r="BO240" s="171">
        <v>1.5181650000000001E-5</v>
      </c>
      <c r="BP240" s="171">
        <v>0.15619412411700001</v>
      </c>
      <c r="BQ240" s="171">
        <v>0.15513540000000001</v>
      </c>
      <c r="BR240" s="171">
        <v>0.51324342000000001</v>
      </c>
      <c r="DR240" s="171">
        <v>3.09</v>
      </c>
      <c r="DU240" s="171">
        <v>1.6999999999999999E-3</v>
      </c>
      <c r="DW240" s="171">
        <v>37</v>
      </c>
      <c r="DY240" s="137">
        <f t="shared" si="9"/>
        <v>8.1283051616409872E-4</v>
      </c>
    </row>
    <row r="241" spans="1:129" s="171" customFormat="1" ht="14.5" x14ac:dyDescent="0.35">
      <c r="A241" s="137">
        <v>6</v>
      </c>
      <c r="B241" s="137" t="s">
        <v>1214</v>
      </c>
      <c r="C241" s="152">
        <v>43965</v>
      </c>
      <c r="D241" s="155" t="s">
        <v>1051</v>
      </c>
      <c r="E241" s="155"/>
      <c r="F241" s="155"/>
      <c r="G241" s="155">
        <v>2004</v>
      </c>
      <c r="H241" s="155">
        <v>9</v>
      </c>
      <c r="I241" s="155" t="s">
        <v>1191</v>
      </c>
      <c r="J241" s="155"/>
      <c r="K241" s="155"/>
      <c r="L241" s="155"/>
      <c r="M241" s="155"/>
      <c r="N241" s="155" t="s">
        <v>980</v>
      </c>
      <c r="O241" s="155"/>
      <c r="P241" s="155"/>
      <c r="Q241" s="155"/>
      <c r="R241" s="155"/>
      <c r="V241" s="137" t="s">
        <v>1248</v>
      </c>
      <c r="W241" s="167" t="s">
        <v>1315</v>
      </c>
      <c r="AB241" s="171">
        <v>404000</v>
      </c>
      <c r="AF241" s="171">
        <v>803</v>
      </c>
      <c r="AG241" s="171">
        <v>180000</v>
      </c>
      <c r="AI241" s="137"/>
      <c r="AJ241" s="171">
        <v>1260000</v>
      </c>
      <c r="AN241" s="171">
        <v>360000</v>
      </c>
      <c r="AQ241" s="171">
        <v>7915</v>
      </c>
      <c r="AS241" s="171">
        <v>155</v>
      </c>
      <c r="AT241" s="171">
        <v>455</v>
      </c>
      <c r="AU241" s="171">
        <v>2940</v>
      </c>
      <c r="AW241" s="174">
        <v>12</v>
      </c>
      <c r="AX241" s="174">
        <v>189</v>
      </c>
      <c r="AY241" s="174">
        <v>754</v>
      </c>
      <c r="AZ241" s="174">
        <v>6740</v>
      </c>
      <c r="BA241" s="174">
        <v>96</v>
      </c>
      <c r="BB241" s="174">
        <v>1229</v>
      </c>
      <c r="BC241" s="174">
        <v>2172</v>
      </c>
      <c r="BD241" s="174">
        <v>1116</v>
      </c>
      <c r="BE241" s="174">
        <v>2435</v>
      </c>
      <c r="BF241" s="173">
        <v>1052.002</v>
      </c>
      <c r="BH241" s="173">
        <v>442.0025</v>
      </c>
      <c r="BI241" s="173">
        <v>62.003999999999998</v>
      </c>
      <c r="BJ241" s="173">
        <v>215.00200000000001</v>
      </c>
      <c r="BK241" s="173">
        <v>152.0025</v>
      </c>
      <c r="BL241" s="171">
        <v>16666.012999999999</v>
      </c>
      <c r="BN241" s="171">
        <v>1.191114129E-3</v>
      </c>
      <c r="BP241" s="171">
        <v>7.9299984129000009E-2</v>
      </c>
      <c r="BQ241" s="171">
        <v>7.8108870000000011E-2</v>
      </c>
      <c r="BR241" s="171">
        <v>0.72853654000000012</v>
      </c>
      <c r="DR241" s="171">
        <v>3.14</v>
      </c>
      <c r="DU241" s="171">
        <v>1.0199999999999999E-2</v>
      </c>
      <c r="DW241" s="171">
        <v>45.3</v>
      </c>
      <c r="DY241" s="137">
        <f t="shared" si="9"/>
        <v>7.2443596007498929E-4</v>
      </c>
    </row>
    <row r="242" spans="1:129" s="171" customFormat="1" ht="14.5" x14ac:dyDescent="0.35">
      <c r="A242" s="137">
        <v>6</v>
      </c>
      <c r="B242" s="137" t="s">
        <v>1214</v>
      </c>
      <c r="C242" s="152">
        <v>43965</v>
      </c>
      <c r="D242" s="155" t="s">
        <v>1051</v>
      </c>
      <c r="E242" s="155"/>
      <c r="F242" s="155"/>
      <c r="G242" s="155">
        <v>2004</v>
      </c>
      <c r="H242" s="155">
        <v>9</v>
      </c>
      <c r="I242" s="155" t="s">
        <v>1191</v>
      </c>
      <c r="J242" s="155"/>
      <c r="K242" s="155"/>
      <c r="L242" s="155"/>
      <c r="M242" s="155"/>
      <c r="N242" s="155" t="s">
        <v>980</v>
      </c>
      <c r="O242" s="155"/>
      <c r="P242" s="155"/>
      <c r="Q242" s="155"/>
      <c r="R242" s="155"/>
      <c r="V242" s="137" t="s">
        <v>1248</v>
      </c>
      <c r="W242" s="167" t="s">
        <v>1316</v>
      </c>
      <c r="AB242" s="171">
        <v>407000</v>
      </c>
      <c r="AF242" s="171">
        <v>4513</v>
      </c>
      <c r="AG242" s="171">
        <v>180000</v>
      </c>
      <c r="AI242" s="137"/>
      <c r="AJ242" s="171">
        <v>1260000</v>
      </c>
      <c r="AN242" s="171">
        <v>400000</v>
      </c>
      <c r="AQ242" s="171">
        <v>7915</v>
      </c>
      <c r="AS242" s="171">
        <v>420</v>
      </c>
      <c r="AU242" s="171">
        <v>2940</v>
      </c>
      <c r="AW242" s="174">
        <v>26</v>
      </c>
      <c r="AX242" s="174">
        <v>197</v>
      </c>
      <c r="AY242" s="174">
        <v>820</v>
      </c>
      <c r="AZ242" s="174">
        <v>8682</v>
      </c>
      <c r="BA242" s="174">
        <v>98</v>
      </c>
      <c r="BB242" s="174">
        <v>1748</v>
      </c>
      <c r="BC242" s="174">
        <v>3004</v>
      </c>
      <c r="BD242" s="174">
        <v>1635</v>
      </c>
      <c r="BE242" s="174">
        <v>3606</v>
      </c>
      <c r="BF242" s="173">
        <v>2421.002</v>
      </c>
      <c r="BH242" s="173">
        <v>730.00250000000005</v>
      </c>
      <c r="BI242" s="173">
        <v>98.004000000000005</v>
      </c>
      <c r="BJ242" s="173">
        <v>465.00200000000001</v>
      </c>
      <c r="BK242" s="173">
        <v>243.0025</v>
      </c>
      <c r="BL242" s="171">
        <v>23773.012999999999</v>
      </c>
      <c r="BN242" s="171">
        <v>1.3380657419999997E-3</v>
      </c>
      <c r="BP242" s="171">
        <v>0.152865665742</v>
      </c>
      <c r="BQ242" s="171">
        <v>0.15152760000000001</v>
      </c>
      <c r="BR242" s="171">
        <v>1.1831510300000001</v>
      </c>
      <c r="DR242" s="171">
        <v>3.05</v>
      </c>
      <c r="DU242" s="171">
        <v>9.5999999999999992E-3</v>
      </c>
      <c r="DW242" s="171">
        <v>42.5</v>
      </c>
      <c r="DY242" s="137">
        <f t="shared" si="9"/>
        <v>8.9125093813374539E-4</v>
      </c>
    </row>
    <row r="243" spans="1:129" s="171" customFormat="1" ht="14.5" x14ac:dyDescent="0.35">
      <c r="A243" s="137">
        <v>6</v>
      </c>
      <c r="B243" s="137" t="s">
        <v>1214</v>
      </c>
      <c r="C243" s="152">
        <v>43965</v>
      </c>
      <c r="D243" s="155" t="s">
        <v>1051</v>
      </c>
      <c r="E243" s="155"/>
      <c r="F243" s="155"/>
      <c r="G243" s="155">
        <v>2004</v>
      </c>
      <c r="H243" s="155">
        <v>9</v>
      </c>
      <c r="I243" s="155" t="s">
        <v>1191</v>
      </c>
      <c r="J243" s="155"/>
      <c r="K243" s="155"/>
      <c r="L243" s="155"/>
      <c r="M243" s="155"/>
      <c r="N243" s="155" t="s">
        <v>980</v>
      </c>
      <c r="O243" s="155"/>
      <c r="P243" s="155"/>
      <c r="Q243" s="155"/>
      <c r="R243" s="155"/>
      <c r="V243" s="137" t="s">
        <v>1248</v>
      </c>
      <c r="W243" s="167" t="s">
        <v>1317</v>
      </c>
      <c r="AB243" s="171">
        <v>404000</v>
      </c>
      <c r="AF243" s="171">
        <v>687</v>
      </c>
      <c r="AG243" s="171">
        <v>180000</v>
      </c>
      <c r="AI243" s="137"/>
      <c r="AJ243" s="171">
        <v>1255000</v>
      </c>
      <c r="AN243" s="171">
        <v>400000</v>
      </c>
      <c r="AQ243" s="171">
        <v>8020</v>
      </c>
      <c r="AS243" s="171">
        <v>240</v>
      </c>
      <c r="AT243" s="171">
        <v>395</v>
      </c>
      <c r="AU243" s="171">
        <v>2990</v>
      </c>
      <c r="AW243" s="174">
        <v>9</v>
      </c>
      <c r="AX243" s="174">
        <v>156</v>
      </c>
      <c r="AY243" s="174">
        <v>638</v>
      </c>
      <c r="AZ243" s="174">
        <v>5831</v>
      </c>
      <c r="BA243" s="174">
        <v>133</v>
      </c>
      <c r="BB243" s="174">
        <v>1066</v>
      </c>
      <c r="BC243" s="174">
        <v>2075</v>
      </c>
      <c r="BD243" s="174">
        <v>1279</v>
      </c>
      <c r="BE243" s="174">
        <v>2318</v>
      </c>
      <c r="BF243" s="174">
        <v>503</v>
      </c>
      <c r="BH243" s="174">
        <v>743</v>
      </c>
      <c r="BI243" s="174">
        <v>23</v>
      </c>
      <c r="BJ243" s="174">
        <v>87</v>
      </c>
      <c r="BK243" s="174">
        <v>53</v>
      </c>
      <c r="BL243" s="171">
        <v>14914</v>
      </c>
      <c r="BN243" s="171">
        <v>1.1328295229999998E-3</v>
      </c>
      <c r="BP243" s="171">
        <v>6.7335959523000005E-2</v>
      </c>
      <c r="BQ243" s="171">
        <v>6.6203129999999999E-2</v>
      </c>
      <c r="BR243" s="171">
        <v>0.66798535000000003</v>
      </c>
      <c r="DR243" s="171">
        <v>3.05</v>
      </c>
      <c r="DU243" s="171">
        <v>6.7000000000000002E-3</v>
      </c>
      <c r="DW243" s="171">
        <v>46.2</v>
      </c>
      <c r="DY243" s="137">
        <f t="shared" si="9"/>
        <v>8.9125093813374539E-4</v>
      </c>
    </row>
    <row r="244" spans="1:129" s="171" customFormat="1" ht="14.5" x14ac:dyDescent="0.35">
      <c r="A244" s="137">
        <v>6</v>
      </c>
      <c r="B244" s="137" t="s">
        <v>1214</v>
      </c>
      <c r="C244" s="152">
        <v>43965</v>
      </c>
      <c r="D244" s="155" t="s">
        <v>1051</v>
      </c>
      <c r="E244" s="155"/>
      <c r="F244" s="155"/>
      <c r="G244" s="155">
        <v>2004</v>
      </c>
      <c r="H244" s="155">
        <v>9</v>
      </c>
      <c r="I244" s="155" t="s">
        <v>1191</v>
      </c>
      <c r="J244" s="155"/>
      <c r="K244" s="155"/>
      <c r="L244" s="155"/>
      <c r="M244" s="155"/>
      <c r="N244" s="155" t="s">
        <v>980</v>
      </c>
      <c r="O244" s="155"/>
      <c r="P244" s="155"/>
      <c r="Q244" s="155"/>
      <c r="R244" s="155"/>
      <c r="V244" s="137" t="s">
        <v>1248</v>
      </c>
      <c r="W244" s="167" t="s">
        <v>1318</v>
      </c>
      <c r="AB244" s="171">
        <v>411000</v>
      </c>
      <c r="AF244" s="171">
        <v>680</v>
      </c>
      <c r="AG244" s="171">
        <v>180000</v>
      </c>
      <c r="AI244" s="137"/>
      <c r="AJ244" s="171">
        <v>1290000</v>
      </c>
      <c r="AN244" s="171">
        <v>380000</v>
      </c>
      <c r="AQ244" s="171">
        <v>8055</v>
      </c>
      <c r="AS244" s="171">
        <v>170</v>
      </c>
      <c r="AT244" s="171">
        <v>360</v>
      </c>
      <c r="AU244" s="171">
        <v>2980</v>
      </c>
      <c r="AW244" s="174">
        <v>6</v>
      </c>
      <c r="AX244" s="174">
        <v>190</v>
      </c>
      <c r="AY244" s="174">
        <v>845</v>
      </c>
      <c r="AZ244" s="174">
        <v>6686</v>
      </c>
      <c r="BA244" s="174">
        <v>155</v>
      </c>
      <c r="BB244" s="174">
        <v>1205</v>
      </c>
      <c r="BC244" s="174">
        <v>2079</v>
      </c>
      <c r="BD244" s="174">
        <v>1163</v>
      </c>
      <c r="BE244" s="174">
        <v>2218</v>
      </c>
      <c r="BF244" s="173">
        <v>456.00200000000001</v>
      </c>
      <c r="BH244" s="173">
        <v>690.00250000000005</v>
      </c>
      <c r="BI244" s="173">
        <v>38.003999999999998</v>
      </c>
      <c r="BJ244" s="173">
        <v>129.00200000000001</v>
      </c>
      <c r="BK244" s="173">
        <v>84.002499999999998</v>
      </c>
      <c r="BL244" s="171">
        <v>15944.013000000003</v>
      </c>
      <c r="BN244" s="171">
        <v>1.106787465E-3</v>
      </c>
      <c r="BP244" s="171">
        <v>6.243938746500001E-2</v>
      </c>
      <c r="BQ244" s="171">
        <v>6.1332600000000008E-2</v>
      </c>
      <c r="BR244" s="171">
        <v>0.96497451999999984</v>
      </c>
      <c r="DR244" s="171">
        <v>3.13</v>
      </c>
      <c r="DU244" s="171">
        <v>4.5999999999999999E-3</v>
      </c>
      <c r="DW244" s="171">
        <v>45.1</v>
      </c>
      <c r="DY244" s="137">
        <f t="shared" si="9"/>
        <v>7.4131024130091731E-4</v>
      </c>
    </row>
    <row r="245" spans="1:129" s="171" customFormat="1" ht="14.5" x14ac:dyDescent="0.35">
      <c r="A245" s="137">
        <v>6</v>
      </c>
      <c r="B245" s="137" t="s">
        <v>1214</v>
      </c>
      <c r="C245" s="152">
        <v>43965</v>
      </c>
      <c r="D245" s="155" t="s">
        <v>1051</v>
      </c>
      <c r="E245" s="155"/>
      <c r="F245" s="155"/>
      <c r="G245" s="155">
        <v>2004</v>
      </c>
      <c r="H245" s="155">
        <v>11</v>
      </c>
      <c r="I245" s="155" t="s">
        <v>1191</v>
      </c>
      <c r="J245" s="155"/>
      <c r="K245" s="155"/>
      <c r="L245" s="155"/>
      <c r="M245" s="155"/>
      <c r="N245" s="155" t="s">
        <v>980</v>
      </c>
      <c r="O245" s="155"/>
      <c r="P245" s="155"/>
      <c r="Q245" s="155"/>
      <c r="R245" s="155"/>
      <c r="V245" s="137" t="s">
        <v>1248</v>
      </c>
      <c r="W245" s="167" t="s">
        <v>1315</v>
      </c>
      <c r="AB245" s="171">
        <v>400000</v>
      </c>
      <c r="AE245" s="171">
        <v>74</v>
      </c>
      <c r="AF245" s="171">
        <v>750</v>
      </c>
      <c r="AG245" s="171">
        <v>181000</v>
      </c>
      <c r="AI245" s="137"/>
      <c r="AJ245" s="171">
        <v>1255000</v>
      </c>
      <c r="AM245" s="171">
        <v>68</v>
      </c>
      <c r="AN245" s="171">
        <v>382000</v>
      </c>
      <c r="AQ245" s="171">
        <v>8087</v>
      </c>
      <c r="AS245" s="171">
        <v>197</v>
      </c>
      <c r="AT245" s="171">
        <v>426</v>
      </c>
      <c r="AU245" s="171">
        <v>3008</v>
      </c>
      <c r="AW245" s="174">
        <v>38</v>
      </c>
      <c r="AX245" s="174">
        <v>170</v>
      </c>
      <c r="AY245" s="174">
        <v>594</v>
      </c>
      <c r="AZ245" s="174">
        <v>5265</v>
      </c>
      <c r="BA245" s="174">
        <v>109</v>
      </c>
      <c r="BB245" s="174">
        <v>870</v>
      </c>
      <c r="BC245" s="174">
        <v>1562</v>
      </c>
      <c r="BD245" s="174">
        <v>807</v>
      </c>
      <c r="BE245" s="174">
        <v>1480</v>
      </c>
      <c r="BF245" s="174">
        <v>252</v>
      </c>
      <c r="BH245" s="174">
        <v>420</v>
      </c>
      <c r="BI245" s="174">
        <v>29</v>
      </c>
      <c r="BJ245" s="174">
        <v>164</v>
      </c>
      <c r="BK245" s="174">
        <v>67</v>
      </c>
      <c r="BL245" s="171">
        <v>11827</v>
      </c>
      <c r="BN245" s="171">
        <v>1.5160198049999998E-3</v>
      </c>
      <c r="BO245" s="171">
        <v>1.3801499999999998E-6</v>
      </c>
      <c r="BP245" s="171">
        <v>5.1305039954999999E-2</v>
      </c>
      <c r="BQ245" s="171">
        <v>4.9787640000000001E-2</v>
      </c>
      <c r="BR245" s="171">
        <v>0.85925021999999995</v>
      </c>
      <c r="DR245" s="171">
        <v>3.35</v>
      </c>
      <c r="DW245" s="171">
        <v>35.5</v>
      </c>
      <c r="DY245" s="137">
        <f t="shared" si="9"/>
        <v>4.4668359215096267E-4</v>
      </c>
    </row>
    <row r="246" spans="1:129" s="171" customFormat="1" ht="14.5" x14ac:dyDescent="0.35">
      <c r="A246" s="137">
        <v>6</v>
      </c>
      <c r="B246" s="137" t="s">
        <v>1214</v>
      </c>
      <c r="C246" s="152">
        <v>43965</v>
      </c>
      <c r="D246" s="155" t="s">
        <v>1051</v>
      </c>
      <c r="E246" s="155"/>
      <c r="F246" s="155"/>
      <c r="G246" s="155">
        <v>2004</v>
      </c>
      <c r="H246" s="155">
        <v>11</v>
      </c>
      <c r="I246" s="155" t="s">
        <v>1191</v>
      </c>
      <c r="J246" s="155"/>
      <c r="K246" s="155"/>
      <c r="L246" s="155"/>
      <c r="M246" s="155"/>
      <c r="N246" s="155" t="s">
        <v>980</v>
      </c>
      <c r="O246" s="155"/>
      <c r="P246" s="155"/>
      <c r="Q246" s="155"/>
      <c r="R246" s="155"/>
      <c r="V246" s="137" t="s">
        <v>1248</v>
      </c>
      <c r="W246" s="167" t="s">
        <v>1316</v>
      </c>
      <c r="AB246" s="171">
        <v>407000</v>
      </c>
      <c r="AE246" s="171">
        <v>40</v>
      </c>
      <c r="AF246" s="171">
        <v>5292</v>
      </c>
      <c r="AG246" s="171">
        <v>183000</v>
      </c>
      <c r="AI246" s="137"/>
      <c r="AJ246" s="171">
        <v>1272000</v>
      </c>
      <c r="AM246" s="171">
        <v>150</v>
      </c>
      <c r="AN246" s="171">
        <v>386000</v>
      </c>
      <c r="AQ246" s="171">
        <v>8118</v>
      </c>
      <c r="AS246" s="171">
        <v>304</v>
      </c>
      <c r="AU246" s="171">
        <v>3140</v>
      </c>
      <c r="AW246" s="174">
        <v>31</v>
      </c>
      <c r="AX246" s="174">
        <v>124</v>
      </c>
      <c r="AY246" s="174">
        <v>687</v>
      </c>
      <c r="AZ246" s="174">
        <v>5708</v>
      </c>
      <c r="BA246" s="174">
        <v>66</v>
      </c>
      <c r="BB246" s="174">
        <v>1072</v>
      </c>
      <c r="BC246" s="174">
        <v>1644</v>
      </c>
      <c r="BD246" s="174">
        <v>1033</v>
      </c>
      <c r="BE246" s="174">
        <v>2030</v>
      </c>
      <c r="BF246" s="174">
        <v>327</v>
      </c>
      <c r="BH246" s="174">
        <v>440</v>
      </c>
      <c r="BI246" s="174">
        <v>53</v>
      </c>
      <c r="BJ246" s="174">
        <v>225</v>
      </c>
      <c r="BK246" s="174">
        <v>100</v>
      </c>
      <c r="BL246" s="171">
        <v>13540</v>
      </c>
      <c r="BN246" s="171">
        <v>1.659251124E-3</v>
      </c>
      <c r="BO246" s="171">
        <v>1.886205E-5</v>
      </c>
      <c r="BP246" s="171">
        <v>9.4759353174000013E-2</v>
      </c>
      <c r="BQ246" s="171">
        <v>9.308124000000001E-2</v>
      </c>
      <c r="BR246" s="171">
        <v>0.99861407000000013</v>
      </c>
      <c r="DR246" s="171">
        <v>2.67</v>
      </c>
      <c r="DW246" s="171">
        <v>34.1</v>
      </c>
      <c r="DY246" s="137">
        <f t="shared" si="9"/>
        <v>2.1379620895022318E-3</v>
      </c>
    </row>
    <row r="247" spans="1:129" s="171" customFormat="1" ht="14.5" x14ac:dyDescent="0.35">
      <c r="A247" s="137">
        <v>6</v>
      </c>
      <c r="B247" s="137" t="s">
        <v>1214</v>
      </c>
      <c r="C247" s="152">
        <v>43965</v>
      </c>
      <c r="D247" s="155" t="s">
        <v>1051</v>
      </c>
      <c r="E247" s="155"/>
      <c r="F247" s="155"/>
      <c r="G247" s="155">
        <v>2004</v>
      </c>
      <c r="H247" s="155">
        <v>11</v>
      </c>
      <c r="I247" s="155" t="s">
        <v>1191</v>
      </c>
      <c r="J247" s="155"/>
      <c r="K247" s="155"/>
      <c r="L247" s="155"/>
      <c r="M247" s="155"/>
      <c r="N247" s="155" t="s">
        <v>980</v>
      </c>
      <c r="O247" s="155"/>
      <c r="P247" s="155"/>
      <c r="Q247" s="155"/>
      <c r="R247" s="155"/>
      <c r="V247" s="137" t="s">
        <v>1248</v>
      </c>
      <c r="W247" s="167" t="s">
        <v>1317</v>
      </c>
      <c r="AB247" s="171">
        <v>406000</v>
      </c>
      <c r="AE247" s="171">
        <v>60</v>
      </c>
      <c r="AF247" s="171">
        <v>481</v>
      </c>
      <c r="AG247" s="171">
        <v>184000</v>
      </c>
      <c r="AI247" s="137"/>
      <c r="AJ247" s="171">
        <v>1263000</v>
      </c>
      <c r="AM247" s="171">
        <v>59</v>
      </c>
      <c r="AN247" s="171">
        <v>378000</v>
      </c>
      <c r="AQ247" s="171">
        <v>8264</v>
      </c>
      <c r="AS247" s="171">
        <v>201</v>
      </c>
      <c r="AT247" s="171">
        <v>266</v>
      </c>
      <c r="AU247" s="171">
        <v>3055</v>
      </c>
      <c r="AW247" s="174">
        <v>41</v>
      </c>
      <c r="AX247" s="174">
        <v>185</v>
      </c>
      <c r="AY247" s="174">
        <v>537</v>
      </c>
      <c r="AZ247" s="174">
        <v>5301</v>
      </c>
      <c r="BA247" s="174">
        <v>120</v>
      </c>
      <c r="BB247" s="174">
        <v>902</v>
      </c>
      <c r="BC247" s="174">
        <v>1873</v>
      </c>
      <c r="BD247" s="174">
        <v>846</v>
      </c>
      <c r="BE247" s="174">
        <v>1585</v>
      </c>
      <c r="BF247" s="174">
        <v>242</v>
      </c>
      <c r="BH247" s="174">
        <v>422</v>
      </c>
      <c r="BI247" s="174">
        <v>31</v>
      </c>
      <c r="BJ247" s="174">
        <v>156</v>
      </c>
      <c r="BK247" s="174">
        <v>74</v>
      </c>
      <c r="BL247" s="171">
        <v>12315</v>
      </c>
      <c r="BN247" s="171">
        <v>1.138409964E-3</v>
      </c>
      <c r="BO247" s="171">
        <v>1.3801499999999998E-6</v>
      </c>
      <c r="BP247" s="171">
        <v>1.8096450113999997E-2</v>
      </c>
      <c r="BQ247" s="171">
        <v>1.6956659999999998E-2</v>
      </c>
      <c r="BR247" s="171">
        <v>0.72276975999999993</v>
      </c>
      <c r="DR247" s="171">
        <v>3.34</v>
      </c>
      <c r="DW247" s="171">
        <v>35.4</v>
      </c>
      <c r="DY247" s="137">
        <f t="shared" si="9"/>
        <v>4.5708818961487499E-4</v>
      </c>
    </row>
    <row r="248" spans="1:129" s="171" customFormat="1" ht="14.5" x14ac:dyDescent="0.35">
      <c r="A248" s="137">
        <v>6</v>
      </c>
      <c r="B248" s="137" t="s">
        <v>1214</v>
      </c>
      <c r="C248" s="152">
        <v>43965</v>
      </c>
      <c r="D248" s="155" t="s">
        <v>1051</v>
      </c>
      <c r="E248" s="155"/>
      <c r="F248" s="155"/>
      <c r="G248" s="155">
        <v>2004</v>
      </c>
      <c r="H248" s="155">
        <v>11</v>
      </c>
      <c r="I248" s="155" t="s">
        <v>1191</v>
      </c>
      <c r="J248" s="155"/>
      <c r="K248" s="155"/>
      <c r="L248" s="155"/>
      <c r="M248" s="155"/>
      <c r="N248" s="155" t="s">
        <v>980</v>
      </c>
      <c r="O248" s="155"/>
      <c r="P248" s="155"/>
      <c r="Q248" s="155"/>
      <c r="R248" s="155"/>
      <c r="V248" s="137" t="s">
        <v>1248</v>
      </c>
      <c r="W248" s="167" t="s">
        <v>1318</v>
      </c>
      <c r="AB248" s="171">
        <v>406000</v>
      </c>
      <c r="AE248" s="171">
        <v>100</v>
      </c>
      <c r="AF248" s="171">
        <v>585</v>
      </c>
      <c r="AG248" s="171">
        <v>183000</v>
      </c>
      <c r="AI248" s="137"/>
      <c r="AJ248" s="171">
        <v>1270000</v>
      </c>
      <c r="AM248" s="171">
        <v>64</v>
      </c>
      <c r="AN248" s="171">
        <v>381000</v>
      </c>
      <c r="AQ248" s="171">
        <v>8183</v>
      </c>
      <c r="AS248" s="171">
        <v>208</v>
      </c>
      <c r="AT248" s="171">
        <v>454</v>
      </c>
      <c r="AU248" s="171">
        <v>3061</v>
      </c>
      <c r="AW248" s="174">
        <v>33</v>
      </c>
      <c r="AX248" s="174">
        <v>152</v>
      </c>
      <c r="AY248" s="174">
        <v>922</v>
      </c>
      <c r="AZ248" s="174">
        <v>4480</v>
      </c>
      <c r="BA248" s="174">
        <v>103</v>
      </c>
      <c r="BB248" s="174">
        <v>702</v>
      </c>
      <c r="BC248" s="174">
        <v>1457</v>
      </c>
      <c r="BD248" s="174">
        <v>765</v>
      </c>
      <c r="BE248" s="174">
        <v>1335</v>
      </c>
      <c r="BF248" s="174">
        <v>212</v>
      </c>
      <c r="BH248" s="174">
        <v>330</v>
      </c>
      <c r="BI248" s="174">
        <v>32</v>
      </c>
      <c r="BJ248" s="174">
        <v>139</v>
      </c>
      <c r="BK248" s="174">
        <v>61</v>
      </c>
      <c r="BL248" s="171">
        <v>10723</v>
      </c>
      <c r="BN248" s="171">
        <v>1.1309693759999997E-3</v>
      </c>
      <c r="BO248" s="171">
        <v>9.2009999999999999E-7</v>
      </c>
      <c r="BP248" s="171">
        <v>1.7547379476000002E-2</v>
      </c>
      <c r="BQ248" s="171">
        <v>1.6415490000000001E-2</v>
      </c>
      <c r="BR248" s="171">
        <v>0.74391462000000008</v>
      </c>
      <c r="DR248" s="171">
        <v>3.3</v>
      </c>
      <c r="DW248" s="171">
        <v>36.9</v>
      </c>
      <c r="DY248" s="137">
        <f t="shared" si="9"/>
        <v>5.0118723362727209E-4</v>
      </c>
    </row>
    <row r="249" spans="1:129" s="171" customFormat="1" ht="14.5" x14ac:dyDescent="0.35">
      <c r="A249" s="137">
        <v>6</v>
      </c>
      <c r="B249" s="137" t="s">
        <v>1214</v>
      </c>
      <c r="C249" s="152">
        <v>43965</v>
      </c>
      <c r="D249" s="155" t="s">
        <v>1051</v>
      </c>
      <c r="E249" s="155"/>
      <c r="F249" s="155"/>
      <c r="G249" s="155">
        <v>2004</v>
      </c>
      <c r="H249" s="155">
        <v>11</v>
      </c>
      <c r="I249" s="155" t="s">
        <v>1191</v>
      </c>
      <c r="J249" s="155"/>
      <c r="K249" s="155"/>
      <c r="L249" s="155"/>
      <c r="M249" s="155"/>
      <c r="N249" s="155" t="s">
        <v>980</v>
      </c>
      <c r="O249" s="155"/>
      <c r="P249" s="155"/>
      <c r="Q249" s="155"/>
      <c r="R249" s="155"/>
      <c r="V249" s="137" t="s">
        <v>1254</v>
      </c>
      <c r="W249" s="167" t="s">
        <v>1320</v>
      </c>
      <c r="AB249" s="171">
        <v>405000</v>
      </c>
      <c r="AE249" s="171">
        <v>1138</v>
      </c>
      <c r="AF249" s="171">
        <v>33479</v>
      </c>
      <c r="AG249" s="171">
        <v>183000</v>
      </c>
      <c r="AI249" s="137">
        <v>148</v>
      </c>
      <c r="AJ249" s="171">
        <v>1251000</v>
      </c>
      <c r="AL249" s="171">
        <v>13</v>
      </c>
      <c r="AM249" s="171">
        <v>583</v>
      </c>
      <c r="AN249" s="171">
        <v>379000</v>
      </c>
      <c r="AQ249" s="171">
        <v>8203</v>
      </c>
      <c r="AS249" s="171">
        <v>2676</v>
      </c>
      <c r="AT249" s="171">
        <v>465</v>
      </c>
      <c r="AU249" s="171">
        <v>3038</v>
      </c>
      <c r="AW249" s="174">
        <v>46</v>
      </c>
      <c r="AX249" s="174">
        <v>227</v>
      </c>
      <c r="AY249" s="174">
        <v>880</v>
      </c>
      <c r="AZ249" s="174">
        <v>8581</v>
      </c>
      <c r="BA249" s="174">
        <v>242</v>
      </c>
      <c r="BB249" s="174">
        <v>2055</v>
      </c>
      <c r="BC249" s="174">
        <v>3196</v>
      </c>
      <c r="BD249" s="174">
        <v>1279</v>
      </c>
      <c r="BE249" s="174">
        <v>2679</v>
      </c>
      <c r="BF249" s="174">
        <v>465</v>
      </c>
      <c r="BH249" s="174">
        <v>607</v>
      </c>
      <c r="BI249" s="174">
        <v>71</v>
      </c>
      <c r="BJ249" s="174">
        <v>422</v>
      </c>
      <c r="BK249" s="174">
        <v>243</v>
      </c>
      <c r="BL249" s="171">
        <v>20993</v>
      </c>
      <c r="BN249" s="171">
        <v>8.9101041299999989E-4</v>
      </c>
      <c r="BO249" s="171">
        <v>3.2203499999999998E-5</v>
      </c>
      <c r="BP249" s="171">
        <v>0.11492969391300001</v>
      </c>
      <c r="BQ249" s="171">
        <v>0.11400648000000001</v>
      </c>
      <c r="BR249" s="171">
        <v>2.7795879600000002</v>
      </c>
      <c r="DR249" s="171">
        <v>3.79</v>
      </c>
      <c r="DW249" s="171">
        <v>24.1</v>
      </c>
      <c r="DY249" s="137">
        <f t="shared" si="9"/>
        <v>1.6218100973589279E-4</v>
      </c>
    </row>
    <row r="250" spans="1:129" s="171" customFormat="1" ht="14.5" x14ac:dyDescent="0.35">
      <c r="A250" s="137">
        <v>16</v>
      </c>
      <c r="B250" s="137" t="s">
        <v>1214</v>
      </c>
      <c r="C250" s="152">
        <v>43978</v>
      </c>
      <c r="D250" s="155" t="s">
        <v>1321</v>
      </c>
      <c r="E250" s="155" t="s">
        <v>1322</v>
      </c>
      <c r="F250" s="155"/>
      <c r="G250" s="155" t="s">
        <v>1323</v>
      </c>
      <c r="H250" s="155"/>
      <c r="I250" s="155"/>
      <c r="J250" s="155"/>
      <c r="K250" s="155"/>
      <c r="L250" s="155"/>
      <c r="M250" s="155"/>
      <c r="N250" s="155"/>
      <c r="O250" s="155"/>
      <c r="P250" s="155"/>
      <c r="Q250" s="155"/>
      <c r="R250" s="155"/>
      <c r="W250" s="167" t="s">
        <v>1324</v>
      </c>
      <c r="X250" s="171">
        <v>25.07</v>
      </c>
      <c r="AA250" s="171">
        <v>10.6</v>
      </c>
      <c r="AC250" s="171">
        <v>13.77</v>
      </c>
      <c r="AE250" s="171">
        <v>101.6</v>
      </c>
      <c r="AH250" s="171">
        <v>18.010000000000002</v>
      </c>
      <c r="AI250" s="137"/>
      <c r="AK250" s="171">
        <v>4.03</v>
      </c>
      <c r="AM250" s="171">
        <v>51.95</v>
      </c>
      <c r="AO250" s="171">
        <v>46.3</v>
      </c>
      <c r="AR250" s="171">
        <v>24.92</v>
      </c>
      <c r="AS250" s="171">
        <v>52.65</v>
      </c>
      <c r="AT250" s="171">
        <v>50.2</v>
      </c>
      <c r="AV250" s="171">
        <v>0.19389999999999999</v>
      </c>
      <c r="AW250" s="174">
        <v>0.18048</v>
      </c>
      <c r="AX250" s="137">
        <v>0.18171000000000001</v>
      </c>
      <c r="AY250" s="174">
        <v>0.16641</v>
      </c>
      <c r="AZ250" s="174">
        <v>0.17796999999999999</v>
      </c>
      <c r="BA250" s="174">
        <v>0.27800999999999998</v>
      </c>
      <c r="BB250" s="174">
        <v>0.16575000000000001</v>
      </c>
      <c r="BC250" s="174">
        <v>0.19935</v>
      </c>
      <c r="BD250" s="174">
        <v>0.12207999999999999</v>
      </c>
      <c r="BE250" s="174">
        <v>0.12316000000000001</v>
      </c>
      <c r="BF250" s="174">
        <v>0.12144000000000001</v>
      </c>
      <c r="BG250" s="174">
        <v>0.12123</v>
      </c>
      <c r="BH250" s="174">
        <v>0.11745999999999999</v>
      </c>
      <c r="BI250" s="174">
        <v>0.13486000000000001</v>
      </c>
      <c r="BJ250" s="174">
        <v>0.12786</v>
      </c>
      <c r="BK250" s="174">
        <v>0.13775000000000001</v>
      </c>
    </row>
    <row r="251" spans="1:129" s="171" customFormat="1" ht="14.5" x14ac:dyDescent="0.35">
      <c r="A251" s="137">
        <v>16</v>
      </c>
      <c r="B251" s="137" t="s">
        <v>1214</v>
      </c>
      <c r="C251" s="152">
        <v>43978</v>
      </c>
      <c r="D251" s="155" t="s">
        <v>1321</v>
      </c>
      <c r="E251" s="155" t="s">
        <v>1322</v>
      </c>
      <c r="F251" s="155"/>
      <c r="G251" s="155" t="s">
        <v>1325</v>
      </c>
      <c r="H251" s="155"/>
      <c r="I251" s="155"/>
      <c r="J251" s="155"/>
      <c r="K251" s="155"/>
      <c r="L251" s="155"/>
      <c r="M251" s="155"/>
      <c r="N251" s="155" t="s">
        <v>980</v>
      </c>
      <c r="O251" s="155"/>
      <c r="P251" s="155"/>
      <c r="Q251" s="155"/>
      <c r="R251" s="155"/>
      <c r="W251" s="167" t="s">
        <v>1326</v>
      </c>
      <c r="X251" s="171">
        <v>24.76</v>
      </c>
      <c r="AA251" s="171">
        <v>10.36</v>
      </c>
      <c r="AC251" s="171">
        <v>19.600000000000001</v>
      </c>
      <c r="AE251" s="171">
        <v>166.53</v>
      </c>
      <c r="AH251" s="171">
        <v>17.13</v>
      </c>
      <c r="AI251" s="137"/>
      <c r="AK251" s="171">
        <v>2.0099999999999998</v>
      </c>
      <c r="AM251" s="171">
        <v>104.95</v>
      </c>
      <c r="AO251" s="171">
        <v>45.64</v>
      </c>
      <c r="AR251" s="171">
        <v>23.13</v>
      </c>
      <c r="AS251" s="171">
        <v>140.99</v>
      </c>
      <c r="AT251" s="171">
        <v>140</v>
      </c>
      <c r="AV251" s="171">
        <v>3.33595</v>
      </c>
      <c r="AW251" s="174">
        <v>0.20132</v>
      </c>
      <c r="AX251" s="174">
        <v>0.25662000000000001</v>
      </c>
      <c r="AY251" s="174">
        <v>0.59658999999999995</v>
      </c>
      <c r="AZ251" s="174">
        <v>2.0380600000000002</v>
      </c>
      <c r="BA251" s="174">
        <v>0.44386999999999999</v>
      </c>
      <c r="BB251" s="174">
        <v>0.25065999999999999</v>
      </c>
      <c r="BC251" s="174">
        <v>0.35858000000000001</v>
      </c>
      <c r="BD251" s="174">
        <v>0.23149</v>
      </c>
      <c r="BE251" s="174">
        <v>0.29626999999999998</v>
      </c>
      <c r="BF251" s="174">
        <v>0.13297999999999999</v>
      </c>
      <c r="BG251" s="174">
        <v>0.11794</v>
      </c>
      <c r="BH251" s="174">
        <v>0.11923</v>
      </c>
      <c r="BI251" s="174">
        <v>0.12891</v>
      </c>
      <c r="BJ251" s="174">
        <v>0.12986</v>
      </c>
      <c r="BK251" s="174">
        <v>0.24845</v>
      </c>
    </row>
    <row r="252" spans="1:129" s="171" customFormat="1" ht="14.5" x14ac:dyDescent="0.35">
      <c r="A252" s="137">
        <v>17</v>
      </c>
      <c r="B252" s="137" t="s">
        <v>1214</v>
      </c>
      <c r="C252" s="152">
        <v>43978</v>
      </c>
      <c r="D252" s="137" t="s">
        <v>1327</v>
      </c>
      <c r="E252" s="155" t="s">
        <v>1328</v>
      </c>
      <c r="F252" s="155"/>
      <c r="G252" s="155">
        <v>2016</v>
      </c>
      <c r="H252" s="155">
        <v>3</v>
      </c>
      <c r="I252" s="155"/>
      <c r="J252" s="155"/>
      <c r="K252" s="155"/>
      <c r="L252" s="155">
        <v>0.1</v>
      </c>
      <c r="M252" s="155" t="s">
        <v>1329</v>
      </c>
      <c r="N252" s="155" t="s">
        <v>980</v>
      </c>
      <c r="O252" s="155"/>
      <c r="P252" s="155"/>
      <c r="Q252" s="155"/>
      <c r="R252" s="155"/>
      <c r="T252" s="171">
        <v>1</v>
      </c>
      <c r="V252" s="137" t="s">
        <v>1330</v>
      </c>
      <c r="W252" s="167" t="s">
        <v>1008</v>
      </c>
      <c r="X252" s="171">
        <v>0.70399999999999996</v>
      </c>
      <c r="Y252" s="171">
        <v>10.1</v>
      </c>
      <c r="Z252" s="171">
        <v>19.100000000000001</v>
      </c>
      <c r="AA252" s="164">
        <v>2.5000000000000001E-2</v>
      </c>
      <c r="AB252" s="171">
        <v>93400</v>
      </c>
      <c r="AC252" s="164">
        <v>0.05</v>
      </c>
      <c r="AD252" s="164">
        <v>2.5000000000000001E-2</v>
      </c>
      <c r="AE252" s="171">
        <v>0.83799999999999997</v>
      </c>
      <c r="AF252" s="164">
        <v>2</v>
      </c>
      <c r="AH252" s="164">
        <v>0.15</v>
      </c>
      <c r="AI252" s="137">
        <v>0.34200000000000003</v>
      </c>
      <c r="AJ252" s="171">
        <v>237000</v>
      </c>
      <c r="AK252" s="175">
        <v>1E-3</v>
      </c>
      <c r="AL252" s="171">
        <v>1.69</v>
      </c>
      <c r="AM252" s="171">
        <v>0.98499999999999999</v>
      </c>
      <c r="AN252" s="171">
        <v>75100</v>
      </c>
      <c r="AP252" s="171">
        <v>1910000</v>
      </c>
      <c r="AQ252" s="171">
        <v>1380</v>
      </c>
      <c r="AS252" s="171">
        <v>0.186</v>
      </c>
      <c r="AT252" s="171">
        <v>3.65</v>
      </c>
      <c r="AU252" s="171">
        <v>171000</v>
      </c>
      <c r="AW252" s="174"/>
      <c r="AX252" s="174"/>
      <c r="AY252" s="174"/>
      <c r="AZ252" s="174"/>
      <c r="BA252" s="174"/>
      <c r="BB252" s="174"/>
      <c r="BC252" s="174"/>
      <c r="BD252" s="174"/>
      <c r="BE252" s="174"/>
      <c r="BF252" s="174"/>
      <c r="BH252" s="174"/>
      <c r="BI252" s="174"/>
      <c r="BJ252" s="174"/>
      <c r="BK252" s="174"/>
    </row>
    <row r="253" spans="1:129" s="171" customFormat="1" ht="14.5" x14ac:dyDescent="0.35">
      <c r="A253" s="137">
        <v>17</v>
      </c>
      <c r="B253" s="137" t="s">
        <v>1214</v>
      </c>
      <c r="C253" s="152">
        <v>43978</v>
      </c>
      <c r="D253" s="137" t="s">
        <v>1327</v>
      </c>
      <c r="E253" s="155" t="s">
        <v>1328</v>
      </c>
      <c r="F253" s="155"/>
      <c r="G253" s="155">
        <v>2016</v>
      </c>
      <c r="H253" s="155">
        <v>3</v>
      </c>
      <c r="I253" s="155"/>
      <c r="J253" s="155"/>
      <c r="K253" s="155"/>
      <c r="L253" s="155">
        <v>0.1</v>
      </c>
      <c r="M253" s="155" t="s">
        <v>1329</v>
      </c>
      <c r="N253" s="155" t="s">
        <v>980</v>
      </c>
      <c r="O253" s="155"/>
      <c r="P253" s="155"/>
      <c r="Q253" s="155"/>
      <c r="R253" s="155"/>
      <c r="T253" s="171">
        <v>1</v>
      </c>
      <c r="V253" s="137" t="s">
        <v>1331</v>
      </c>
      <c r="W253" s="167" t="s">
        <v>1332</v>
      </c>
      <c r="X253" s="171">
        <v>0.69699999999999995</v>
      </c>
      <c r="Y253" s="171">
        <v>29.9</v>
      </c>
      <c r="Z253" s="171">
        <v>17.8</v>
      </c>
      <c r="AA253" s="164">
        <v>2.5000000000000001E-2</v>
      </c>
      <c r="AB253" s="171">
        <v>94600</v>
      </c>
      <c r="AC253" s="171">
        <v>5.55</v>
      </c>
      <c r="AD253" s="164">
        <v>2.5000000000000001E-2</v>
      </c>
      <c r="AE253" s="171">
        <v>16</v>
      </c>
      <c r="AF253" s="171">
        <v>52.6</v>
      </c>
      <c r="AH253" s="171">
        <v>0.749</v>
      </c>
      <c r="AI253" s="137">
        <v>1.77</v>
      </c>
      <c r="AJ253" s="171">
        <v>241000</v>
      </c>
      <c r="AK253" s="175">
        <v>1E-3</v>
      </c>
      <c r="AL253" s="171">
        <v>2.37</v>
      </c>
      <c r="AM253" s="171">
        <v>3.62</v>
      </c>
      <c r="AN253" s="171">
        <v>75800</v>
      </c>
      <c r="AP253" s="171">
        <v>1920000</v>
      </c>
      <c r="AQ253" s="171">
        <v>1400</v>
      </c>
      <c r="AS253" s="171">
        <v>0.29599999999999999</v>
      </c>
      <c r="AT253" s="171">
        <v>29.1</v>
      </c>
      <c r="AU253" s="171">
        <v>249000</v>
      </c>
      <c r="AW253" s="174"/>
      <c r="AX253" s="174"/>
      <c r="AY253" s="174"/>
      <c r="AZ253" s="174"/>
      <c r="BA253" s="174"/>
      <c r="BB253" s="174"/>
      <c r="BC253" s="174"/>
      <c r="BD253" s="174"/>
      <c r="BE253" s="174"/>
      <c r="BF253" s="174"/>
      <c r="BH253" s="174"/>
      <c r="BI253" s="174"/>
      <c r="BJ253" s="174"/>
      <c r="BK253" s="174"/>
    </row>
    <row r="254" spans="1:129" x14ac:dyDescent="0.25">
      <c r="C254" s="152"/>
      <c r="D254" s="155"/>
      <c r="E254" s="155"/>
    </row>
    <row r="255" spans="1:129" x14ac:dyDescent="0.25">
      <c r="U255" s="137">
        <f>SUBTOTAL(2,U3:U253)</f>
        <v>56</v>
      </c>
      <c r="W255" s="176" t="s">
        <v>76</v>
      </c>
      <c r="X255" s="137">
        <f>SUBTOTAL(2,X3:X253)</f>
        <v>151</v>
      </c>
      <c r="Y255" s="137">
        <f t="shared" ref="Y255:CJ255" si="10">SUBTOTAL(2,Y3:Y253)</f>
        <v>15</v>
      </c>
      <c r="Z255" s="137">
        <f t="shared" si="10"/>
        <v>32</v>
      </c>
      <c r="AA255" s="137">
        <f t="shared" si="10"/>
        <v>153</v>
      </c>
      <c r="AB255" s="137">
        <f t="shared" si="10"/>
        <v>53</v>
      </c>
      <c r="AC255" s="137">
        <f t="shared" si="10"/>
        <v>142</v>
      </c>
      <c r="AD255" s="137">
        <f t="shared" si="10"/>
        <v>12</v>
      </c>
      <c r="AE255" s="137">
        <f t="shared" si="10"/>
        <v>175</v>
      </c>
      <c r="AF255" s="137">
        <f t="shared" si="10"/>
        <v>24</v>
      </c>
      <c r="AG255" s="137">
        <f t="shared" si="10"/>
        <v>48</v>
      </c>
      <c r="AH255" s="137">
        <f t="shared" si="10"/>
        <v>159</v>
      </c>
      <c r="AI255" s="137">
        <f t="shared" si="10"/>
        <v>10</v>
      </c>
      <c r="AJ255" s="137">
        <f t="shared" si="10"/>
        <v>53</v>
      </c>
      <c r="AK255" s="137">
        <f t="shared" si="10"/>
        <v>76</v>
      </c>
      <c r="AL255" s="137">
        <f t="shared" si="10"/>
        <v>17</v>
      </c>
      <c r="AM255" s="137">
        <f t="shared" si="10"/>
        <v>163</v>
      </c>
      <c r="AN255" s="137">
        <f t="shared" si="10"/>
        <v>53</v>
      </c>
      <c r="AO255" s="137">
        <f t="shared" si="10"/>
        <v>4</v>
      </c>
      <c r="AP255" s="137">
        <f t="shared" si="10"/>
        <v>5</v>
      </c>
      <c r="AQ255" s="137">
        <f t="shared" si="10"/>
        <v>53</v>
      </c>
      <c r="AR255" s="137">
        <f t="shared" si="10"/>
        <v>2</v>
      </c>
      <c r="AS255" s="137">
        <f t="shared" si="10"/>
        <v>159</v>
      </c>
      <c r="AT255" s="137">
        <f t="shared" si="10"/>
        <v>175</v>
      </c>
      <c r="AU255" s="137">
        <f t="shared" si="10"/>
        <v>75</v>
      </c>
      <c r="AV255" s="137">
        <f t="shared" si="10"/>
        <v>131</v>
      </c>
      <c r="AW255" s="137">
        <f t="shared" si="10"/>
        <v>193</v>
      </c>
      <c r="AX255" s="137">
        <f t="shared" si="10"/>
        <v>193</v>
      </c>
      <c r="AY255" s="137">
        <f t="shared" si="10"/>
        <v>193</v>
      </c>
      <c r="AZ255" s="137">
        <f t="shared" si="10"/>
        <v>196</v>
      </c>
      <c r="BA255" s="137">
        <f t="shared" si="10"/>
        <v>193</v>
      </c>
      <c r="BB255" s="137">
        <f t="shared" si="10"/>
        <v>192</v>
      </c>
      <c r="BC255" s="137">
        <f t="shared" si="10"/>
        <v>193</v>
      </c>
      <c r="BD255" s="137">
        <f t="shared" si="10"/>
        <v>196</v>
      </c>
      <c r="BE255" s="137">
        <f t="shared" si="10"/>
        <v>193</v>
      </c>
      <c r="BF255" s="137">
        <f t="shared" si="10"/>
        <v>193</v>
      </c>
      <c r="BG255" s="137">
        <f t="shared" si="10"/>
        <v>117</v>
      </c>
      <c r="BH255" s="137">
        <f t="shared" si="10"/>
        <v>196</v>
      </c>
      <c r="BI255" s="137">
        <f t="shared" si="10"/>
        <v>193</v>
      </c>
      <c r="BJ255" s="137">
        <f t="shared" si="10"/>
        <v>193</v>
      </c>
      <c r="BK255" s="137">
        <f t="shared" si="10"/>
        <v>193</v>
      </c>
      <c r="BL255" s="137">
        <f t="shared" si="10"/>
        <v>120</v>
      </c>
      <c r="BM255" s="137">
        <f t="shared" si="10"/>
        <v>71</v>
      </c>
      <c r="BN255" s="137">
        <f t="shared" si="10"/>
        <v>122</v>
      </c>
      <c r="BO255" s="137">
        <f t="shared" si="10"/>
        <v>103</v>
      </c>
      <c r="BP255" s="137">
        <f t="shared" si="10"/>
        <v>90</v>
      </c>
      <c r="BQ255" s="137">
        <f t="shared" si="10"/>
        <v>74</v>
      </c>
      <c r="BR255" s="137">
        <f t="shared" si="10"/>
        <v>78</v>
      </c>
      <c r="BS255" s="137">
        <f t="shared" si="10"/>
        <v>25</v>
      </c>
      <c r="BT255" s="137">
        <f t="shared" si="10"/>
        <v>10</v>
      </c>
      <c r="BU255" s="137">
        <f t="shared" si="10"/>
        <v>10</v>
      </c>
      <c r="BV255" s="137">
        <f t="shared" si="10"/>
        <v>10</v>
      </c>
      <c r="BW255" s="137">
        <f t="shared" si="10"/>
        <v>2</v>
      </c>
      <c r="BX255" s="137">
        <f t="shared" si="10"/>
        <v>10</v>
      </c>
      <c r="BY255" s="137">
        <f t="shared" si="10"/>
        <v>8</v>
      </c>
      <c r="BZ255" s="137">
        <f t="shared" si="10"/>
        <v>4</v>
      </c>
      <c r="CA255" s="137">
        <f t="shared" si="10"/>
        <v>7</v>
      </c>
      <c r="CB255" s="137">
        <f t="shared" si="10"/>
        <v>7</v>
      </c>
      <c r="CC255" s="137">
        <f t="shared" si="10"/>
        <v>7</v>
      </c>
      <c r="CD255" s="137">
        <f t="shared" si="10"/>
        <v>11</v>
      </c>
      <c r="CE255" s="137">
        <f t="shared" si="10"/>
        <v>7</v>
      </c>
      <c r="CF255" s="137">
        <f t="shared" si="10"/>
        <v>7</v>
      </c>
      <c r="CG255" s="137">
        <f t="shared" si="10"/>
        <v>7</v>
      </c>
      <c r="CH255" s="137">
        <f t="shared" si="10"/>
        <v>7</v>
      </c>
      <c r="CI255" s="137">
        <f t="shared" si="10"/>
        <v>7</v>
      </c>
      <c r="CJ255" s="137">
        <f t="shared" si="10"/>
        <v>7</v>
      </c>
      <c r="CK255" s="137">
        <f t="shared" ref="CK255:DX255" si="11">SUBTOTAL(2,CK3:CK253)</f>
        <v>7</v>
      </c>
      <c r="CL255" s="137">
        <f t="shared" si="11"/>
        <v>2</v>
      </c>
      <c r="CM255" s="137">
        <f t="shared" si="11"/>
        <v>5</v>
      </c>
      <c r="CN255" s="137">
        <f t="shared" si="11"/>
        <v>5</v>
      </c>
      <c r="CO255" s="137">
        <f t="shared" si="11"/>
        <v>4</v>
      </c>
      <c r="CP255" s="137">
        <f t="shared" si="11"/>
        <v>4</v>
      </c>
      <c r="CQ255" s="137">
        <f t="shared" si="11"/>
        <v>8</v>
      </c>
      <c r="CR255" s="137">
        <f t="shared" si="11"/>
        <v>8</v>
      </c>
      <c r="CS255" s="137">
        <f t="shared" si="11"/>
        <v>8</v>
      </c>
      <c r="CT255" s="137">
        <f t="shared" si="11"/>
        <v>8</v>
      </c>
      <c r="CU255" s="137">
        <f t="shared" si="11"/>
        <v>8</v>
      </c>
      <c r="CV255" s="137">
        <f t="shared" si="11"/>
        <v>8</v>
      </c>
      <c r="CW255" s="137">
        <f t="shared" si="11"/>
        <v>8</v>
      </c>
      <c r="CX255" s="137">
        <f t="shared" si="11"/>
        <v>8</v>
      </c>
      <c r="CY255" s="137">
        <f t="shared" si="11"/>
        <v>4</v>
      </c>
      <c r="CZ255" s="137">
        <f t="shared" si="11"/>
        <v>4</v>
      </c>
      <c r="DA255" s="137">
        <f t="shared" si="11"/>
        <v>4</v>
      </c>
      <c r="DB255" s="137">
        <f t="shared" si="11"/>
        <v>4</v>
      </c>
      <c r="DC255" s="137">
        <f t="shared" si="11"/>
        <v>4</v>
      </c>
      <c r="DD255" s="137">
        <f t="shared" si="11"/>
        <v>4</v>
      </c>
      <c r="DE255" s="137">
        <f t="shared" si="11"/>
        <v>4</v>
      </c>
      <c r="DF255" s="137">
        <f t="shared" si="11"/>
        <v>4</v>
      </c>
      <c r="DG255" s="137">
        <f t="shared" si="11"/>
        <v>4</v>
      </c>
      <c r="DH255" s="137">
        <f t="shared" si="11"/>
        <v>4</v>
      </c>
      <c r="DI255" s="137">
        <f t="shared" si="11"/>
        <v>4</v>
      </c>
      <c r="DJ255" s="137">
        <f t="shared" si="11"/>
        <v>18</v>
      </c>
      <c r="DK255" s="137">
        <f t="shared" si="11"/>
        <v>7</v>
      </c>
      <c r="DL255" s="137">
        <f t="shared" si="11"/>
        <v>11</v>
      </c>
      <c r="DM255" s="137">
        <f t="shared" si="11"/>
        <v>7</v>
      </c>
      <c r="DN255" s="137">
        <f t="shared" si="11"/>
        <v>11</v>
      </c>
      <c r="DO255" s="137">
        <f t="shared" si="11"/>
        <v>11</v>
      </c>
      <c r="DP255" s="137">
        <f t="shared" si="11"/>
        <v>7</v>
      </c>
      <c r="DQ255" s="137">
        <f t="shared" si="11"/>
        <v>16</v>
      </c>
      <c r="DR255" s="137">
        <f t="shared" si="11"/>
        <v>137</v>
      </c>
      <c r="DS255" s="137">
        <f t="shared" si="11"/>
        <v>17</v>
      </c>
      <c r="DT255" s="137">
        <f t="shared" si="11"/>
        <v>13</v>
      </c>
      <c r="DU255" s="137">
        <f t="shared" si="11"/>
        <v>41</v>
      </c>
      <c r="DV255" s="137">
        <f t="shared" si="11"/>
        <v>3</v>
      </c>
      <c r="DW255" s="137">
        <f t="shared" si="11"/>
        <v>54</v>
      </c>
      <c r="DX255" s="137">
        <f t="shared" si="11"/>
        <v>2</v>
      </c>
      <c r="DY255" s="137">
        <f t="shared" ref="DY255" si="12">SUBTOTAL(2,DY3:DY253)</f>
        <v>137</v>
      </c>
    </row>
    <row r="256" spans="1:129" x14ac:dyDescent="0.25">
      <c r="U256" s="137">
        <f>SUBTOTAL(101,U3:U253)</f>
        <v>77.269833445271857</v>
      </c>
      <c r="W256" s="176" t="s">
        <v>145</v>
      </c>
      <c r="X256" s="137">
        <f>SUBTOTAL(101,X3:X253)</f>
        <v>55.82191390728476</v>
      </c>
      <c r="Y256" s="137">
        <f t="shared" ref="Y256:CJ256" si="13">SUBTOTAL(101,Y3:Y253)</f>
        <v>32278.569999999996</v>
      </c>
      <c r="Z256" s="137">
        <f t="shared" si="13"/>
        <v>17.907187499999999</v>
      </c>
      <c r="AA256" s="137">
        <f t="shared" si="13"/>
        <v>4.364133006535944</v>
      </c>
      <c r="AB256" s="137">
        <f t="shared" si="13"/>
        <v>382207.54716981133</v>
      </c>
      <c r="AC256" s="137">
        <f t="shared" si="13"/>
        <v>1915.8150140845069</v>
      </c>
      <c r="AD256" s="137">
        <f t="shared" si="13"/>
        <v>0.1125</v>
      </c>
      <c r="AE256" s="137">
        <f t="shared" si="13"/>
        <v>4706.0265600000002</v>
      </c>
      <c r="AF256" s="137">
        <f t="shared" si="13"/>
        <v>2453.4041666666667</v>
      </c>
      <c r="AG256" s="137">
        <f t="shared" si="13"/>
        <v>56891.270833333336</v>
      </c>
      <c r="AH256" s="137">
        <f t="shared" si="13"/>
        <v>282.23642138364784</v>
      </c>
      <c r="AI256" s="137">
        <f t="shared" si="13"/>
        <v>65.587199999999996</v>
      </c>
      <c r="AJ256" s="137">
        <f t="shared" si="13"/>
        <v>1165207.5471698113</v>
      </c>
      <c r="AK256" s="137">
        <f t="shared" si="13"/>
        <v>7.1229642105263169</v>
      </c>
      <c r="AL256" s="137">
        <f t="shared" si="13"/>
        <v>36.145882352941186</v>
      </c>
      <c r="AM256" s="137">
        <f t="shared" si="13"/>
        <v>25234.586122699391</v>
      </c>
      <c r="AN256" s="137">
        <f t="shared" si="13"/>
        <v>363620.75471698114</v>
      </c>
      <c r="AO256" s="137">
        <f t="shared" si="13"/>
        <v>71.484999999999999</v>
      </c>
      <c r="AP256" s="137">
        <f t="shared" si="13"/>
        <v>6126000</v>
      </c>
      <c r="AQ256" s="137">
        <f t="shared" si="13"/>
        <v>7454.2264150943392</v>
      </c>
      <c r="AR256" s="137">
        <f t="shared" si="13"/>
        <v>24.024999999999999</v>
      </c>
      <c r="AS256" s="137">
        <f t="shared" si="13"/>
        <v>44000.754163522019</v>
      </c>
      <c r="AT256" s="137">
        <f t="shared" si="13"/>
        <v>2339.1271428571431</v>
      </c>
      <c r="AU256" s="137">
        <f t="shared" si="13"/>
        <v>10252.573333333334</v>
      </c>
      <c r="AV256" s="137">
        <f t="shared" si="13"/>
        <v>2.1536858778625958</v>
      </c>
      <c r="AW256" s="137">
        <f t="shared" si="13"/>
        <v>3.3449756476683934</v>
      </c>
      <c r="AX256" s="137">
        <f t="shared" si="13"/>
        <v>18.40745248704663</v>
      </c>
      <c r="AY256" s="137">
        <f t="shared" si="13"/>
        <v>75.163743523316057</v>
      </c>
      <c r="AZ256" s="137">
        <f t="shared" si="13"/>
        <v>622.29877260204091</v>
      </c>
      <c r="BA256" s="137">
        <f t="shared" si="13"/>
        <v>12.891763626943005</v>
      </c>
      <c r="BB256" s="137">
        <f t="shared" si="13"/>
        <v>109.01939979166667</v>
      </c>
      <c r="BC256" s="137">
        <f t="shared" si="13"/>
        <v>351.12318772020723</v>
      </c>
      <c r="BD256" s="137">
        <f t="shared" si="13"/>
        <v>130.22636515306121</v>
      </c>
      <c r="BE256" s="137">
        <f t="shared" si="13"/>
        <v>199.88549963730571</v>
      </c>
      <c r="BF256" s="137">
        <f t="shared" si="13"/>
        <v>45.818625699481871</v>
      </c>
      <c r="BG256" s="137">
        <f t="shared" si="13"/>
        <v>0.41434623931623932</v>
      </c>
      <c r="BH256" s="137">
        <f t="shared" si="13"/>
        <v>73.293350433673481</v>
      </c>
      <c r="BI256" s="137">
        <f t="shared" si="13"/>
        <v>15.057625751295335</v>
      </c>
      <c r="BJ256" s="137">
        <f t="shared" si="13"/>
        <v>28.497985284974096</v>
      </c>
      <c r="BK256" s="137">
        <f t="shared" si="13"/>
        <v>12.666454404145078</v>
      </c>
      <c r="BL256" s="137">
        <f t="shared" si="13"/>
        <v>2751.2831667083333</v>
      </c>
      <c r="BM256" s="137">
        <f t="shared" si="13"/>
        <v>4.338591549295777</v>
      </c>
      <c r="BN256" s="137">
        <f t="shared" si="13"/>
        <v>6.1632173209792027</v>
      </c>
      <c r="BO256" s="137">
        <f t="shared" si="13"/>
        <v>4.5379160358291264</v>
      </c>
      <c r="BP256" s="137">
        <f t="shared" si="13"/>
        <v>5.0981382637762582</v>
      </c>
      <c r="BQ256" s="137">
        <f t="shared" si="13"/>
        <v>0.21001052554054062</v>
      </c>
      <c r="BR256" s="137">
        <f t="shared" si="13"/>
        <v>1.5360952170512816</v>
      </c>
      <c r="BS256" s="137">
        <f t="shared" si="13"/>
        <v>1.1252000000000002</v>
      </c>
      <c r="BT256" s="137">
        <f t="shared" si="13"/>
        <v>0.442</v>
      </c>
      <c r="BU256" s="137">
        <f t="shared" si="13"/>
        <v>0.51500000000000001</v>
      </c>
      <c r="BV256" s="137">
        <f t="shared" si="13"/>
        <v>0.47499999999999998</v>
      </c>
      <c r="BW256" s="137">
        <f t="shared" si="13"/>
        <v>0.30000000000000004</v>
      </c>
      <c r="BX256" s="137">
        <f t="shared" si="13"/>
        <v>0.44000000000000006</v>
      </c>
      <c r="BY256" s="137">
        <f t="shared" si="13"/>
        <v>0.5</v>
      </c>
      <c r="BZ256" s="137">
        <f t="shared" si="13"/>
        <v>2.5</v>
      </c>
      <c r="CA256" s="137">
        <f t="shared" si="13"/>
        <v>502.41500000000002</v>
      </c>
      <c r="CB256" s="137">
        <f t="shared" si="13"/>
        <v>233.91499999999996</v>
      </c>
      <c r="CC256" s="137">
        <f t="shared" si="13"/>
        <v>198.10071428571428</v>
      </c>
      <c r="CD256" s="137">
        <f t="shared" si="13"/>
        <v>38.492272727272727</v>
      </c>
      <c r="CE256" s="137">
        <f t="shared" si="13"/>
        <v>510.71500000000003</v>
      </c>
      <c r="CF256" s="137">
        <f t="shared" si="13"/>
        <v>83.143571428571434</v>
      </c>
      <c r="CG256" s="137">
        <f t="shared" si="13"/>
        <v>2320.2864285714286</v>
      </c>
      <c r="CH256" s="137">
        <f t="shared" si="13"/>
        <v>1906.1435714285715</v>
      </c>
      <c r="CI256" s="137">
        <f t="shared" si="13"/>
        <v>572.41500000000008</v>
      </c>
      <c r="CJ256" s="137">
        <f t="shared" si="13"/>
        <v>966.57214285714292</v>
      </c>
      <c r="CK256" s="137">
        <f t="shared" ref="CK256:DX256" si="14">SUBTOTAL(101,CK3:CK253)</f>
        <v>843.75785714285723</v>
      </c>
      <c r="CL256" s="137">
        <f t="shared" si="14"/>
        <v>2.5750000000000002E-2</v>
      </c>
      <c r="CM256" s="137">
        <f t="shared" si="14"/>
        <v>2.1040000000000005</v>
      </c>
      <c r="CN256" s="137">
        <f t="shared" si="14"/>
        <v>2.1026999999999996</v>
      </c>
      <c r="CO256" s="137">
        <f t="shared" si="14"/>
        <v>2.5000000000000001E-3</v>
      </c>
      <c r="CP256" s="137">
        <f t="shared" si="14"/>
        <v>2.5000000000000001E-3</v>
      </c>
      <c r="CQ256" s="137">
        <f t="shared" si="14"/>
        <v>0.01</v>
      </c>
      <c r="CR256" s="137">
        <f t="shared" si="14"/>
        <v>0.01</v>
      </c>
      <c r="CS256" s="137">
        <f t="shared" si="14"/>
        <v>0.01</v>
      </c>
      <c r="CT256" s="137">
        <f t="shared" si="14"/>
        <v>0.01</v>
      </c>
      <c r="CU256" s="137">
        <f t="shared" si="14"/>
        <v>0.01</v>
      </c>
      <c r="CV256" s="137">
        <f t="shared" si="14"/>
        <v>0.01</v>
      </c>
      <c r="CW256" s="137">
        <f t="shared" si="14"/>
        <v>0.01</v>
      </c>
      <c r="CX256" s="137">
        <f t="shared" si="14"/>
        <v>7.0000000000000007E-2</v>
      </c>
      <c r="CY256" s="137">
        <f t="shared" si="14"/>
        <v>24.125</v>
      </c>
      <c r="CZ256" s="137">
        <f t="shared" si="14"/>
        <v>14.5</v>
      </c>
      <c r="DA256" s="137">
        <f t="shared" si="14"/>
        <v>1078.125</v>
      </c>
      <c r="DB256" s="137">
        <f t="shared" si="14"/>
        <v>2134.625</v>
      </c>
      <c r="DC256" s="137">
        <f t="shared" si="14"/>
        <v>5779.125</v>
      </c>
      <c r="DD256" s="137">
        <f t="shared" si="14"/>
        <v>23952.5</v>
      </c>
      <c r="DE256" s="137">
        <f t="shared" si="14"/>
        <v>6015.625</v>
      </c>
      <c r="DF256" s="137">
        <f t="shared" si="14"/>
        <v>375.875</v>
      </c>
      <c r="DG256" s="137">
        <f t="shared" si="14"/>
        <v>1355.375</v>
      </c>
      <c r="DH256" s="137">
        <f t="shared" si="14"/>
        <v>4015.375</v>
      </c>
      <c r="DI256" s="137">
        <f t="shared" si="14"/>
        <v>10045</v>
      </c>
      <c r="DJ256" s="137">
        <f t="shared" si="14"/>
        <v>59.240000000000009</v>
      </c>
      <c r="DK256" s="137">
        <f t="shared" si="14"/>
        <v>155.51428571428571</v>
      </c>
      <c r="DL256" s="137">
        <f t="shared" si="14"/>
        <v>1359.2272727272727</v>
      </c>
      <c r="DM256" s="137">
        <f t="shared" si="14"/>
        <v>258.71428571428572</v>
      </c>
      <c r="DN256" s="137">
        <f t="shared" si="14"/>
        <v>2010</v>
      </c>
      <c r="DO256" s="137">
        <f t="shared" si="14"/>
        <v>1032.6999999999998</v>
      </c>
      <c r="DP256" s="137">
        <f t="shared" si="14"/>
        <v>21.671428571428571</v>
      </c>
      <c r="DQ256" s="137">
        <f t="shared" si="14"/>
        <v>18357.5</v>
      </c>
      <c r="DR256" s="137">
        <f t="shared" si="14"/>
        <v>6.515182481751828</v>
      </c>
      <c r="DS256" s="137">
        <f t="shared" si="14"/>
        <v>56.035882352941179</v>
      </c>
      <c r="DT256" s="137">
        <f t="shared" si="14"/>
        <v>289.94615384615383</v>
      </c>
      <c r="DU256" s="137">
        <f t="shared" si="14"/>
        <v>1.3736585365853662E-2</v>
      </c>
      <c r="DV256" s="137">
        <f t="shared" si="14"/>
        <v>833.33333333333337</v>
      </c>
      <c r="DW256" s="137">
        <f t="shared" si="14"/>
        <v>21.092592592592595</v>
      </c>
      <c r="DX256" s="137">
        <f t="shared" si="14"/>
        <v>4.9000000000000004</v>
      </c>
      <c r="DY256" s="137">
        <f t="shared" ref="DY256" si="15">SUBTOTAL(101,DY3:DY253)</f>
        <v>1.7617584906005928E-4</v>
      </c>
    </row>
    <row r="257" spans="21:129" x14ac:dyDescent="0.25">
      <c r="U257" s="137">
        <f>SUBTOTAL(107,U3:U253)</f>
        <v>54.814166099752889</v>
      </c>
      <c r="W257" s="176" t="s">
        <v>73</v>
      </c>
      <c r="X257" s="137">
        <f>SUBTOTAL(107,X3:X253)</f>
        <v>489.56527110717235</v>
      </c>
      <c r="Y257" s="137">
        <f t="shared" ref="Y257:CJ257" si="16">SUBTOTAL(107,Y3:Y253)</f>
        <v>90453.821969698984</v>
      </c>
      <c r="Z257" s="137">
        <f t="shared" si="16"/>
        <v>4.8729233687036437</v>
      </c>
      <c r="AA257" s="137">
        <f t="shared" si="16"/>
        <v>40.409526683847744</v>
      </c>
      <c r="AB257" s="137">
        <f t="shared" si="16"/>
        <v>72355.08553987967</v>
      </c>
      <c r="AC257" s="137">
        <f t="shared" si="16"/>
        <v>21002.223335866162</v>
      </c>
      <c r="AD257" s="137">
        <f t="shared" si="16"/>
        <v>0.10980333659444386</v>
      </c>
      <c r="AE257" s="137">
        <f t="shared" si="16"/>
        <v>58952.797719006703</v>
      </c>
      <c r="AF257" s="137">
        <f t="shared" si="16"/>
        <v>6793.7700370956336</v>
      </c>
      <c r="AG257" s="137">
        <f t="shared" si="16"/>
        <v>85025.706501719687</v>
      </c>
      <c r="AH257" s="137">
        <f t="shared" si="16"/>
        <v>3409.4439115598511</v>
      </c>
      <c r="AI257" s="137">
        <f t="shared" si="16"/>
        <v>105.09513004131067</v>
      </c>
      <c r="AJ257" s="137">
        <f t="shared" si="16"/>
        <v>226985.1196826112</v>
      </c>
      <c r="AK257" s="137">
        <f t="shared" si="16"/>
        <v>57.395099619992557</v>
      </c>
      <c r="AL257" s="137">
        <f t="shared" si="16"/>
        <v>95.562178126261301</v>
      </c>
      <c r="AM257" s="137">
        <f t="shared" si="16"/>
        <v>313260.92938205495</v>
      </c>
      <c r="AN257" s="137">
        <f t="shared" si="16"/>
        <v>73939.661883318433</v>
      </c>
      <c r="AO257" s="137">
        <f t="shared" si="16"/>
        <v>29.565062151126956</v>
      </c>
      <c r="AP257" s="137">
        <f t="shared" si="16"/>
        <v>3902304.4473746535</v>
      </c>
      <c r="AQ257" s="137">
        <f t="shared" si="16"/>
        <v>1482.443222956221</v>
      </c>
      <c r="AR257" s="137">
        <f t="shared" si="16"/>
        <v>1.265721138323922</v>
      </c>
      <c r="AS257" s="137">
        <f t="shared" si="16"/>
        <v>523282.29297443951</v>
      </c>
      <c r="AT257" s="137">
        <f t="shared" si="16"/>
        <v>27956.391749937415</v>
      </c>
      <c r="AU257" s="137">
        <f t="shared" si="16"/>
        <v>34551.263504558578</v>
      </c>
      <c r="AV257" s="137">
        <f t="shared" si="16"/>
        <v>4.5431448840629649</v>
      </c>
      <c r="AW257" s="137">
        <f t="shared" si="16"/>
        <v>10.633762035647244</v>
      </c>
      <c r="AX257" s="137">
        <f t="shared" si="16"/>
        <v>55.365745022668754</v>
      </c>
      <c r="AY257" s="137">
        <f t="shared" si="16"/>
        <v>232.68078574155999</v>
      </c>
      <c r="AZ257" s="137">
        <f t="shared" si="16"/>
        <v>1961.6103939778429</v>
      </c>
      <c r="BA257" s="137">
        <f t="shared" si="16"/>
        <v>41.009655472775535</v>
      </c>
      <c r="BB257" s="137">
        <f t="shared" si="16"/>
        <v>356.29044985251699</v>
      </c>
      <c r="BC257" s="137">
        <f t="shared" si="16"/>
        <v>2035.2117642678586</v>
      </c>
      <c r="BD257" s="137">
        <f t="shared" si="16"/>
        <v>493.21799004961946</v>
      </c>
      <c r="BE257" s="137">
        <f t="shared" si="16"/>
        <v>645.61148604156222</v>
      </c>
      <c r="BF257" s="137">
        <f t="shared" si="16"/>
        <v>209.98472728719443</v>
      </c>
      <c r="BG257" s="137">
        <f t="shared" si="16"/>
        <v>2.7592833156818815</v>
      </c>
      <c r="BH257" s="137">
        <f t="shared" si="16"/>
        <v>248.04909313239727</v>
      </c>
      <c r="BI257" s="137">
        <f t="shared" si="16"/>
        <v>61.435831236965079</v>
      </c>
      <c r="BJ257" s="137">
        <f t="shared" si="16"/>
        <v>98.659728446249474</v>
      </c>
      <c r="BK257" s="137">
        <f t="shared" si="16"/>
        <v>44.569865503438564</v>
      </c>
      <c r="BL257" s="137">
        <f t="shared" si="16"/>
        <v>6999.3009615424189</v>
      </c>
      <c r="BM257" s="137">
        <f t="shared" si="16"/>
        <v>5.3980249485409377</v>
      </c>
      <c r="BN257" s="137">
        <f t="shared" si="16"/>
        <v>24.838523518413897</v>
      </c>
      <c r="BO257" s="137">
        <f t="shared" si="16"/>
        <v>23.224214041268461</v>
      </c>
      <c r="BP257" s="137">
        <f t="shared" si="16"/>
        <v>20.692018491473686</v>
      </c>
      <c r="BQ257" s="137">
        <f t="shared" si="16"/>
        <v>0.32046612030233601</v>
      </c>
      <c r="BR257" s="137">
        <f t="shared" si="16"/>
        <v>1.9291142215000854</v>
      </c>
      <c r="BS257" s="137">
        <f t="shared" si="16"/>
        <v>1.1682362774713</v>
      </c>
      <c r="BT257" s="137">
        <f t="shared" si="16"/>
        <v>0.12236557250032924</v>
      </c>
      <c r="BU257" s="137">
        <f t="shared" si="16"/>
        <v>0.17958284996067952</v>
      </c>
      <c r="BV257" s="137">
        <f t="shared" si="16"/>
        <v>9.7894501037256179E-2</v>
      </c>
      <c r="BW257" s="137">
        <f t="shared" si="16"/>
        <v>0.14142135623730948</v>
      </c>
      <c r="BX257" s="137">
        <f t="shared" si="16"/>
        <v>0.12649110640673503</v>
      </c>
      <c r="BY257" s="137">
        <f t="shared" si="16"/>
        <v>0</v>
      </c>
      <c r="BZ257" s="137">
        <f t="shared" si="16"/>
        <v>1.2909944487358056</v>
      </c>
      <c r="CA257" s="137">
        <f t="shared" si="16"/>
        <v>663.72652305467648</v>
      </c>
      <c r="CB257" s="137">
        <f t="shared" si="16"/>
        <v>308.4676669813494</v>
      </c>
      <c r="CC257" s="137">
        <f t="shared" si="16"/>
        <v>260.99658969960018</v>
      </c>
      <c r="CD257" s="137">
        <f t="shared" si="16"/>
        <v>65.65641962571658</v>
      </c>
      <c r="CE257" s="137">
        <f t="shared" si="16"/>
        <v>667.32162928100126</v>
      </c>
      <c r="CF257" s="137">
        <f t="shared" si="16"/>
        <v>114.93043238064661</v>
      </c>
      <c r="CG257" s="137">
        <f t="shared" si="16"/>
        <v>2964.6466969304342</v>
      </c>
      <c r="CH257" s="137">
        <f t="shared" si="16"/>
        <v>2430.9554293090614</v>
      </c>
      <c r="CI257" s="137">
        <f t="shared" si="16"/>
        <v>758.35823597618855</v>
      </c>
      <c r="CJ257" s="137">
        <f t="shared" si="16"/>
        <v>1594.5612797140764</v>
      </c>
      <c r="CK257" s="137">
        <f t="shared" ref="CK257:DX257" si="17">SUBTOTAL(107,CK3:CK253)</f>
        <v>1075.9903747695546</v>
      </c>
      <c r="CL257" s="137">
        <f t="shared" si="17"/>
        <v>3.4294678887547558E-2</v>
      </c>
      <c r="CM257" s="137">
        <f t="shared" si="17"/>
        <v>4.6935066847720579</v>
      </c>
      <c r="CN257" s="137">
        <f t="shared" si="17"/>
        <v>4.6942336515133114</v>
      </c>
      <c r="CO257" s="137">
        <f t="shared" si="17"/>
        <v>0</v>
      </c>
      <c r="CP257" s="137">
        <f t="shared" si="17"/>
        <v>0</v>
      </c>
      <c r="CQ257" s="137">
        <f t="shared" si="17"/>
        <v>0</v>
      </c>
      <c r="CR257" s="137">
        <f t="shared" si="17"/>
        <v>0</v>
      </c>
      <c r="CS257" s="137">
        <f t="shared" si="17"/>
        <v>0</v>
      </c>
      <c r="CT257" s="137">
        <f t="shared" si="17"/>
        <v>0</v>
      </c>
      <c r="CU257" s="137">
        <f t="shared" si="17"/>
        <v>0</v>
      </c>
      <c r="CV257" s="137">
        <f t="shared" si="17"/>
        <v>0</v>
      </c>
      <c r="CW257" s="137">
        <f t="shared" si="17"/>
        <v>0</v>
      </c>
      <c r="CX257" s="137">
        <f t="shared" si="17"/>
        <v>0</v>
      </c>
      <c r="CY257" s="137">
        <f t="shared" si="17"/>
        <v>44.25</v>
      </c>
      <c r="CZ257" s="137">
        <f t="shared" si="17"/>
        <v>23.043437243605826</v>
      </c>
      <c r="DA257" s="137">
        <f t="shared" si="17"/>
        <v>1380.9015397558219</v>
      </c>
      <c r="DB257" s="137">
        <f t="shared" si="17"/>
        <v>3209.6028667889741</v>
      </c>
      <c r="DC257" s="137">
        <f t="shared" si="17"/>
        <v>11480.609220006576</v>
      </c>
      <c r="DD257" s="137">
        <f t="shared" si="17"/>
        <v>47366.075148781325</v>
      </c>
      <c r="DE257" s="137">
        <f t="shared" si="17"/>
        <v>11989.601114959301</v>
      </c>
      <c r="DF257" s="137">
        <f t="shared" si="17"/>
        <v>436.45129071485934</v>
      </c>
      <c r="DG257" s="137">
        <f t="shared" si="17"/>
        <v>2374.3161603220974</v>
      </c>
      <c r="DH257" s="137">
        <f t="shared" si="17"/>
        <v>7989.777253622281</v>
      </c>
      <c r="DI257" s="137">
        <f t="shared" si="17"/>
        <v>19970.10140184571</v>
      </c>
      <c r="DJ257" s="137">
        <f t="shared" si="17"/>
        <v>115.9732711599074</v>
      </c>
      <c r="DK257" s="137">
        <f t="shared" si="17"/>
        <v>385.70395136067521</v>
      </c>
      <c r="DL257" s="137">
        <f t="shared" si="17"/>
        <v>2949.085081543396</v>
      </c>
      <c r="DM257" s="137">
        <f t="shared" si="17"/>
        <v>225.33065650706467</v>
      </c>
      <c r="DN257" s="137">
        <f t="shared" si="17"/>
        <v>4758.7576740153518</v>
      </c>
      <c r="DO257" s="137">
        <f t="shared" si="17"/>
        <v>2313.9475071833417</v>
      </c>
      <c r="DP257" s="137">
        <f t="shared" si="17"/>
        <v>17.19464202261025</v>
      </c>
      <c r="DQ257" s="137">
        <f t="shared" si="17"/>
        <v>52308.325192076263</v>
      </c>
      <c r="DR257" s="137">
        <f t="shared" si="17"/>
        <v>1.9589913754538473</v>
      </c>
      <c r="DS257" s="137">
        <f t="shared" si="17"/>
        <v>93.81241502719827</v>
      </c>
      <c r="DT257" s="137">
        <f t="shared" si="17"/>
        <v>327.45366749965461</v>
      </c>
      <c r="DU257" s="137">
        <f t="shared" si="17"/>
        <v>2.8677393152948552E-2</v>
      </c>
      <c r="DV257" s="137">
        <f t="shared" si="17"/>
        <v>1115.0485789118488</v>
      </c>
      <c r="DW257" s="137">
        <f t="shared" si="17"/>
        <v>11.380185558255249</v>
      </c>
      <c r="DX257" s="137">
        <f t="shared" si="17"/>
        <v>3.8183766184073553</v>
      </c>
      <c r="DY257" s="137">
        <f t="shared" ref="DY257" si="18">SUBTOTAL(107,DY3:DY253)</f>
        <v>4.1565052620600888E-4</v>
      </c>
    </row>
    <row r="258" spans="21:129" x14ac:dyDescent="0.25">
      <c r="U258" s="137">
        <f>U256-(_xlfn.CONFIDENCE.T(0.05,U257,U255))</f>
        <v>62.590503903922901</v>
      </c>
      <c r="W258" s="176" t="s">
        <v>74</v>
      </c>
      <c r="X258" s="137">
        <f>X256-(_xlfn.CONFIDENCE.T(0.05,X257,X255))</f>
        <v>-22.898661777907684</v>
      </c>
      <c r="Y258" s="137">
        <f t="shared" ref="Y258:CJ258" si="19">Y256-(_xlfn.CONFIDENCE.T(0.05,Y257,Y255))</f>
        <v>-17813.086970814034</v>
      </c>
      <c r="Z258" s="137">
        <f t="shared" si="19"/>
        <v>16.150311275971038</v>
      </c>
      <c r="AA258" s="137">
        <f t="shared" si="19"/>
        <v>-2.0902942904611894</v>
      </c>
      <c r="AB258" s="137">
        <f t="shared" si="19"/>
        <v>362264.0156247245</v>
      </c>
      <c r="AC258" s="137">
        <f t="shared" si="19"/>
        <v>-1568.4623472089042</v>
      </c>
      <c r="AD258" s="137">
        <f t="shared" si="19"/>
        <v>4.2734288360127243E-2</v>
      </c>
      <c r="AE258" s="137">
        <f t="shared" si="19"/>
        <v>-4089.5568889112656</v>
      </c>
      <c r="AF258" s="137">
        <f t="shared" si="19"/>
        <v>-415.35332294548834</v>
      </c>
      <c r="AG258" s="137">
        <f t="shared" si="19"/>
        <v>32202.379241565763</v>
      </c>
      <c r="AH258" s="137">
        <f t="shared" si="19"/>
        <v>-251.80179167852367</v>
      </c>
      <c r="AI258" s="137">
        <f t="shared" si="19"/>
        <v>-9.5933270589366657</v>
      </c>
      <c r="AJ258" s="137">
        <f t="shared" si="19"/>
        <v>1102642.6996421223</v>
      </c>
      <c r="AK258" s="137">
        <f t="shared" si="19"/>
        <v>-5.9923778819524367</v>
      </c>
      <c r="AL258" s="137">
        <f t="shared" si="19"/>
        <v>-12.987655860656965</v>
      </c>
      <c r="AM258" s="137">
        <f t="shared" si="19"/>
        <v>-23218.007322569199</v>
      </c>
      <c r="AN258" s="137">
        <f t="shared" si="19"/>
        <v>343240.45983929414</v>
      </c>
      <c r="AO258" s="137">
        <f t="shared" si="19"/>
        <v>24.440388595831394</v>
      </c>
      <c r="AP258" s="137">
        <f t="shared" si="19"/>
        <v>1280649.0576644577</v>
      </c>
      <c r="AQ258" s="137">
        <f t="shared" si="19"/>
        <v>7045.6144569959379</v>
      </c>
      <c r="AR258" s="137">
        <f t="shared" si="19"/>
        <v>12.652946761123621</v>
      </c>
      <c r="AS258" s="137">
        <f t="shared" si="19"/>
        <v>-37963.562574363044</v>
      </c>
      <c r="AT258" s="137">
        <f t="shared" si="19"/>
        <v>-1831.8840064195233</v>
      </c>
      <c r="AU258" s="137">
        <f t="shared" si="19"/>
        <v>2303.0495612308368</v>
      </c>
      <c r="AV258" s="137">
        <f t="shared" si="19"/>
        <v>1.3683946591020515</v>
      </c>
      <c r="AW258" s="137">
        <f t="shared" si="19"/>
        <v>1.8352344570957673</v>
      </c>
      <c r="AX258" s="137">
        <f t="shared" si="19"/>
        <v>10.546834059884635</v>
      </c>
      <c r="AY258" s="137">
        <f t="shared" si="19"/>
        <v>42.128608327397117</v>
      </c>
      <c r="AZ258" s="137">
        <f t="shared" si="19"/>
        <v>345.96334645822702</v>
      </c>
      <c r="BA258" s="137">
        <f t="shared" si="19"/>
        <v>7.0693683287513593</v>
      </c>
      <c r="BB258" s="137">
        <f t="shared" si="19"/>
        <v>58.301389198377194</v>
      </c>
      <c r="BC258" s="137">
        <f t="shared" si="19"/>
        <v>62.171542784685641</v>
      </c>
      <c r="BD258" s="137">
        <f t="shared" si="19"/>
        <v>60.745899572036961</v>
      </c>
      <c r="BE258" s="137">
        <f t="shared" si="19"/>
        <v>108.22403022353929</v>
      </c>
      <c r="BF258" s="137">
        <f t="shared" si="19"/>
        <v>16.005790776724364</v>
      </c>
      <c r="BG258" s="137">
        <f t="shared" si="19"/>
        <v>-9.0903200196795708E-2</v>
      </c>
      <c r="BH258" s="137">
        <f t="shared" si="19"/>
        <v>38.350248548732196</v>
      </c>
      <c r="BI258" s="137">
        <f t="shared" si="19"/>
        <v>6.3351995126241913</v>
      </c>
      <c r="BJ258" s="137">
        <f t="shared" si="19"/>
        <v>14.490651343638017</v>
      </c>
      <c r="BK258" s="137">
        <f t="shared" si="19"/>
        <v>6.3385939928200585</v>
      </c>
      <c r="BL258" s="137">
        <f t="shared" si="19"/>
        <v>1486.1065933384859</v>
      </c>
      <c r="BM258" s="137">
        <f t="shared" si="19"/>
        <v>3.0608998897065858</v>
      </c>
      <c r="BN258" s="137">
        <f t="shared" si="19"/>
        <v>1.7111755362539061</v>
      </c>
      <c r="BO258" s="137">
        <f t="shared" si="19"/>
        <v>-1.0149537529766661E-3</v>
      </c>
      <c r="BP258" s="137">
        <f t="shared" si="19"/>
        <v>0.764278895024181</v>
      </c>
      <c r="BQ258" s="137">
        <f t="shared" si="19"/>
        <v>0.13576454705440022</v>
      </c>
      <c r="BR258" s="137">
        <f t="shared" si="19"/>
        <v>1.1011471663840671</v>
      </c>
      <c r="BS258" s="137">
        <f t="shared" si="19"/>
        <v>0.64297576545706125</v>
      </c>
      <c r="BT258" s="137">
        <f t="shared" si="19"/>
        <v>0.35446494265883544</v>
      </c>
      <c r="BU258" s="137">
        <f t="shared" si="19"/>
        <v>0.38653416808673419</v>
      </c>
      <c r="BV258" s="137">
        <f t="shared" si="19"/>
        <v>0.40497049262644635</v>
      </c>
      <c r="BW258" s="137">
        <f t="shared" si="19"/>
        <v>-0.97062047361747039</v>
      </c>
      <c r="BX258" s="137">
        <f t="shared" si="19"/>
        <v>0.34951371348807192</v>
      </c>
      <c r="BY258" s="137" t="e">
        <f t="shared" si="19"/>
        <v>#NUM!</v>
      </c>
      <c r="BZ258" s="137">
        <f t="shared" si="19"/>
        <v>0.44573974323947851</v>
      </c>
      <c r="CA258" s="137">
        <f t="shared" si="19"/>
        <v>-111.42965289303385</v>
      </c>
      <c r="CB258" s="137">
        <f t="shared" si="19"/>
        <v>-51.370010301286413</v>
      </c>
      <c r="CC258" s="137">
        <f t="shared" si="19"/>
        <v>-43.280872023469186</v>
      </c>
      <c r="CD258" s="137">
        <f t="shared" si="19"/>
        <v>-5.6163101536678184</v>
      </c>
      <c r="CE258" s="137">
        <f t="shared" si="19"/>
        <v>-106.45457160120191</v>
      </c>
      <c r="CF258" s="137">
        <f t="shared" si="19"/>
        <v>-23.149350311023696</v>
      </c>
      <c r="CG258" s="137">
        <f t="shared" si="19"/>
        <v>-421.5544643498074</v>
      </c>
      <c r="CH258" s="137">
        <f t="shared" si="19"/>
        <v>-342.115221718572</v>
      </c>
      <c r="CI258" s="137">
        <f t="shared" si="19"/>
        <v>-128.94939024454766</v>
      </c>
      <c r="CJ258" s="137">
        <f t="shared" si="19"/>
        <v>-508.1510771189952</v>
      </c>
      <c r="CK258" s="137">
        <f t="shared" ref="CK258:DX258" si="20">CK256-(_xlfn.CONFIDENCE.T(0.05,CK257,CK255))</f>
        <v>-151.36726619390106</v>
      </c>
      <c r="CL258" s="137">
        <f t="shared" si="20"/>
        <v>-0.28237546485223664</v>
      </c>
      <c r="CM258" s="137">
        <f t="shared" si="20"/>
        <v>-3.7237582758101673</v>
      </c>
      <c r="CN258" s="137">
        <f t="shared" si="20"/>
        <v>-3.725960924240673</v>
      </c>
      <c r="CO258" s="137" t="e">
        <f t="shared" si="20"/>
        <v>#NUM!</v>
      </c>
      <c r="CP258" s="137" t="e">
        <f t="shared" si="20"/>
        <v>#NUM!</v>
      </c>
      <c r="CQ258" s="137" t="e">
        <f t="shared" si="20"/>
        <v>#NUM!</v>
      </c>
      <c r="CR258" s="137" t="e">
        <f t="shared" si="20"/>
        <v>#NUM!</v>
      </c>
      <c r="CS258" s="137" t="e">
        <f t="shared" si="20"/>
        <v>#NUM!</v>
      </c>
      <c r="CT258" s="137" t="e">
        <f t="shared" si="20"/>
        <v>#NUM!</v>
      </c>
      <c r="CU258" s="137" t="e">
        <f t="shared" si="20"/>
        <v>#NUM!</v>
      </c>
      <c r="CV258" s="137" t="e">
        <f t="shared" si="20"/>
        <v>#NUM!</v>
      </c>
      <c r="CW258" s="137" t="e">
        <f t="shared" si="20"/>
        <v>#NUM!</v>
      </c>
      <c r="CX258" s="137" t="e">
        <f t="shared" si="20"/>
        <v>#NUM!</v>
      </c>
      <c r="CY258" s="137">
        <f t="shared" si="20"/>
        <v>-46.28662450440207</v>
      </c>
      <c r="CZ258" s="137">
        <f t="shared" si="20"/>
        <v>-22.167250858475192</v>
      </c>
      <c r="DA258" s="137">
        <f t="shared" si="20"/>
        <v>-1119.19750157825</v>
      </c>
      <c r="DB258" s="137">
        <f t="shared" si="20"/>
        <v>-2972.569392420286</v>
      </c>
      <c r="DC258" s="137">
        <f t="shared" si="20"/>
        <v>-12489.086197308006</v>
      </c>
      <c r="DD258" s="137">
        <f t="shared" si="20"/>
        <v>-51417.495426514826</v>
      </c>
      <c r="DE258" s="137">
        <f t="shared" si="20"/>
        <v>-13062.505885063834</v>
      </c>
      <c r="DF258" s="137">
        <f t="shared" si="20"/>
        <v>-318.61639878590506</v>
      </c>
      <c r="DG258" s="137">
        <f t="shared" si="20"/>
        <v>-2422.6918459962308</v>
      </c>
      <c r="DH258" s="137">
        <f t="shared" si="20"/>
        <v>-8698.1435504150249</v>
      </c>
      <c r="DI258" s="137">
        <f t="shared" si="20"/>
        <v>-21731.887711222451</v>
      </c>
      <c r="DJ258" s="137">
        <f t="shared" si="20"/>
        <v>1.5678490567635137</v>
      </c>
      <c r="DK258" s="137">
        <f t="shared" si="20"/>
        <v>-201.20237381110329</v>
      </c>
      <c r="DL258" s="137">
        <f t="shared" si="20"/>
        <v>-621.99504313674902</v>
      </c>
      <c r="DM258" s="137">
        <f t="shared" si="20"/>
        <v>50.318186078014008</v>
      </c>
      <c r="DN258" s="137">
        <f t="shared" si="20"/>
        <v>-1186.9769060084827</v>
      </c>
      <c r="DO258" s="137">
        <f t="shared" si="20"/>
        <v>-521.83108750945348</v>
      </c>
      <c r="DP258" s="137">
        <f t="shared" si="20"/>
        <v>5.7690370029667601</v>
      </c>
      <c r="DQ258" s="137">
        <f t="shared" si="20"/>
        <v>-9515.6389899109599</v>
      </c>
      <c r="DR258" s="137">
        <f t="shared" si="20"/>
        <v>6.1842022314878484</v>
      </c>
      <c r="DS258" s="137">
        <f t="shared" si="20"/>
        <v>7.8019893104583957</v>
      </c>
      <c r="DT258" s="137">
        <f t="shared" si="20"/>
        <v>92.06788299060463</v>
      </c>
      <c r="DU258" s="137">
        <f t="shared" si="20"/>
        <v>4.6848831951022407E-3</v>
      </c>
      <c r="DV258" s="137">
        <f t="shared" si="20"/>
        <v>-1936.6008919752053</v>
      </c>
      <c r="DW258" s="137">
        <f t="shared" si="20"/>
        <v>17.986399874062101</v>
      </c>
      <c r="DX258" s="137">
        <f t="shared" si="20"/>
        <v>-29.406752787671692</v>
      </c>
      <c r="DY258" s="137">
        <f t="shared" ref="DY258" si="21">DY256-(_xlfn.CONFIDENCE.T(0.05,DY257,DY255))</f>
        <v>1.0594985577096281E-4</v>
      </c>
    </row>
    <row r="259" spans="21:129" x14ac:dyDescent="0.25">
      <c r="U259" s="137">
        <f>U256+(_xlfn.CONFIDENCE.T(0.05,U257,U255))</f>
        <v>91.94916298662082</v>
      </c>
      <c r="W259" s="176" t="s">
        <v>75</v>
      </c>
      <c r="X259" s="137">
        <f>X256+(_xlfn.CONFIDENCE.T(0.05,X257,X255))</f>
        <v>134.54248959247721</v>
      </c>
      <c r="Y259" s="137">
        <f t="shared" ref="Y259:CJ259" si="22">Y256+(_xlfn.CONFIDENCE.T(0.05,Y257,Y255))</f>
        <v>82370.226970814023</v>
      </c>
      <c r="Z259" s="137">
        <f t="shared" si="22"/>
        <v>19.66406372402896</v>
      </c>
      <c r="AA259" s="137">
        <f t="shared" si="22"/>
        <v>10.818560303533078</v>
      </c>
      <c r="AB259" s="137">
        <f t="shared" si="22"/>
        <v>402151.07871489815</v>
      </c>
      <c r="AC259" s="137">
        <f t="shared" si="22"/>
        <v>5400.092375377918</v>
      </c>
      <c r="AD259" s="137">
        <f t="shared" si="22"/>
        <v>0.18226571163987276</v>
      </c>
      <c r="AE259" s="137">
        <f t="shared" si="22"/>
        <v>13501.610008911266</v>
      </c>
      <c r="AF259" s="137">
        <f t="shared" si="22"/>
        <v>5322.1616562788222</v>
      </c>
      <c r="AG259" s="137">
        <f t="shared" si="22"/>
        <v>81580.162425100905</v>
      </c>
      <c r="AH259" s="137">
        <f t="shared" si="22"/>
        <v>816.2746344458194</v>
      </c>
      <c r="AI259" s="137">
        <f t="shared" si="22"/>
        <v>140.76772705893666</v>
      </c>
      <c r="AJ259" s="137">
        <f t="shared" si="22"/>
        <v>1227772.3946975004</v>
      </c>
      <c r="AK259" s="137">
        <f t="shared" si="22"/>
        <v>20.238306303005071</v>
      </c>
      <c r="AL259" s="137">
        <f t="shared" si="22"/>
        <v>85.279420566539329</v>
      </c>
      <c r="AM259" s="137">
        <f t="shared" si="22"/>
        <v>73687.179567967978</v>
      </c>
      <c r="AN259" s="137">
        <f t="shared" si="22"/>
        <v>384001.04959466815</v>
      </c>
      <c r="AO259" s="137">
        <f t="shared" si="22"/>
        <v>118.52961140416861</v>
      </c>
      <c r="AP259" s="137">
        <f t="shared" si="22"/>
        <v>10971350.942335542</v>
      </c>
      <c r="AQ259" s="137">
        <f t="shared" si="22"/>
        <v>7862.8383731927406</v>
      </c>
      <c r="AR259" s="137">
        <f t="shared" si="22"/>
        <v>35.397053238876374</v>
      </c>
      <c r="AS259" s="137">
        <f t="shared" si="22"/>
        <v>125965.07090140707</v>
      </c>
      <c r="AT259" s="137">
        <f t="shared" si="22"/>
        <v>6510.13829213381</v>
      </c>
      <c r="AU259" s="137">
        <f t="shared" si="22"/>
        <v>18202.097105435831</v>
      </c>
      <c r="AV259" s="137">
        <f t="shared" si="22"/>
        <v>2.9389770966231401</v>
      </c>
      <c r="AW259" s="137">
        <f t="shared" si="22"/>
        <v>4.8547168382410195</v>
      </c>
      <c r="AX259" s="137">
        <f t="shared" si="22"/>
        <v>26.268070914208625</v>
      </c>
      <c r="AY259" s="137">
        <f t="shared" si="22"/>
        <v>108.198878719235</v>
      </c>
      <c r="AZ259" s="137">
        <f t="shared" si="22"/>
        <v>898.63419874585475</v>
      </c>
      <c r="BA259" s="137">
        <f t="shared" si="22"/>
        <v>18.714158925134651</v>
      </c>
      <c r="BB259" s="137">
        <f t="shared" si="22"/>
        <v>159.73741038495615</v>
      </c>
      <c r="BC259" s="137">
        <f t="shared" si="22"/>
        <v>640.07483265572887</v>
      </c>
      <c r="BD259" s="137">
        <f t="shared" si="22"/>
        <v>199.70683073408546</v>
      </c>
      <c r="BE259" s="137">
        <f t="shared" si="22"/>
        <v>291.54696905107215</v>
      </c>
      <c r="BF259" s="137">
        <f t="shared" si="22"/>
        <v>75.631460622239373</v>
      </c>
      <c r="BG259" s="137">
        <f t="shared" si="22"/>
        <v>0.91959567882927429</v>
      </c>
      <c r="BH259" s="137">
        <f t="shared" si="22"/>
        <v>108.23645231861477</v>
      </c>
      <c r="BI259" s="137">
        <f t="shared" si="22"/>
        <v>23.780051989966481</v>
      </c>
      <c r="BJ259" s="137">
        <f t="shared" si="22"/>
        <v>42.505319226310178</v>
      </c>
      <c r="BK259" s="137">
        <f t="shared" si="22"/>
        <v>18.994314815470098</v>
      </c>
      <c r="BL259" s="137">
        <f t="shared" si="22"/>
        <v>4016.4597400781804</v>
      </c>
      <c r="BM259" s="137">
        <f t="shared" si="22"/>
        <v>5.6162832088849681</v>
      </c>
      <c r="BN259" s="137">
        <f t="shared" si="22"/>
        <v>10.615259105704499</v>
      </c>
      <c r="BO259" s="137">
        <f t="shared" si="22"/>
        <v>9.0768470254112295</v>
      </c>
      <c r="BP259" s="137">
        <f t="shared" si="22"/>
        <v>9.4319976325283363</v>
      </c>
      <c r="BQ259" s="137">
        <f t="shared" si="22"/>
        <v>0.28425650402668101</v>
      </c>
      <c r="BR259" s="137">
        <f t="shared" si="22"/>
        <v>1.9710432677184961</v>
      </c>
      <c r="BS259" s="137">
        <f t="shared" si="22"/>
        <v>1.6074242345429393</v>
      </c>
      <c r="BT259" s="137">
        <f t="shared" si="22"/>
        <v>0.52953505734116457</v>
      </c>
      <c r="BU259" s="137">
        <f t="shared" si="22"/>
        <v>0.64346583191326578</v>
      </c>
      <c r="BV259" s="137">
        <f t="shared" si="22"/>
        <v>0.5450295073735536</v>
      </c>
      <c r="BW259" s="137">
        <f t="shared" si="22"/>
        <v>1.5706204736174705</v>
      </c>
      <c r="BX259" s="137">
        <f t="shared" si="22"/>
        <v>0.5304862865119282</v>
      </c>
      <c r="BY259" s="137" t="e">
        <f t="shared" si="22"/>
        <v>#NUM!</v>
      </c>
      <c r="BZ259" s="137">
        <f t="shared" si="22"/>
        <v>4.5542602567605215</v>
      </c>
      <c r="CA259" s="137">
        <f t="shared" si="22"/>
        <v>1116.2596528930339</v>
      </c>
      <c r="CB259" s="137">
        <f t="shared" si="22"/>
        <v>519.20001030128628</v>
      </c>
      <c r="CC259" s="137">
        <f t="shared" si="22"/>
        <v>439.48230059489777</v>
      </c>
      <c r="CD259" s="137">
        <f t="shared" si="22"/>
        <v>82.600855608213266</v>
      </c>
      <c r="CE259" s="137">
        <f t="shared" si="22"/>
        <v>1127.884571601202</v>
      </c>
      <c r="CF259" s="137">
        <f t="shared" si="22"/>
        <v>189.43649316816658</v>
      </c>
      <c r="CG259" s="137">
        <f t="shared" si="22"/>
        <v>5062.1273214926641</v>
      </c>
      <c r="CH259" s="137">
        <f t="shared" si="22"/>
        <v>4154.4023645757152</v>
      </c>
      <c r="CI259" s="137">
        <f t="shared" si="22"/>
        <v>1273.7793902445478</v>
      </c>
      <c r="CJ259" s="137">
        <f t="shared" si="22"/>
        <v>2441.2953628332812</v>
      </c>
      <c r="CK259" s="137">
        <f t="shared" ref="CK259:DX259" si="23">CK256+(_xlfn.CONFIDENCE.T(0.05,CK257,CK255))</f>
        <v>1838.8829804796155</v>
      </c>
      <c r="CL259" s="137">
        <f t="shared" si="23"/>
        <v>0.33387546485223663</v>
      </c>
      <c r="CM259" s="137">
        <f t="shared" si="23"/>
        <v>7.9317582758101679</v>
      </c>
      <c r="CN259" s="137">
        <f t="shared" si="23"/>
        <v>7.9313609242406722</v>
      </c>
      <c r="CO259" s="137" t="e">
        <f t="shared" si="23"/>
        <v>#NUM!</v>
      </c>
      <c r="CP259" s="137" t="e">
        <f t="shared" si="23"/>
        <v>#NUM!</v>
      </c>
      <c r="CQ259" s="137" t="e">
        <f t="shared" si="23"/>
        <v>#NUM!</v>
      </c>
      <c r="CR259" s="137" t="e">
        <f t="shared" si="23"/>
        <v>#NUM!</v>
      </c>
      <c r="CS259" s="137" t="e">
        <f t="shared" si="23"/>
        <v>#NUM!</v>
      </c>
      <c r="CT259" s="137" t="e">
        <f t="shared" si="23"/>
        <v>#NUM!</v>
      </c>
      <c r="CU259" s="137" t="e">
        <f t="shared" si="23"/>
        <v>#NUM!</v>
      </c>
      <c r="CV259" s="137" t="e">
        <f t="shared" si="23"/>
        <v>#NUM!</v>
      </c>
      <c r="CW259" s="137" t="e">
        <f t="shared" si="23"/>
        <v>#NUM!</v>
      </c>
      <c r="CX259" s="137" t="e">
        <f t="shared" si="23"/>
        <v>#NUM!</v>
      </c>
      <c r="CY259" s="137">
        <f t="shared" si="23"/>
        <v>94.53662450440207</v>
      </c>
      <c r="CZ259" s="137">
        <f t="shared" si="23"/>
        <v>51.167250858475192</v>
      </c>
      <c r="DA259" s="137">
        <f t="shared" si="23"/>
        <v>3275.44750157825</v>
      </c>
      <c r="DB259" s="137">
        <f t="shared" si="23"/>
        <v>7241.819392420286</v>
      </c>
      <c r="DC259" s="137">
        <f t="shared" si="23"/>
        <v>24047.336197308006</v>
      </c>
      <c r="DD259" s="137">
        <f t="shared" si="23"/>
        <v>99322.495426514826</v>
      </c>
      <c r="DE259" s="137">
        <f t="shared" si="23"/>
        <v>25093.755885063834</v>
      </c>
      <c r="DF259" s="137">
        <f t="shared" si="23"/>
        <v>1070.3663987859049</v>
      </c>
      <c r="DG259" s="137">
        <f t="shared" si="23"/>
        <v>5133.4418459962308</v>
      </c>
      <c r="DH259" s="137">
        <f t="shared" si="23"/>
        <v>16728.893550415025</v>
      </c>
      <c r="DI259" s="137">
        <f t="shared" si="23"/>
        <v>41821.887711222451</v>
      </c>
      <c r="DJ259" s="137">
        <f t="shared" si="23"/>
        <v>116.9121509432365</v>
      </c>
      <c r="DK259" s="137">
        <f t="shared" si="23"/>
        <v>512.23094523967472</v>
      </c>
      <c r="DL259" s="137">
        <f t="shared" si="23"/>
        <v>3340.4495885912947</v>
      </c>
      <c r="DM259" s="137">
        <f t="shared" si="23"/>
        <v>467.11038535055741</v>
      </c>
      <c r="DN259" s="137">
        <f t="shared" si="23"/>
        <v>5206.9769060084827</v>
      </c>
      <c r="DO259" s="137">
        <f t="shared" si="23"/>
        <v>2587.2310875094531</v>
      </c>
      <c r="DP259" s="137">
        <f t="shared" si="23"/>
        <v>37.57382013989038</v>
      </c>
      <c r="DQ259" s="137">
        <f t="shared" si="23"/>
        <v>46230.638989910964</v>
      </c>
      <c r="DR259" s="137">
        <f t="shared" si="23"/>
        <v>6.8461627320158076</v>
      </c>
      <c r="DS259" s="137">
        <f t="shared" si="23"/>
        <v>104.26977539542396</v>
      </c>
      <c r="DT259" s="137">
        <f t="shared" si="23"/>
        <v>487.82442470170304</v>
      </c>
      <c r="DU259" s="137">
        <f t="shared" si="23"/>
        <v>2.2788287536605084E-2</v>
      </c>
      <c r="DV259" s="137">
        <f t="shared" si="23"/>
        <v>3603.2675586418723</v>
      </c>
      <c r="DW259" s="137">
        <f t="shared" si="23"/>
        <v>24.198785311123089</v>
      </c>
      <c r="DX259" s="137">
        <f t="shared" si="23"/>
        <v>39.206752787671689</v>
      </c>
      <c r="DY259" s="137">
        <f t="shared" ref="DY259" si="24">DY256+(_xlfn.CONFIDENCE.T(0.05,DY257,DY255))</f>
        <v>2.4640184234915575E-4</v>
      </c>
    </row>
    <row r="260" spans="21:129" x14ac:dyDescent="0.25">
      <c r="U260" s="137">
        <f>(_xlfn.CONFIDENCE.T(0.05,U257,U255))</f>
        <v>14.679329541348956</v>
      </c>
      <c r="W260" s="176" t="s">
        <v>1333</v>
      </c>
      <c r="X260" s="137">
        <f>(_xlfn.CONFIDENCE.T(0.05,X257,X255))</f>
        <v>78.720575685192443</v>
      </c>
      <c r="Y260" s="137">
        <f t="shared" ref="Y260:CJ260" si="25">(_xlfn.CONFIDENCE.T(0.05,Y257,Y255))</f>
        <v>50091.656970814031</v>
      </c>
      <c r="Z260" s="137">
        <f t="shared" si="25"/>
        <v>1.7568762240289624</v>
      </c>
      <c r="AA260" s="137">
        <f t="shared" si="25"/>
        <v>6.4544272969971335</v>
      </c>
      <c r="AB260" s="137">
        <f t="shared" si="25"/>
        <v>19943.531545086822</v>
      </c>
      <c r="AC260" s="137">
        <f t="shared" si="25"/>
        <v>3484.2773612934111</v>
      </c>
      <c r="AD260" s="137">
        <f t="shared" si="25"/>
        <v>6.976571163987276E-2</v>
      </c>
      <c r="AE260" s="137">
        <f t="shared" si="25"/>
        <v>8795.5834489112658</v>
      </c>
      <c r="AF260" s="137">
        <f t="shared" si="25"/>
        <v>2868.757489612155</v>
      </c>
      <c r="AG260" s="137">
        <f t="shared" si="25"/>
        <v>24688.891591767573</v>
      </c>
      <c r="AH260" s="137">
        <f t="shared" si="25"/>
        <v>534.03821306217151</v>
      </c>
      <c r="AI260" s="137">
        <f t="shared" si="25"/>
        <v>75.180527058936661</v>
      </c>
      <c r="AJ260" s="137">
        <f t="shared" si="25"/>
        <v>62564.847527688966</v>
      </c>
      <c r="AK260" s="137">
        <f t="shared" si="25"/>
        <v>13.115342092478754</v>
      </c>
      <c r="AL260" s="137">
        <f t="shared" si="25"/>
        <v>49.13353821359815</v>
      </c>
      <c r="AM260" s="137">
        <f t="shared" si="25"/>
        <v>48452.593445268591</v>
      </c>
      <c r="AN260" s="137">
        <f t="shared" si="25"/>
        <v>20380.294877687007</v>
      </c>
      <c r="AO260" s="137">
        <f t="shared" si="25"/>
        <v>47.044611404168606</v>
      </c>
      <c r="AP260" s="137">
        <f t="shared" si="25"/>
        <v>4845350.9423355423</v>
      </c>
      <c r="AQ260" s="137">
        <f t="shared" si="25"/>
        <v>408.61195809840154</v>
      </c>
      <c r="AR260" s="137">
        <f t="shared" si="25"/>
        <v>11.372053238876378</v>
      </c>
      <c r="AS260" s="137">
        <f t="shared" si="25"/>
        <v>81964.316737885063</v>
      </c>
      <c r="AT260" s="137">
        <f t="shared" si="25"/>
        <v>4171.0111492766664</v>
      </c>
      <c r="AU260" s="137">
        <f t="shared" si="25"/>
        <v>7949.5237721024969</v>
      </c>
      <c r="AV260" s="137">
        <f t="shared" si="25"/>
        <v>0.7852912187605442</v>
      </c>
      <c r="AW260" s="137">
        <f t="shared" si="25"/>
        <v>1.5097411905726261</v>
      </c>
      <c r="AX260" s="137">
        <f t="shared" si="25"/>
        <v>7.8606184271619952</v>
      </c>
      <c r="AY260" s="137">
        <f t="shared" si="25"/>
        <v>33.03513519591894</v>
      </c>
      <c r="AZ260" s="137">
        <f t="shared" si="25"/>
        <v>276.33542614381389</v>
      </c>
      <c r="BA260" s="137">
        <f t="shared" si="25"/>
        <v>5.8223952981916458</v>
      </c>
      <c r="BB260" s="137">
        <f t="shared" si="25"/>
        <v>50.718010593289478</v>
      </c>
      <c r="BC260" s="137">
        <f t="shared" si="25"/>
        <v>288.95164493552159</v>
      </c>
      <c r="BD260" s="137">
        <f t="shared" si="25"/>
        <v>69.480465581024248</v>
      </c>
      <c r="BE260" s="137">
        <f t="shared" si="25"/>
        <v>91.661469413766426</v>
      </c>
      <c r="BF260" s="137">
        <f t="shared" si="25"/>
        <v>29.812834922757506</v>
      </c>
      <c r="BG260" s="137">
        <f t="shared" si="25"/>
        <v>0.50524943951303503</v>
      </c>
      <c r="BH260" s="137">
        <f t="shared" si="25"/>
        <v>34.943101884941285</v>
      </c>
      <c r="BI260" s="137">
        <f t="shared" si="25"/>
        <v>8.7224262386711438</v>
      </c>
      <c r="BJ260" s="137">
        <f t="shared" si="25"/>
        <v>14.007333941336078</v>
      </c>
      <c r="BK260" s="137">
        <f t="shared" si="25"/>
        <v>6.3278604113250196</v>
      </c>
      <c r="BL260" s="137">
        <f t="shared" si="25"/>
        <v>1265.1765733698473</v>
      </c>
      <c r="BM260" s="137">
        <f t="shared" si="25"/>
        <v>1.2776916595891912</v>
      </c>
      <c r="BN260" s="137">
        <f t="shared" si="25"/>
        <v>4.4520417847252967</v>
      </c>
      <c r="BO260" s="137">
        <f t="shared" si="25"/>
        <v>4.5389309895821031</v>
      </c>
      <c r="BP260" s="137">
        <f t="shared" si="25"/>
        <v>4.3338593687520772</v>
      </c>
      <c r="BQ260" s="137">
        <f t="shared" si="25"/>
        <v>7.4245978486140382E-2</v>
      </c>
      <c r="BR260" s="137">
        <f t="shared" si="25"/>
        <v>0.43494805066721448</v>
      </c>
      <c r="BS260" s="137">
        <f t="shared" si="25"/>
        <v>0.48222423454293895</v>
      </c>
      <c r="BT260" s="137">
        <f t="shared" si="25"/>
        <v>8.7535057341164596E-2</v>
      </c>
      <c r="BU260" s="137">
        <f t="shared" si="25"/>
        <v>0.12846583191326583</v>
      </c>
      <c r="BV260" s="137">
        <f t="shared" si="25"/>
        <v>7.0029507373553623E-2</v>
      </c>
      <c r="BW260" s="137">
        <f t="shared" si="25"/>
        <v>1.2706204736174704</v>
      </c>
      <c r="BX260" s="137">
        <f t="shared" si="25"/>
        <v>9.048628651192811E-2</v>
      </c>
      <c r="BY260" s="137" t="e">
        <f t="shared" si="25"/>
        <v>#NUM!</v>
      </c>
      <c r="BZ260" s="137">
        <f t="shared" si="25"/>
        <v>2.0542602567605215</v>
      </c>
      <c r="CA260" s="137">
        <f t="shared" si="25"/>
        <v>613.84465289303387</v>
      </c>
      <c r="CB260" s="137">
        <f t="shared" si="25"/>
        <v>285.28501030128638</v>
      </c>
      <c r="CC260" s="137">
        <f t="shared" si="25"/>
        <v>241.38158630918346</v>
      </c>
      <c r="CD260" s="137">
        <f t="shared" si="25"/>
        <v>44.108582880940546</v>
      </c>
      <c r="CE260" s="137">
        <f t="shared" si="25"/>
        <v>617.16957160120194</v>
      </c>
      <c r="CF260" s="137">
        <f t="shared" si="25"/>
        <v>106.29292173959513</v>
      </c>
      <c r="CG260" s="137">
        <f t="shared" si="25"/>
        <v>2741.840892921236</v>
      </c>
      <c r="CH260" s="137">
        <f t="shared" si="25"/>
        <v>2248.2587931471435</v>
      </c>
      <c r="CI260" s="137">
        <f t="shared" si="25"/>
        <v>701.36439024454774</v>
      </c>
      <c r="CJ260" s="137">
        <f t="shared" si="25"/>
        <v>1474.7232199761381</v>
      </c>
      <c r="CK260" s="137">
        <f t="shared" ref="CK260:DX260" si="26">(_xlfn.CONFIDENCE.T(0.05,CK257,CK255))</f>
        <v>995.12512333675829</v>
      </c>
      <c r="CL260" s="137">
        <f t="shared" si="26"/>
        <v>0.30812546485223663</v>
      </c>
      <c r="CM260" s="137">
        <f t="shared" si="26"/>
        <v>5.8277582758101678</v>
      </c>
      <c r="CN260" s="137">
        <f t="shared" si="26"/>
        <v>5.8286609242406726</v>
      </c>
      <c r="CO260" s="137" t="e">
        <f t="shared" si="26"/>
        <v>#NUM!</v>
      </c>
      <c r="CP260" s="137" t="e">
        <f t="shared" si="26"/>
        <v>#NUM!</v>
      </c>
      <c r="CQ260" s="137" t="e">
        <f t="shared" si="26"/>
        <v>#NUM!</v>
      </c>
      <c r="CR260" s="137" t="e">
        <f t="shared" si="26"/>
        <v>#NUM!</v>
      </c>
      <c r="CS260" s="137" t="e">
        <f t="shared" si="26"/>
        <v>#NUM!</v>
      </c>
      <c r="CT260" s="137" t="e">
        <f t="shared" si="26"/>
        <v>#NUM!</v>
      </c>
      <c r="CU260" s="137" t="e">
        <f t="shared" si="26"/>
        <v>#NUM!</v>
      </c>
      <c r="CV260" s="137" t="e">
        <f t="shared" si="26"/>
        <v>#NUM!</v>
      </c>
      <c r="CW260" s="137" t="e">
        <f t="shared" si="26"/>
        <v>#NUM!</v>
      </c>
      <c r="CX260" s="137" t="e">
        <f t="shared" si="26"/>
        <v>#NUM!</v>
      </c>
      <c r="CY260" s="137">
        <f t="shared" si="26"/>
        <v>70.41162450440207</v>
      </c>
      <c r="CZ260" s="137">
        <f t="shared" si="26"/>
        <v>36.667250858475192</v>
      </c>
      <c r="DA260" s="137">
        <f t="shared" si="26"/>
        <v>2197.32250157825</v>
      </c>
      <c r="DB260" s="137">
        <f t="shared" si="26"/>
        <v>5107.194392420286</v>
      </c>
      <c r="DC260" s="137">
        <f t="shared" si="26"/>
        <v>18268.211197308006</v>
      </c>
      <c r="DD260" s="137">
        <f t="shared" si="26"/>
        <v>75369.995426514826</v>
      </c>
      <c r="DE260" s="137">
        <f t="shared" si="26"/>
        <v>19078.130885063834</v>
      </c>
      <c r="DF260" s="137">
        <f t="shared" si="26"/>
        <v>694.49139878590506</v>
      </c>
      <c r="DG260" s="137">
        <f t="shared" si="26"/>
        <v>3778.0668459962308</v>
      </c>
      <c r="DH260" s="137">
        <f t="shared" si="26"/>
        <v>12713.518550415025</v>
      </c>
      <c r="DI260" s="137">
        <f t="shared" si="26"/>
        <v>31776.887711222451</v>
      </c>
      <c r="DJ260" s="137">
        <f t="shared" si="26"/>
        <v>57.672150943236495</v>
      </c>
      <c r="DK260" s="137">
        <f t="shared" si="26"/>
        <v>356.71665952538899</v>
      </c>
      <c r="DL260" s="137">
        <f t="shared" si="26"/>
        <v>1981.2223158640218</v>
      </c>
      <c r="DM260" s="137">
        <f t="shared" si="26"/>
        <v>208.39609963627171</v>
      </c>
      <c r="DN260" s="137">
        <f t="shared" si="26"/>
        <v>3196.9769060084827</v>
      </c>
      <c r="DO260" s="137">
        <f t="shared" si="26"/>
        <v>1554.5310875094533</v>
      </c>
      <c r="DP260" s="137">
        <f t="shared" si="26"/>
        <v>15.902391568461811</v>
      </c>
      <c r="DQ260" s="137">
        <f t="shared" si="26"/>
        <v>27873.13898991096</v>
      </c>
      <c r="DR260" s="137">
        <f t="shared" si="26"/>
        <v>0.33098025026397981</v>
      </c>
      <c r="DS260" s="137">
        <f t="shared" si="26"/>
        <v>48.233893042482784</v>
      </c>
      <c r="DT260" s="137">
        <f t="shared" si="26"/>
        <v>197.8782708555492</v>
      </c>
      <c r="DU260" s="137">
        <f t="shared" si="26"/>
        <v>9.0517021707514217E-3</v>
      </c>
      <c r="DV260" s="137">
        <f t="shared" si="26"/>
        <v>2769.9342253085388</v>
      </c>
      <c r="DW260" s="137">
        <f t="shared" si="26"/>
        <v>3.1061927185304934</v>
      </c>
      <c r="DX260" s="137">
        <f t="shared" si="26"/>
        <v>34.306752787671691</v>
      </c>
      <c r="DY260" s="137">
        <f t="shared" ref="DY260" si="27">(_xlfn.CONFIDENCE.T(0.05,DY257,DY255))</f>
        <v>7.0225993289096467E-5</v>
      </c>
    </row>
  </sheetData>
  <autoFilter ref="A2:DX253" xr:uid="{D2E86DDD-556A-45E3-9C49-01C552A44795}"/>
  <mergeCells count="2">
    <mergeCell ref="X1:AT1"/>
    <mergeCell ref="AV1:BM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21643-3388-43F7-AECE-4712B2011C78}">
  <dimension ref="A1:B16"/>
  <sheetViews>
    <sheetView workbookViewId="0">
      <selection activeCell="B16" sqref="B16"/>
    </sheetView>
  </sheetViews>
  <sheetFormatPr defaultRowHeight="12.5" x14ac:dyDescent="0.25"/>
  <cols>
    <col min="1" max="16384" width="8.7265625" style="137"/>
  </cols>
  <sheetData>
    <row r="1" spans="1:2" x14ac:dyDescent="0.25">
      <c r="A1" s="137" t="s">
        <v>1034</v>
      </c>
      <c r="B1" s="137" t="s">
        <v>0</v>
      </c>
    </row>
    <row r="2" spans="1:2" x14ac:dyDescent="0.25">
      <c r="A2" s="137">
        <v>1</v>
      </c>
      <c r="B2" s="137" t="s">
        <v>1062</v>
      </c>
    </row>
    <row r="3" spans="1:2" x14ac:dyDescent="0.25">
      <c r="A3" s="137">
        <v>2</v>
      </c>
      <c r="B3" s="137" t="s">
        <v>1334</v>
      </c>
    </row>
    <row r="4" spans="1:2" x14ac:dyDescent="0.25">
      <c r="A4" s="137">
        <v>3</v>
      </c>
      <c r="B4" s="137" t="s">
        <v>1036</v>
      </c>
    </row>
    <row r="5" spans="1:2" x14ac:dyDescent="0.25">
      <c r="A5" s="137">
        <v>4</v>
      </c>
      <c r="B5" s="137" t="s">
        <v>1035</v>
      </c>
    </row>
    <row r="6" spans="1:2" x14ac:dyDescent="0.25">
      <c r="A6" s="137">
        <v>5</v>
      </c>
      <c r="B6" s="137" t="s">
        <v>1033</v>
      </c>
    </row>
    <row r="7" spans="1:2" x14ac:dyDescent="0.25">
      <c r="A7" s="137">
        <v>6</v>
      </c>
      <c r="B7" s="137" t="s">
        <v>1053</v>
      </c>
    </row>
    <row r="8" spans="1:2" x14ac:dyDescent="0.25">
      <c r="A8" s="137">
        <v>7</v>
      </c>
      <c r="B8" s="137" t="s">
        <v>1040</v>
      </c>
    </row>
    <row r="9" spans="1:2" x14ac:dyDescent="0.25">
      <c r="A9" s="137">
        <v>8</v>
      </c>
      <c r="B9" s="137" t="s">
        <v>1335</v>
      </c>
    </row>
    <row r="10" spans="1:2" x14ac:dyDescent="0.25">
      <c r="A10" s="137">
        <v>9</v>
      </c>
      <c r="B10" s="137" t="s">
        <v>1336</v>
      </c>
    </row>
    <row r="11" spans="1:2" x14ac:dyDescent="0.25">
      <c r="A11" s="137">
        <v>12</v>
      </c>
      <c r="B11" s="137" t="s">
        <v>1337</v>
      </c>
    </row>
    <row r="12" spans="1:2" x14ac:dyDescent="0.25">
      <c r="A12" s="137">
        <v>13</v>
      </c>
      <c r="B12" s="137" t="s">
        <v>1338</v>
      </c>
    </row>
    <row r="13" spans="1:2" x14ac:dyDescent="0.25">
      <c r="A13" s="137">
        <v>14</v>
      </c>
      <c r="B13" s="137" t="s">
        <v>1339</v>
      </c>
    </row>
    <row r="14" spans="1:2" x14ac:dyDescent="0.25">
      <c r="A14" s="137">
        <v>15</v>
      </c>
      <c r="B14" s="137" t="s">
        <v>1340</v>
      </c>
    </row>
    <row r="15" spans="1:2" x14ac:dyDescent="0.25">
      <c r="A15" s="137">
        <v>16</v>
      </c>
      <c r="B15" s="137" t="s">
        <v>1341</v>
      </c>
    </row>
    <row r="16" spans="1:2" x14ac:dyDescent="0.25">
      <c r="A16" s="137">
        <v>17</v>
      </c>
      <c r="B16" s="137" t="s">
        <v>1342</v>
      </c>
    </row>
  </sheetData>
  <autoFilter ref="A1:B10" xr:uid="{A32C5204-6A56-4E2B-982D-B24CA88DBC33}">
    <sortState xmlns:xlrd2="http://schemas.microsoft.com/office/spreadsheetml/2017/richdata2" ref="A2:B8">
      <sortCondition ref="A1"/>
    </sortState>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5829B-8558-44E0-8B03-788606F79473}">
  <sheetPr codeName="Sheet2"/>
  <dimension ref="A1:L191"/>
  <sheetViews>
    <sheetView zoomScale="80" zoomScaleNormal="80" workbookViewId="0">
      <pane ySplit="1" topLeftCell="A2" activePane="bottomLeft" state="frozen"/>
      <selection pane="bottomLeft" activeCell="G179" sqref="G179"/>
    </sheetView>
  </sheetViews>
  <sheetFormatPr defaultColWidth="8.7265625" defaultRowHeight="14.5" x14ac:dyDescent="0.35"/>
  <cols>
    <col min="1" max="1" width="68.26953125" style="30" customWidth="1"/>
    <col min="2" max="2" width="18.1796875" style="30" customWidth="1"/>
    <col min="3" max="3" width="13.453125" style="30" customWidth="1"/>
    <col min="4" max="4" width="16.54296875" style="30" bestFit="1" customWidth="1"/>
    <col min="5" max="5" width="13.453125" style="30" customWidth="1"/>
    <col min="6" max="6" width="10.453125" style="30" bestFit="1" customWidth="1"/>
    <col min="7" max="7" width="19.81640625" style="30" bestFit="1" customWidth="1"/>
    <col min="8" max="8" width="18.7265625" style="30" bestFit="1" customWidth="1"/>
    <col min="9" max="9" width="7" style="30" bestFit="1" customWidth="1"/>
    <col min="10" max="10" width="9.7265625" style="30" bestFit="1" customWidth="1"/>
    <col min="11" max="11" width="9.7265625" style="30" customWidth="1"/>
    <col min="12" max="16384" width="8.7265625" style="30"/>
  </cols>
  <sheetData>
    <row r="1" spans="1:12" x14ac:dyDescent="0.35">
      <c r="A1" s="30" t="s">
        <v>315</v>
      </c>
      <c r="B1" s="30" t="s">
        <v>316</v>
      </c>
      <c r="C1" s="60" t="s">
        <v>317</v>
      </c>
      <c r="D1" s="60" t="s">
        <v>318</v>
      </c>
      <c r="E1" s="60" t="s">
        <v>319</v>
      </c>
      <c r="F1" s="30" t="s">
        <v>225</v>
      </c>
      <c r="G1" s="30" t="s">
        <v>320</v>
      </c>
      <c r="H1" s="30" t="s">
        <v>321</v>
      </c>
      <c r="I1" s="30" t="s">
        <v>0</v>
      </c>
      <c r="J1" s="30" t="s">
        <v>322</v>
      </c>
      <c r="K1" s="30" t="s">
        <v>323</v>
      </c>
      <c r="L1" s="30" t="s">
        <v>324</v>
      </c>
    </row>
    <row r="2" spans="1:12" x14ac:dyDescent="0.35">
      <c r="A2" s="30" t="s">
        <v>1057</v>
      </c>
      <c r="B2" s="30" t="s">
        <v>1056</v>
      </c>
      <c r="D2" s="30" t="s">
        <v>326</v>
      </c>
      <c r="E2" s="30" t="s">
        <v>327</v>
      </c>
      <c r="G2" s="30">
        <v>28.6</v>
      </c>
      <c r="H2" s="30" t="s">
        <v>328</v>
      </c>
      <c r="I2" s="30">
        <v>1</v>
      </c>
    </row>
    <row r="3" spans="1:12" x14ac:dyDescent="0.35">
      <c r="A3" s="30" t="s">
        <v>1057</v>
      </c>
      <c r="B3" s="30" t="s">
        <v>1056</v>
      </c>
      <c r="D3" s="30" t="s">
        <v>326</v>
      </c>
      <c r="E3" s="30" t="s">
        <v>327</v>
      </c>
      <c r="G3" s="30">
        <v>23.8</v>
      </c>
      <c r="H3" s="30" t="s">
        <v>328</v>
      </c>
      <c r="I3" s="30">
        <v>1</v>
      </c>
    </row>
    <row r="4" spans="1:12" x14ac:dyDescent="0.35">
      <c r="A4" s="30" t="s">
        <v>329</v>
      </c>
      <c r="B4" s="30" t="s">
        <v>330</v>
      </c>
      <c r="C4" s="30" t="s">
        <v>331</v>
      </c>
      <c r="D4" s="30" t="s">
        <v>332</v>
      </c>
      <c r="G4" s="30">
        <v>2.57</v>
      </c>
      <c r="H4" s="30" t="s">
        <v>328</v>
      </c>
      <c r="I4" s="30">
        <v>2</v>
      </c>
    </row>
    <row r="5" spans="1:12" x14ac:dyDescent="0.35">
      <c r="A5" s="30" t="s">
        <v>329</v>
      </c>
      <c r="B5" s="30" t="s">
        <v>330</v>
      </c>
      <c r="C5" s="30" t="s">
        <v>331</v>
      </c>
      <c r="D5" s="30" t="s">
        <v>333</v>
      </c>
      <c r="E5" s="30" t="s">
        <v>327</v>
      </c>
      <c r="F5" s="30" t="s">
        <v>334</v>
      </c>
      <c r="G5" s="30">
        <v>19.350000000000001</v>
      </c>
      <c r="H5" s="30" t="s">
        <v>328</v>
      </c>
      <c r="I5" s="30">
        <v>2</v>
      </c>
    </row>
    <row r="6" spans="1:12" x14ac:dyDescent="0.35">
      <c r="A6" s="30" t="s">
        <v>1057</v>
      </c>
      <c r="B6" s="30" t="s">
        <v>1056</v>
      </c>
      <c r="D6" s="30" t="s">
        <v>326</v>
      </c>
      <c r="E6" s="30" t="s">
        <v>327</v>
      </c>
      <c r="G6" s="30">
        <v>31.8</v>
      </c>
      <c r="H6" s="30" t="s">
        <v>328</v>
      </c>
      <c r="I6" s="30">
        <v>1</v>
      </c>
    </row>
    <row r="7" spans="1:12" x14ac:dyDescent="0.35">
      <c r="A7" s="30" t="s">
        <v>1057</v>
      </c>
      <c r="B7" s="30" t="s">
        <v>1056</v>
      </c>
      <c r="D7" s="30" t="s">
        <v>326</v>
      </c>
      <c r="E7" s="30" t="s">
        <v>327</v>
      </c>
      <c r="G7" s="30">
        <v>15.3</v>
      </c>
      <c r="H7" s="30" t="s">
        <v>328</v>
      </c>
      <c r="I7" s="30">
        <v>1</v>
      </c>
    </row>
    <row r="8" spans="1:12" x14ac:dyDescent="0.35">
      <c r="A8" s="30" t="s">
        <v>1057</v>
      </c>
      <c r="B8" s="30" t="s">
        <v>1056</v>
      </c>
      <c r="D8" s="30" t="s">
        <v>326</v>
      </c>
      <c r="E8" s="30" t="s">
        <v>327</v>
      </c>
      <c r="G8" s="30">
        <v>34.700000000000003</v>
      </c>
      <c r="H8" s="30" t="s">
        <v>328</v>
      </c>
      <c r="I8" s="30">
        <v>1</v>
      </c>
    </row>
    <row r="9" spans="1:12" x14ac:dyDescent="0.35">
      <c r="A9" s="30" t="s">
        <v>1057</v>
      </c>
      <c r="B9" s="30" t="s">
        <v>1056</v>
      </c>
      <c r="D9" s="30" t="s">
        <v>326</v>
      </c>
      <c r="E9" s="30" t="s">
        <v>327</v>
      </c>
      <c r="G9" s="30">
        <v>18.600000000000001</v>
      </c>
      <c r="H9" s="30" t="s">
        <v>328</v>
      </c>
      <c r="I9" s="30">
        <v>1</v>
      </c>
    </row>
    <row r="10" spans="1:12" x14ac:dyDescent="0.35">
      <c r="A10" s="30" t="s">
        <v>1057</v>
      </c>
      <c r="B10" s="30" t="s">
        <v>1056</v>
      </c>
      <c r="D10" s="30" t="s">
        <v>326</v>
      </c>
      <c r="E10" s="30" t="s">
        <v>327</v>
      </c>
      <c r="G10" s="30">
        <v>27.7</v>
      </c>
      <c r="H10" s="30" t="s">
        <v>328</v>
      </c>
      <c r="I10" s="30">
        <v>1</v>
      </c>
    </row>
    <row r="11" spans="1:12" x14ac:dyDescent="0.35">
      <c r="A11" s="30" t="s">
        <v>1057</v>
      </c>
      <c r="B11" s="30" t="s">
        <v>1056</v>
      </c>
      <c r="C11" s="30" t="s">
        <v>331</v>
      </c>
      <c r="D11" s="30" t="s">
        <v>333</v>
      </c>
      <c r="E11" s="30" t="s">
        <v>327</v>
      </c>
      <c r="F11" s="30" t="s">
        <v>334</v>
      </c>
      <c r="G11" s="30">
        <v>20.399999999999999</v>
      </c>
      <c r="H11" s="30" t="s">
        <v>328</v>
      </c>
      <c r="I11" s="30">
        <v>1</v>
      </c>
      <c r="J11" s="30" t="s">
        <v>336</v>
      </c>
      <c r="K11" s="30" t="s">
        <v>337</v>
      </c>
    </row>
    <row r="12" spans="1:12" x14ac:dyDescent="0.35">
      <c r="A12" s="30" t="s">
        <v>1057</v>
      </c>
      <c r="B12" s="30" t="s">
        <v>1056</v>
      </c>
      <c r="C12" s="30" t="s">
        <v>331</v>
      </c>
      <c r="D12" s="30" t="s">
        <v>333</v>
      </c>
      <c r="E12" s="30" t="s">
        <v>327</v>
      </c>
      <c r="F12" s="30" t="s">
        <v>334</v>
      </c>
      <c r="G12" s="30">
        <v>20.2</v>
      </c>
      <c r="H12" s="30" t="s">
        <v>328</v>
      </c>
      <c r="I12" s="30">
        <v>1</v>
      </c>
      <c r="J12" s="30" t="s">
        <v>336</v>
      </c>
      <c r="K12" s="30" t="s">
        <v>337</v>
      </c>
    </row>
    <row r="13" spans="1:12" x14ac:dyDescent="0.35">
      <c r="A13" s="30" t="s">
        <v>1057</v>
      </c>
      <c r="B13" s="30" t="s">
        <v>1056</v>
      </c>
      <c r="D13" s="30" t="s">
        <v>326</v>
      </c>
      <c r="E13" s="30" t="s">
        <v>327</v>
      </c>
      <c r="G13" s="30">
        <v>15.4</v>
      </c>
      <c r="H13" s="30" t="s">
        <v>328</v>
      </c>
      <c r="I13" s="30">
        <v>1</v>
      </c>
      <c r="L13" s="30" t="s">
        <v>339</v>
      </c>
    </row>
    <row r="14" spans="1:12" x14ac:dyDescent="0.35">
      <c r="A14" s="30" t="s">
        <v>340</v>
      </c>
      <c r="B14" s="30" t="s">
        <v>341</v>
      </c>
      <c r="D14" s="30" t="s">
        <v>342</v>
      </c>
      <c r="E14" s="30" t="s">
        <v>327</v>
      </c>
      <c r="G14" s="30">
        <v>7.48</v>
      </c>
      <c r="H14" s="30" t="s">
        <v>328</v>
      </c>
      <c r="I14" s="30">
        <v>2</v>
      </c>
    </row>
    <row r="15" spans="1:12" x14ac:dyDescent="0.35">
      <c r="A15" s="30" t="s">
        <v>343</v>
      </c>
      <c r="B15" s="30" t="s">
        <v>341</v>
      </c>
      <c r="C15" s="30" t="s">
        <v>331</v>
      </c>
      <c r="D15" s="30" t="s">
        <v>344</v>
      </c>
      <c r="E15" s="30" t="s">
        <v>345</v>
      </c>
      <c r="F15" s="30" t="s">
        <v>346</v>
      </c>
      <c r="G15" s="30">
        <v>0.48</v>
      </c>
      <c r="H15" s="30" t="s">
        <v>328</v>
      </c>
      <c r="I15" s="30">
        <v>2</v>
      </c>
    </row>
    <row r="16" spans="1:12" x14ac:dyDescent="0.35">
      <c r="A16" s="30" t="s">
        <v>343</v>
      </c>
      <c r="B16" s="30" t="s">
        <v>341</v>
      </c>
      <c r="C16" s="30" t="s">
        <v>331</v>
      </c>
      <c r="D16" s="30" t="s">
        <v>342</v>
      </c>
      <c r="E16" s="30" t="s">
        <v>327</v>
      </c>
      <c r="G16" s="30">
        <v>6.62</v>
      </c>
      <c r="H16" s="30" t="s">
        <v>328</v>
      </c>
      <c r="I16" s="30">
        <v>2</v>
      </c>
    </row>
    <row r="17" spans="1:12" x14ac:dyDescent="0.35">
      <c r="A17" s="30" t="s">
        <v>347</v>
      </c>
      <c r="D17" s="30" t="s">
        <v>344</v>
      </c>
      <c r="E17" s="30" t="s">
        <v>345</v>
      </c>
      <c r="F17" s="30" t="s">
        <v>346</v>
      </c>
      <c r="G17" s="30">
        <v>0.88</v>
      </c>
      <c r="H17" s="30" t="s">
        <v>328</v>
      </c>
      <c r="I17" s="30">
        <v>2</v>
      </c>
    </row>
    <row r="18" spans="1:12" x14ac:dyDescent="0.35">
      <c r="A18" s="30" t="s">
        <v>347</v>
      </c>
      <c r="D18" s="30" t="s">
        <v>348</v>
      </c>
      <c r="E18" s="30" t="s">
        <v>349</v>
      </c>
      <c r="F18" s="30" t="s">
        <v>350</v>
      </c>
      <c r="G18" s="30">
        <v>1.94</v>
      </c>
      <c r="H18" s="30" t="s">
        <v>328</v>
      </c>
      <c r="I18" s="30">
        <v>2</v>
      </c>
    </row>
    <row r="19" spans="1:12" x14ac:dyDescent="0.35">
      <c r="A19" s="30" t="s">
        <v>1057</v>
      </c>
      <c r="B19" s="30" t="s">
        <v>1056</v>
      </c>
      <c r="D19" s="30" t="s">
        <v>326</v>
      </c>
      <c r="E19" s="30" t="s">
        <v>327</v>
      </c>
      <c r="G19" s="30">
        <v>26.4</v>
      </c>
      <c r="H19" s="30" t="s">
        <v>328</v>
      </c>
      <c r="I19" s="30">
        <v>1</v>
      </c>
    </row>
    <row r="20" spans="1:12" x14ac:dyDescent="0.35">
      <c r="A20" s="30" t="s">
        <v>351</v>
      </c>
      <c r="B20" s="30" t="s">
        <v>325</v>
      </c>
      <c r="C20" s="30" t="s">
        <v>331</v>
      </c>
      <c r="D20" s="30" t="s">
        <v>352</v>
      </c>
      <c r="G20" s="30">
        <v>3.76</v>
      </c>
      <c r="H20" s="30" t="s">
        <v>328</v>
      </c>
      <c r="I20" s="30">
        <v>2</v>
      </c>
    </row>
    <row r="21" spans="1:12" x14ac:dyDescent="0.35">
      <c r="A21" s="30" t="s">
        <v>351</v>
      </c>
      <c r="B21" s="30" t="s">
        <v>325</v>
      </c>
      <c r="C21" s="30" t="s">
        <v>331</v>
      </c>
      <c r="D21" s="30" t="s">
        <v>342</v>
      </c>
      <c r="E21" s="30" t="s">
        <v>327</v>
      </c>
      <c r="G21" s="30">
        <v>40.119999999999997</v>
      </c>
      <c r="H21" s="30" t="s">
        <v>328</v>
      </c>
      <c r="I21" s="30">
        <v>2</v>
      </c>
    </row>
    <row r="22" spans="1:12" x14ac:dyDescent="0.35">
      <c r="A22" s="30" t="s">
        <v>1057</v>
      </c>
      <c r="B22" s="30" t="s">
        <v>1056</v>
      </c>
      <c r="D22" s="30" t="s">
        <v>326</v>
      </c>
      <c r="E22" s="30" t="s">
        <v>327</v>
      </c>
      <c r="G22" s="30">
        <v>30.3</v>
      </c>
      <c r="H22" s="30" t="s">
        <v>328</v>
      </c>
      <c r="I22" s="30">
        <v>1</v>
      </c>
    </row>
    <row r="23" spans="1:12" x14ac:dyDescent="0.35">
      <c r="A23" s="30" t="s">
        <v>1057</v>
      </c>
      <c r="B23" s="30" t="s">
        <v>1056</v>
      </c>
      <c r="D23" s="30" t="s">
        <v>326</v>
      </c>
      <c r="E23" s="30" t="s">
        <v>327</v>
      </c>
      <c r="G23" s="30">
        <v>59.3</v>
      </c>
      <c r="H23" s="30" t="s">
        <v>328</v>
      </c>
      <c r="I23" s="30">
        <v>1</v>
      </c>
      <c r="L23" s="30" t="s">
        <v>353</v>
      </c>
    </row>
    <row r="24" spans="1:12" x14ac:dyDescent="0.35">
      <c r="A24" s="30" t="s">
        <v>354</v>
      </c>
      <c r="B24" s="30" t="s">
        <v>355</v>
      </c>
      <c r="D24" s="30" t="s">
        <v>356</v>
      </c>
      <c r="G24" s="30">
        <v>0.31</v>
      </c>
      <c r="H24" s="30" t="s">
        <v>328</v>
      </c>
      <c r="I24" s="30">
        <v>2</v>
      </c>
    </row>
    <row r="25" spans="1:12" x14ac:dyDescent="0.35">
      <c r="A25" s="30" t="s">
        <v>354</v>
      </c>
      <c r="B25" s="30" t="s">
        <v>355</v>
      </c>
      <c r="D25" s="30" t="s">
        <v>333</v>
      </c>
      <c r="E25" s="30" t="s">
        <v>327</v>
      </c>
      <c r="F25" s="30" t="s">
        <v>334</v>
      </c>
      <c r="G25" s="30">
        <v>8.25</v>
      </c>
      <c r="H25" s="30" t="s">
        <v>328</v>
      </c>
      <c r="I25" s="30">
        <v>2</v>
      </c>
    </row>
    <row r="26" spans="1:12" x14ac:dyDescent="0.35">
      <c r="A26" s="30" t="s">
        <v>357</v>
      </c>
      <c r="B26" s="30" t="s">
        <v>355</v>
      </c>
      <c r="C26" s="30" t="s">
        <v>331</v>
      </c>
      <c r="D26" s="30" t="s">
        <v>333</v>
      </c>
      <c r="E26" s="30" t="s">
        <v>327</v>
      </c>
      <c r="F26" s="30" t="s">
        <v>334</v>
      </c>
      <c r="G26" s="30">
        <v>24.8</v>
      </c>
      <c r="H26" s="30" t="s">
        <v>328</v>
      </c>
      <c r="I26" s="30">
        <v>2</v>
      </c>
    </row>
    <row r="27" spans="1:12" x14ac:dyDescent="0.35">
      <c r="A27" s="30" t="s">
        <v>358</v>
      </c>
      <c r="B27" s="30" t="s">
        <v>359</v>
      </c>
      <c r="D27" s="30" t="s">
        <v>333</v>
      </c>
      <c r="E27" s="30" t="s">
        <v>327</v>
      </c>
      <c r="F27" s="30" t="s">
        <v>334</v>
      </c>
      <c r="G27" s="30">
        <v>7</v>
      </c>
      <c r="H27" s="30" t="s">
        <v>328</v>
      </c>
      <c r="I27" s="30">
        <v>4</v>
      </c>
      <c r="J27" s="30" t="s">
        <v>360</v>
      </c>
      <c r="K27" s="30" t="s">
        <v>361</v>
      </c>
    </row>
    <row r="28" spans="1:12" x14ac:dyDescent="0.35">
      <c r="A28" s="30" t="s">
        <v>1057</v>
      </c>
      <c r="B28" s="30" t="s">
        <v>1056</v>
      </c>
      <c r="D28" s="30" t="s">
        <v>326</v>
      </c>
      <c r="E28" s="30" t="s">
        <v>327</v>
      </c>
      <c r="G28" s="30">
        <v>34.700000000000003</v>
      </c>
      <c r="H28" s="30" t="s">
        <v>328</v>
      </c>
      <c r="I28" s="30">
        <v>1</v>
      </c>
    </row>
    <row r="29" spans="1:12" x14ac:dyDescent="0.35">
      <c r="A29" s="30" t="s">
        <v>1057</v>
      </c>
      <c r="B29" s="30" t="s">
        <v>1056</v>
      </c>
      <c r="D29" s="30" t="s">
        <v>326</v>
      </c>
      <c r="E29" s="30" t="s">
        <v>327</v>
      </c>
      <c r="G29" s="30">
        <v>28.1</v>
      </c>
      <c r="H29" s="30" t="s">
        <v>328</v>
      </c>
      <c r="I29" s="30">
        <v>1</v>
      </c>
    </row>
    <row r="30" spans="1:12" x14ac:dyDescent="0.35">
      <c r="A30" s="30" t="s">
        <v>1057</v>
      </c>
      <c r="B30" s="30" t="s">
        <v>1056</v>
      </c>
      <c r="D30" s="30" t="s">
        <v>326</v>
      </c>
      <c r="E30" s="30" t="s">
        <v>327</v>
      </c>
      <c r="G30" s="30">
        <v>20.3</v>
      </c>
      <c r="H30" s="30" t="s">
        <v>328</v>
      </c>
      <c r="I30" s="30">
        <v>1</v>
      </c>
    </row>
    <row r="31" spans="1:12" x14ac:dyDescent="0.35">
      <c r="A31" s="30" t="s">
        <v>362</v>
      </c>
      <c r="B31" s="30" t="s">
        <v>325</v>
      </c>
      <c r="C31" s="30" t="s">
        <v>331</v>
      </c>
      <c r="D31" s="30" t="s">
        <v>352</v>
      </c>
      <c r="G31" s="30">
        <v>2.69</v>
      </c>
      <c r="H31" s="30" t="s">
        <v>328</v>
      </c>
      <c r="I31" s="30">
        <v>2</v>
      </c>
    </row>
    <row r="32" spans="1:12" x14ac:dyDescent="0.35">
      <c r="A32" s="30" t="s">
        <v>362</v>
      </c>
      <c r="B32" s="30" t="s">
        <v>325</v>
      </c>
      <c r="C32" s="30" t="s">
        <v>331</v>
      </c>
      <c r="D32" s="30" t="s">
        <v>342</v>
      </c>
      <c r="E32" s="30" t="s">
        <v>327</v>
      </c>
      <c r="G32" s="30">
        <v>28.35</v>
      </c>
      <c r="H32" s="30" t="s">
        <v>328</v>
      </c>
      <c r="I32" s="30">
        <v>2</v>
      </c>
    </row>
    <row r="33" spans="1:12" x14ac:dyDescent="0.35">
      <c r="A33" s="30" t="s">
        <v>363</v>
      </c>
      <c r="D33" s="30" t="s">
        <v>342</v>
      </c>
      <c r="E33" s="30" t="s">
        <v>327</v>
      </c>
      <c r="G33" s="30">
        <v>11.57</v>
      </c>
      <c r="H33" s="30" t="s">
        <v>328</v>
      </c>
      <c r="I33" s="30">
        <v>2</v>
      </c>
    </row>
    <row r="34" spans="1:12" x14ac:dyDescent="0.35">
      <c r="A34" s="30" t="s">
        <v>1057</v>
      </c>
      <c r="B34" s="30" t="s">
        <v>1056</v>
      </c>
      <c r="D34" s="30" t="s">
        <v>326</v>
      </c>
      <c r="E34" s="30" t="s">
        <v>327</v>
      </c>
      <c r="G34" s="30">
        <v>23</v>
      </c>
      <c r="H34" s="30" t="s">
        <v>328</v>
      </c>
      <c r="I34" s="30">
        <v>1</v>
      </c>
    </row>
    <row r="35" spans="1:12" x14ac:dyDescent="0.35">
      <c r="A35" s="30" t="s">
        <v>1057</v>
      </c>
      <c r="B35" s="30" t="s">
        <v>1056</v>
      </c>
      <c r="D35" s="30" t="s">
        <v>326</v>
      </c>
      <c r="E35" s="30" t="s">
        <v>327</v>
      </c>
      <c r="G35" s="30">
        <v>28.7</v>
      </c>
      <c r="H35" s="30" t="s">
        <v>328</v>
      </c>
      <c r="I35" s="30">
        <v>1</v>
      </c>
      <c r="L35" s="30" t="s">
        <v>364</v>
      </c>
    </row>
    <row r="36" spans="1:12" x14ac:dyDescent="0.35">
      <c r="A36" s="30" t="s">
        <v>1057</v>
      </c>
      <c r="B36" s="30" t="s">
        <v>1056</v>
      </c>
      <c r="D36" s="30" t="s">
        <v>326</v>
      </c>
      <c r="E36" s="30" t="s">
        <v>327</v>
      </c>
      <c r="G36" s="30">
        <v>31</v>
      </c>
      <c r="H36" s="30" t="s">
        <v>328</v>
      </c>
      <c r="I36" s="30">
        <v>1</v>
      </c>
      <c r="L36" s="30" t="s">
        <v>365</v>
      </c>
    </row>
    <row r="37" spans="1:12" x14ac:dyDescent="0.35">
      <c r="A37" s="30" t="s">
        <v>1057</v>
      </c>
      <c r="B37" s="30" t="s">
        <v>1056</v>
      </c>
      <c r="D37" s="30" t="s">
        <v>326</v>
      </c>
      <c r="E37" s="30" t="s">
        <v>327</v>
      </c>
      <c r="G37" s="30">
        <v>31.9</v>
      </c>
      <c r="H37" s="30" t="s">
        <v>328</v>
      </c>
      <c r="I37" s="30">
        <v>1</v>
      </c>
    </row>
    <row r="38" spans="1:12" x14ac:dyDescent="0.35">
      <c r="A38" s="30" t="s">
        <v>1057</v>
      </c>
      <c r="B38" s="30" t="s">
        <v>1056</v>
      </c>
      <c r="D38" s="30" t="s">
        <v>326</v>
      </c>
      <c r="E38" s="30" t="s">
        <v>327</v>
      </c>
      <c r="G38" s="30">
        <v>20</v>
      </c>
      <c r="H38" s="30" t="s">
        <v>328</v>
      </c>
      <c r="I38" s="30">
        <v>1</v>
      </c>
    </row>
    <row r="39" spans="1:12" x14ac:dyDescent="0.35">
      <c r="A39" s="30" t="s">
        <v>1057</v>
      </c>
      <c r="B39" s="30" t="s">
        <v>1056</v>
      </c>
      <c r="D39" s="30" t="s">
        <v>326</v>
      </c>
      <c r="E39" s="30" t="s">
        <v>327</v>
      </c>
      <c r="G39" s="30">
        <v>32</v>
      </c>
      <c r="H39" s="30" t="s">
        <v>328</v>
      </c>
      <c r="I39" s="30">
        <v>1</v>
      </c>
      <c r="L39" s="30" t="s">
        <v>366</v>
      </c>
    </row>
    <row r="40" spans="1:12" x14ac:dyDescent="0.35">
      <c r="A40" s="30" t="s">
        <v>1057</v>
      </c>
      <c r="B40" s="30" t="s">
        <v>1056</v>
      </c>
      <c r="D40" s="30" t="s">
        <v>326</v>
      </c>
      <c r="E40" s="30" t="s">
        <v>327</v>
      </c>
      <c r="G40" s="30">
        <v>60.6</v>
      </c>
      <c r="H40" s="30" t="s">
        <v>328</v>
      </c>
      <c r="I40" s="30">
        <v>1</v>
      </c>
      <c r="L40" s="30" t="s">
        <v>367</v>
      </c>
    </row>
    <row r="41" spans="1:12" x14ac:dyDescent="0.35">
      <c r="A41" s="30" t="s">
        <v>1057</v>
      </c>
      <c r="B41" s="30" t="s">
        <v>1056</v>
      </c>
      <c r="D41" s="30" t="s">
        <v>326</v>
      </c>
      <c r="E41" s="30" t="s">
        <v>327</v>
      </c>
      <c r="G41" s="30">
        <v>24.6</v>
      </c>
      <c r="H41" s="30" t="s">
        <v>328</v>
      </c>
      <c r="I41" s="30">
        <v>1</v>
      </c>
    </row>
    <row r="42" spans="1:12" x14ac:dyDescent="0.35">
      <c r="A42" s="30" t="s">
        <v>1057</v>
      </c>
      <c r="B42" s="30" t="s">
        <v>1056</v>
      </c>
      <c r="D42" s="30" t="s">
        <v>326</v>
      </c>
      <c r="E42" s="30" t="s">
        <v>327</v>
      </c>
      <c r="G42" s="30">
        <v>18.899999999999999</v>
      </c>
      <c r="H42" s="30" t="s">
        <v>328</v>
      </c>
      <c r="I42" s="30">
        <v>1</v>
      </c>
    </row>
    <row r="43" spans="1:12" x14ac:dyDescent="0.35">
      <c r="A43" s="30" t="s">
        <v>1057</v>
      </c>
      <c r="B43" s="30" t="s">
        <v>1056</v>
      </c>
      <c r="D43" s="30" t="s">
        <v>326</v>
      </c>
      <c r="E43" s="30" t="s">
        <v>327</v>
      </c>
      <c r="G43" s="30">
        <v>31.7</v>
      </c>
      <c r="H43" s="30" t="s">
        <v>328</v>
      </c>
      <c r="I43" s="30">
        <v>1</v>
      </c>
      <c r="L43" s="30" t="s">
        <v>368</v>
      </c>
    </row>
    <row r="44" spans="1:12" x14ac:dyDescent="0.35">
      <c r="A44" s="30" t="s">
        <v>1057</v>
      </c>
      <c r="B44" s="30" t="s">
        <v>1056</v>
      </c>
      <c r="D44" s="30" t="s">
        <v>326</v>
      </c>
      <c r="E44" s="30" t="s">
        <v>327</v>
      </c>
      <c r="G44" s="30">
        <v>28</v>
      </c>
      <c r="H44" s="30" t="s">
        <v>328</v>
      </c>
      <c r="I44" s="30">
        <v>1</v>
      </c>
    </row>
    <row r="45" spans="1:12" x14ac:dyDescent="0.35">
      <c r="A45" s="30" t="s">
        <v>369</v>
      </c>
      <c r="B45" s="30" t="s">
        <v>335</v>
      </c>
      <c r="D45" s="30" t="s">
        <v>344</v>
      </c>
      <c r="E45" s="30" t="s">
        <v>345</v>
      </c>
      <c r="F45" s="30" t="s">
        <v>346</v>
      </c>
      <c r="G45" s="30">
        <v>0.8</v>
      </c>
      <c r="H45" s="30" t="s">
        <v>328</v>
      </c>
      <c r="I45" s="30">
        <v>2</v>
      </c>
    </row>
    <row r="46" spans="1:12" x14ac:dyDescent="0.35">
      <c r="A46" s="30" t="s">
        <v>369</v>
      </c>
      <c r="B46" s="30" t="s">
        <v>335</v>
      </c>
      <c r="D46" s="30" t="s">
        <v>342</v>
      </c>
      <c r="E46" s="30" t="s">
        <v>327</v>
      </c>
      <c r="G46" s="30">
        <v>13.42</v>
      </c>
      <c r="H46" s="30" t="s">
        <v>328</v>
      </c>
      <c r="I46" s="30">
        <v>2</v>
      </c>
    </row>
    <row r="47" spans="1:12" x14ac:dyDescent="0.35">
      <c r="A47" s="30" t="s">
        <v>370</v>
      </c>
      <c r="B47" s="30" t="s">
        <v>371</v>
      </c>
      <c r="D47" s="30" t="s">
        <v>372</v>
      </c>
      <c r="E47" s="30" t="s">
        <v>345</v>
      </c>
      <c r="F47" s="30" t="s">
        <v>346</v>
      </c>
      <c r="G47" s="30">
        <v>0.77</v>
      </c>
      <c r="H47" s="30" t="s">
        <v>328</v>
      </c>
      <c r="I47" s="30">
        <v>2</v>
      </c>
      <c r="K47" s="30" t="s">
        <v>337</v>
      </c>
    </row>
    <row r="48" spans="1:12" x14ac:dyDescent="0.35">
      <c r="A48" s="30" t="s">
        <v>370</v>
      </c>
      <c r="B48" s="30" t="s">
        <v>371</v>
      </c>
      <c r="D48" s="30" t="s">
        <v>348</v>
      </c>
      <c r="E48" s="30" t="s">
        <v>349</v>
      </c>
      <c r="F48" s="30" t="s">
        <v>350</v>
      </c>
      <c r="G48" s="30">
        <v>1.94</v>
      </c>
      <c r="H48" s="30" t="s">
        <v>328</v>
      </c>
      <c r="I48" s="30">
        <v>2</v>
      </c>
      <c r="K48" s="30" t="s">
        <v>337</v>
      </c>
    </row>
    <row r="49" spans="1:11" x14ac:dyDescent="0.35">
      <c r="A49" s="30" t="s">
        <v>370</v>
      </c>
      <c r="B49" s="30" t="s">
        <v>371</v>
      </c>
      <c r="D49" s="30" t="s">
        <v>342</v>
      </c>
      <c r="E49" s="30" t="s">
        <v>327</v>
      </c>
      <c r="G49" s="30">
        <v>13.73</v>
      </c>
      <c r="H49" s="30" t="s">
        <v>328</v>
      </c>
      <c r="I49" s="30">
        <v>2</v>
      </c>
      <c r="K49" s="30" t="s">
        <v>337</v>
      </c>
    </row>
    <row r="50" spans="1:11" x14ac:dyDescent="0.35">
      <c r="A50" s="30" t="s">
        <v>373</v>
      </c>
      <c r="D50" s="30" t="s">
        <v>374</v>
      </c>
      <c r="E50" s="30" t="s">
        <v>345</v>
      </c>
      <c r="F50" s="30" t="s">
        <v>346</v>
      </c>
      <c r="G50" s="30">
        <v>0.77</v>
      </c>
      <c r="H50" s="30" t="s">
        <v>328</v>
      </c>
      <c r="I50" s="30">
        <v>2</v>
      </c>
      <c r="K50" s="30" t="s">
        <v>337</v>
      </c>
    </row>
    <row r="51" spans="1:11" x14ac:dyDescent="0.35">
      <c r="A51" s="30" t="s">
        <v>373</v>
      </c>
      <c r="D51" s="30" t="s">
        <v>348</v>
      </c>
      <c r="E51" s="30" t="s">
        <v>349</v>
      </c>
      <c r="F51" s="30" t="s">
        <v>350</v>
      </c>
      <c r="G51" s="30">
        <v>1.94</v>
      </c>
      <c r="H51" s="30" t="s">
        <v>328</v>
      </c>
      <c r="I51" s="30">
        <v>2</v>
      </c>
      <c r="K51" s="30" t="s">
        <v>337</v>
      </c>
    </row>
    <row r="52" spans="1:11" x14ac:dyDescent="0.35">
      <c r="A52" s="30" t="s">
        <v>373</v>
      </c>
      <c r="D52" s="30" t="s">
        <v>333</v>
      </c>
      <c r="E52" s="30" t="s">
        <v>327</v>
      </c>
      <c r="F52" s="30" t="s">
        <v>334</v>
      </c>
      <c r="G52" s="30">
        <v>13.73</v>
      </c>
      <c r="H52" s="30" t="s">
        <v>328</v>
      </c>
      <c r="I52" s="30">
        <v>2</v>
      </c>
      <c r="K52" s="30" t="s">
        <v>337</v>
      </c>
    </row>
    <row r="53" spans="1:11" x14ac:dyDescent="0.35">
      <c r="A53" s="30" t="s">
        <v>375</v>
      </c>
      <c r="D53" s="30" t="s">
        <v>376</v>
      </c>
      <c r="E53" s="30" t="s">
        <v>377</v>
      </c>
      <c r="F53" s="30" t="s">
        <v>378</v>
      </c>
      <c r="G53" s="30">
        <v>2</v>
      </c>
      <c r="H53" s="30" t="s">
        <v>328</v>
      </c>
      <c r="I53" s="30">
        <v>3</v>
      </c>
      <c r="K53" s="30" t="s">
        <v>337</v>
      </c>
    </row>
    <row r="54" spans="1:11" x14ac:dyDescent="0.35">
      <c r="A54" s="30" t="s">
        <v>375</v>
      </c>
      <c r="D54" s="30" t="s">
        <v>376</v>
      </c>
      <c r="E54" s="30" t="s">
        <v>377</v>
      </c>
      <c r="F54" s="30" t="s">
        <v>378</v>
      </c>
      <c r="G54" s="30">
        <v>2.9</v>
      </c>
      <c r="H54" s="30" t="s">
        <v>328</v>
      </c>
      <c r="I54" s="30">
        <v>4</v>
      </c>
      <c r="J54" s="30" t="s">
        <v>360</v>
      </c>
      <c r="K54" s="30" t="s">
        <v>337</v>
      </c>
    </row>
    <row r="55" spans="1:11" x14ac:dyDescent="0.35">
      <c r="A55" s="30" t="s">
        <v>375</v>
      </c>
      <c r="D55" s="30" t="s">
        <v>333</v>
      </c>
      <c r="E55" s="30" t="s">
        <v>327</v>
      </c>
      <c r="F55" s="30" t="s">
        <v>334</v>
      </c>
      <c r="G55" s="30">
        <v>3.6</v>
      </c>
      <c r="H55" s="30" t="s">
        <v>328</v>
      </c>
      <c r="I55" s="30">
        <v>3</v>
      </c>
      <c r="K55" s="30" t="s">
        <v>337</v>
      </c>
    </row>
    <row r="56" spans="1:11" x14ac:dyDescent="0.35">
      <c r="A56" s="30" t="s">
        <v>375</v>
      </c>
      <c r="D56" s="30" t="s">
        <v>376</v>
      </c>
      <c r="E56" s="30" t="s">
        <v>377</v>
      </c>
      <c r="F56" s="30" t="s">
        <v>378</v>
      </c>
      <c r="G56" s="30">
        <v>5.6</v>
      </c>
      <c r="H56" s="30" t="s">
        <v>328</v>
      </c>
      <c r="I56" s="30">
        <v>3</v>
      </c>
      <c r="K56" s="30" t="s">
        <v>337</v>
      </c>
    </row>
    <row r="57" spans="1:11" x14ac:dyDescent="0.35">
      <c r="A57" s="30" t="s">
        <v>375</v>
      </c>
      <c r="D57" s="30" t="s">
        <v>333</v>
      </c>
      <c r="E57" s="30" t="s">
        <v>327</v>
      </c>
      <c r="F57" s="30" t="s">
        <v>334</v>
      </c>
      <c r="G57" s="30">
        <v>8.9</v>
      </c>
      <c r="H57" s="30" t="s">
        <v>328</v>
      </c>
      <c r="I57" s="30">
        <v>4</v>
      </c>
      <c r="J57" s="30" t="s">
        <v>360</v>
      </c>
      <c r="K57" s="30" t="s">
        <v>337</v>
      </c>
    </row>
    <row r="58" spans="1:11" x14ac:dyDescent="0.35">
      <c r="A58" s="30" t="s">
        <v>375</v>
      </c>
      <c r="D58" s="30" t="s">
        <v>333</v>
      </c>
      <c r="E58" s="30" t="s">
        <v>327</v>
      </c>
      <c r="F58" s="30" t="s">
        <v>334</v>
      </c>
      <c r="G58" s="30">
        <v>13</v>
      </c>
      <c r="H58" s="30" t="s">
        <v>328</v>
      </c>
      <c r="I58" s="30">
        <v>3</v>
      </c>
      <c r="K58" s="30" t="s">
        <v>337</v>
      </c>
    </row>
    <row r="59" spans="1:11" x14ac:dyDescent="0.35">
      <c r="A59" s="30" t="s">
        <v>375</v>
      </c>
      <c r="D59" s="30" t="s">
        <v>333</v>
      </c>
      <c r="E59" s="30" t="s">
        <v>327</v>
      </c>
      <c r="F59" s="30" t="s">
        <v>334</v>
      </c>
      <c r="G59" s="30">
        <v>28.26</v>
      </c>
      <c r="H59" s="30" t="s">
        <v>328</v>
      </c>
      <c r="I59" s="30">
        <v>2</v>
      </c>
      <c r="K59" s="30" t="s">
        <v>337</v>
      </c>
    </row>
    <row r="60" spans="1:11" x14ac:dyDescent="0.35">
      <c r="A60" s="30" t="s">
        <v>379</v>
      </c>
      <c r="D60" s="30" t="s">
        <v>342</v>
      </c>
      <c r="E60" s="30" t="s">
        <v>327</v>
      </c>
      <c r="G60" s="30">
        <v>15.25</v>
      </c>
      <c r="H60" s="30" t="s">
        <v>328</v>
      </c>
      <c r="I60" s="30">
        <v>2</v>
      </c>
    </row>
    <row r="61" spans="1:11" x14ac:dyDescent="0.35">
      <c r="A61" s="30" t="s">
        <v>1057</v>
      </c>
      <c r="B61" s="30" t="s">
        <v>1056</v>
      </c>
      <c r="D61" s="30" t="s">
        <v>326</v>
      </c>
      <c r="E61" s="30" t="s">
        <v>327</v>
      </c>
      <c r="G61" s="30">
        <v>15.3</v>
      </c>
      <c r="H61" s="30" t="s">
        <v>328</v>
      </c>
      <c r="I61" s="30">
        <v>1</v>
      </c>
    </row>
    <row r="62" spans="1:11" x14ac:dyDescent="0.35">
      <c r="A62" s="30" t="s">
        <v>380</v>
      </c>
      <c r="B62" s="30" t="s">
        <v>325</v>
      </c>
      <c r="D62" s="30" t="s">
        <v>352</v>
      </c>
      <c r="G62" s="30">
        <v>1.54</v>
      </c>
      <c r="H62" s="30" t="s">
        <v>328</v>
      </c>
      <c r="I62" s="30">
        <v>2</v>
      </c>
    </row>
    <row r="63" spans="1:11" x14ac:dyDescent="0.35">
      <c r="A63" s="30" t="s">
        <v>380</v>
      </c>
      <c r="B63" s="30" t="s">
        <v>325</v>
      </c>
      <c r="D63" s="30" t="s">
        <v>342</v>
      </c>
      <c r="E63" s="30" t="s">
        <v>327</v>
      </c>
      <c r="G63" s="30">
        <v>15.85</v>
      </c>
      <c r="H63" s="30" t="s">
        <v>328</v>
      </c>
      <c r="I63" s="30">
        <v>2</v>
      </c>
    </row>
    <row r="64" spans="1:11" x14ac:dyDescent="0.35">
      <c r="A64" s="30" t="s">
        <v>381</v>
      </c>
      <c r="B64" s="30" t="s">
        <v>325</v>
      </c>
      <c r="D64" s="30" t="s">
        <v>382</v>
      </c>
      <c r="E64" s="30" t="s">
        <v>383</v>
      </c>
      <c r="F64" s="30" t="s">
        <v>384</v>
      </c>
      <c r="G64" s="30">
        <v>2.4300000000000002</v>
      </c>
      <c r="H64" s="30" t="s">
        <v>328</v>
      </c>
      <c r="I64" s="30">
        <v>2</v>
      </c>
    </row>
    <row r="65" spans="1:12" x14ac:dyDescent="0.35">
      <c r="A65" s="30" t="s">
        <v>381</v>
      </c>
      <c r="B65" s="30" t="s">
        <v>325</v>
      </c>
      <c r="D65" s="30" t="s">
        <v>342</v>
      </c>
      <c r="E65" s="30" t="s">
        <v>327</v>
      </c>
      <c r="G65" s="30">
        <v>20.66</v>
      </c>
      <c r="H65" s="30" t="s">
        <v>328</v>
      </c>
      <c r="I65" s="30">
        <v>2</v>
      </c>
    </row>
    <row r="66" spans="1:12" x14ac:dyDescent="0.35">
      <c r="A66" s="30" t="s">
        <v>1057</v>
      </c>
      <c r="B66" s="30" t="s">
        <v>1056</v>
      </c>
      <c r="D66" s="30" t="s">
        <v>326</v>
      </c>
      <c r="E66" s="30" t="s">
        <v>327</v>
      </c>
      <c r="G66" s="30">
        <v>18.100000000000001</v>
      </c>
      <c r="H66" s="30" t="s">
        <v>328</v>
      </c>
      <c r="I66" s="30">
        <v>1</v>
      </c>
      <c r="L66" s="30" t="s">
        <v>385</v>
      </c>
    </row>
    <row r="67" spans="1:12" x14ac:dyDescent="0.35">
      <c r="A67" s="30" t="s">
        <v>1057</v>
      </c>
      <c r="B67" s="30" t="s">
        <v>1056</v>
      </c>
      <c r="D67" s="30" t="s">
        <v>326</v>
      </c>
      <c r="E67" s="30" t="s">
        <v>327</v>
      </c>
      <c r="G67" s="30">
        <v>19.8</v>
      </c>
      <c r="H67" s="30" t="s">
        <v>328</v>
      </c>
      <c r="I67" s="30">
        <v>1</v>
      </c>
      <c r="L67" s="30" t="s">
        <v>386</v>
      </c>
    </row>
    <row r="68" spans="1:12" x14ac:dyDescent="0.35">
      <c r="A68" s="30" t="s">
        <v>1057</v>
      </c>
      <c r="B68" s="30" t="s">
        <v>1056</v>
      </c>
      <c r="D68" s="30" t="s">
        <v>326</v>
      </c>
      <c r="E68" s="30" t="s">
        <v>327</v>
      </c>
      <c r="G68" s="30">
        <v>11.4</v>
      </c>
      <c r="H68" s="30" t="s">
        <v>328</v>
      </c>
      <c r="I68" s="30">
        <v>1</v>
      </c>
      <c r="L68" s="30" t="s">
        <v>387</v>
      </c>
    </row>
    <row r="69" spans="1:12" x14ac:dyDescent="0.35">
      <c r="A69" s="30" t="s">
        <v>388</v>
      </c>
      <c r="B69" s="30" t="s">
        <v>325</v>
      </c>
      <c r="C69" s="30" t="s">
        <v>331</v>
      </c>
      <c r="D69" s="30" t="s">
        <v>389</v>
      </c>
      <c r="E69" s="30" t="s">
        <v>390</v>
      </c>
      <c r="F69" s="30" t="s">
        <v>391</v>
      </c>
      <c r="G69" s="30">
        <v>3.51</v>
      </c>
      <c r="H69" s="30" t="s">
        <v>328</v>
      </c>
      <c r="I69" s="30">
        <v>2</v>
      </c>
    </row>
    <row r="70" spans="1:12" x14ac:dyDescent="0.35">
      <c r="A70" s="30" t="s">
        <v>388</v>
      </c>
      <c r="B70" s="30" t="s">
        <v>325</v>
      </c>
      <c r="C70" s="30" t="s">
        <v>331</v>
      </c>
      <c r="D70" s="30" t="s">
        <v>342</v>
      </c>
      <c r="E70" s="30" t="s">
        <v>327</v>
      </c>
      <c r="G70" s="30">
        <v>34.020000000000003</v>
      </c>
      <c r="H70" s="30" t="s">
        <v>328</v>
      </c>
      <c r="I70" s="30">
        <v>2</v>
      </c>
    </row>
    <row r="71" spans="1:12" x14ac:dyDescent="0.35">
      <c r="A71" s="30" t="s">
        <v>1057</v>
      </c>
      <c r="B71" s="30" t="s">
        <v>1056</v>
      </c>
      <c r="D71" s="30" t="s">
        <v>326</v>
      </c>
      <c r="E71" s="30" t="s">
        <v>327</v>
      </c>
      <c r="G71" s="30">
        <v>29</v>
      </c>
      <c r="H71" s="30" t="s">
        <v>328</v>
      </c>
      <c r="I71" s="30">
        <v>1</v>
      </c>
      <c r="L71" s="30" t="s">
        <v>392</v>
      </c>
    </row>
    <row r="72" spans="1:12" x14ac:dyDescent="0.35">
      <c r="A72" s="30" t="s">
        <v>1057</v>
      </c>
      <c r="B72" s="30" t="s">
        <v>1056</v>
      </c>
      <c r="D72" s="30" t="s">
        <v>326</v>
      </c>
      <c r="E72" s="30" t="s">
        <v>327</v>
      </c>
      <c r="G72" s="30">
        <v>29</v>
      </c>
      <c r="H72" s="30" t="s">
        <v>328</v>
      </c>
      <c r="I72" s="30">
        <v>1</v>
      </c>
      <c r="L72" s="30" t="s">
        <v>393</v>
      </c>
    </row>
    <row r="73" spans="1:12" x14ac:dyDescent="0.35">
      <c r="A73" s="30" t="s">
        <v>394</v>
      </c>
      <c r="D73" s="30" t="s">
        <v>376</v>
      </c>
      <c r="E73" s="30" t="s">
        <v>377</v>
      </c>
      <c r="F73" s="30" t="s">
        <v>378</v>
      </c>
      <c r="G73" s="30">
        <v>4.7</v>
      </c>
      <c r="H73" s="30" t="s">
        <v>328</v>
      </c>
      <c r="I73" s="30">
        <v>4</v>
      </c>
      <c r="J73" s="30" t="s">
        <v>360</v>
      </c>
      <c r="K73" s="30" t="s">
        <v>337</v>
      </c>
    </row>
    <row r="74" spans="1:12" x14ac:dyDescent="0.35">
      <c r="A74" s="30" t="s">
        <v>394</v>
      </c>
      <c r="D74" s="30" t="s">
        <v>333</v>
      </c>
      <c r="E74" s="30" t="s">
        <v>327</v>
      </c>
      <c r="F74" s="30" t="s">
        <v>334</v>
      </c>
      <c r="G74" s="30">
        <v>14.6</v>
      </c>
      <c r="H74" s="30" t="s">
        <v>328</v>
      </c>
      <c r="I74" s="30">
        <v>4</v>
      </c>
      <c r="J74" s="30" t="s">
        <v>360</v>
      </c>
      <c r="K74" s="30" t="s">
        <v>337</v>
      </c>
    </row>
    <row r="75" spans="1:12" x14ac:dyDescent="0.35">
      <c r="A75" s="30" t="s">
        <v>1057</v>
      </c>
      <c r="B75" s="30" t="s">
        <v>1056</v>
      </c>
      <c r="D75" s="30" t="s">
        <v>326</v>
      </c>
      <c r="E75" s="30" t="s">
        <v>327</v>
      </c>
      <c r="G75" s="30">
        <v>11.4</v>
      </c>
      <c r="H75" s="30" t="s">
        <v>328</v>
      </c>
      <c r="I75" s="30">
        <v>1</v>
      </c>
      <c r="L75" s="30" t="s">
        <v>395</v>
      </c>
    </row>
    <row r="76" spans="1:12" x14ac:dyDescent="0.35">
      <c r="A76" s="30" t="s">
        <v>1057</v>
      </c>
      <c r="B76" s="30" t="s">
        <v>1056</v>
      </c>
      <c r="D76" s="30" t="s">
        <v>326</v>
      </c>
      <c r="E76" s="30" t="s">
        <v>327</v>
      </c>
      <c r="G76" s="30">
        <v>21.5</v>
      </c>
      <c r="H76" s="30" t="s">
        <v>328</v>
      </c>
      <c r="I76" s="30">
        <v>1</v>
      </c>
      <c r="L76" s="30" t="s">
        <v>396</v>
      </c>
    </row>
    <row r="77" spans="1:12" x14ac:dyDescent="0.35">
      <c r="A77" s="30" t="s">
        <v>1057</v>
      </c>
      <c r="B77" s="30" t="s">
        <v>1056</v>
      </c>
      <c r="D77" s="30" t="s">
        <v>326</v>
      </c>
      <c r="E77" s="30" t="s">
        <v>327</v>
      </c>
      <c r="G77" s="30">
        <v>20.8</v>
      </c>
      <c r="H77" s="30" t="s">
        <v>328</v>
      </c>
      <c r="I77" s="30">
        <v>1</v>
      </c>
      <c r="L77" s="30" t="s">
        <v>397</v>
      </c>
    </row>
    <row r="78" spans="1:12" x14ac:dyDescent="0.35">
      <c r="A78" s="30" t="s">
        <v>398</v>
      </c>
      <c r="B78" s="30" t="s">
        <v>325</v>
      </c>
      <c r="C78" s="30" t="s">
        <v>331</v>
      </c>
      <c r="D78" s="30" t="s">
        <v>352</v>
      </c>
      <c r="G78" s="30">
        <v>2.57</v>
      </c>
      <c r="H78" s="30" t="s">
        <v>328</v>
      </c>
      <c r="I78" s="30">
        <v>2</v>
      </c>
    </row>
    <row r="79" spans="1:12" x14ac:dyDescent="0.35">
      <c r="A79" s="30" t="s">
        <v>399</v>
      </c>
      <c r="B79" s="30" t="s">
        <v>325</v>
      </c>
      <c r="C79" s="30" t="s">
        <v>331</v>
      </c>
      <c r="D79" s="30" t="s">
        <v>342</v>
      </c>
      <c r="E79" s="30" t="s">
        <v>327</v>
      </c>
      <c r="G79" s="30">
        <v>27.28</v>
      </c>
      <c r="H79" s="30" t="s">
        <v>328</v>
      </c>
      <c r="I79" s="30">
        <v>2</v>
      </c>
    </row>
    <row r="80" spans="1:12" x14ac:dyDescent="0.35">
      <c r="A80" s="30" t="s">
        <v>400</v>
      </c>
      <c r="B80" s="30" t="s">
        <v>401</v>
      </c>
      <c r="C80" s="30" t="s">
        <v>331</v>
      </c>
      <c r="D80" s="30" t="s">
        <v>389</v>
      </c>
      <c r="E80" s="30" t="s">
        <v>390</v>
      </c>
      <c r="F80" s="30" t="s">
        <v>391</v>
      </c>
      <c r="G80" s="30">
        <v>2.34</v>
      </c>
      <c r="H80" s="30" t="s">
        <v>328</v>
      </c>
      <c r="I80" s="30">
        <v>2</v>
      </c>
    </row>
    <row r="81" spans="1:12" x14ac:dyDescent="0.35">
      <c r="A81" s="30" t="s">
        <v>400</v>
      </c>
      <c r="B81" s="30" t="s">
        <v>401</v>
      </c>
      <c r="C81" s="30" t="s">
        <v>331</v>
      </c>
      <c r="D81" s="30" t="s">
        <v>342</v>
      </c>
      <c r="E81" s="30" t="s">
        <v>327</v>
      </c>
      <c r="G81" s="30">
        <v>22.68</v>
      </c>
      <c r="H81" s="30" t="s">
        <v>328</v>
      </c>
      <c r="I81" s="30">
        <v>2</v>
      </c>
    </row>
    <row r="82" spans="1:12" x14ac:dyDescent="0.35">
      <c r="A82" s="30" t="s">
        <v>1057</v>
      </c>
      <c r="B82" s="30" t="s">
        <v>1056</v>
      </c>
      <c r="D82" s="30" t="s">
        <v>326</v>
      </c>
      <c r="E82" s="30" t="s">
        <v>327</v>
      </c>
      <c r="G82" s="30">
        <v>26.6</v>
      </c>
      <c r="H82" s="30" t="s">
        <v>328</v>
      </c>
      <c r="I82" s="30">
        <v>1</v>
      </c>
      <c r="L82" s="30" t="s">
        <v>402</v>
      </c>
    </row>
    <row r="83" spans="1:12" x14ac:dyDescent="0.35">
      <c r="A83" s="30" t="s">
        <v>403</v>
      </c>
      <c r="B83" s="30" t="s">
        <v>325</v>
      </c>
      <c r="D83" s="30" t="s">
        <v>404</v>
      </c>
      <c r="E83" s="30" t="s">
        <v>405</v>
      </c>
      <c r="F83" s="30" t="s">
        <v>406</v>
      </c>
      <c r="G83" s="30">
        <v>2.42</v>
      </c>
      <c r="H83" s="30" t="s">
        <v>328</v>
      </c>
      <c r="I83" s="30">
        <v>2</v>
      </c>
    </row>
    <row r="84" spans="1:12" x14ac:dyDescent="0.35">
      <c r="A84" s="30" t="s">
        <v>403</v>
      </c>
      <c r="B84" s="30" t="s">
        <v>325</v>
      </c>
      <c r="D84" s="30" t="s">
        <v>342</v>
      </c>
      <c r="E84" s="30" t="s">
        <v>327</v>
      </c>
      <c r="G84" s="30">
        <v>21.84</v>
      </c>
      <c r="H84" s="30" t="s">
        <v>328</v>
      </c>
      <c r="I84" s="30">
        <v>2</v>
      </c>
    </row>
    <row r="85" spans="1:12" x14ac:dyDescent="0.35">
      <c r="A85" s="30" t="s">
        <v>1057</v>
      </c>
      <c r="B85" s="30" t="s">
        <v>1056</v>
      </c>
      <c r="D85" s="30" t="s">
        <v>326</v>
      </c>
      <c r="E85" s="30" t="s">
        <v>327</v>
      </c>
      <c r="G85" s="30">
        <v>40.1</v>
      </c>
      <c r="H85" s="30" t="s">
        <v>328</v>
      </c>
      <c r="I85" s="30">
        <v>1</v>
      </c>
    </row>
    <row r="86" spans="1:12" x14ac:dyDescent="0.35">
      <c r="A86" s="30" t="s">
        <v>1057</v>
      </c>
      <c r="B86" s="30" t="s">
        <v>1056</v>
      </c>
      <c r="D86" s="30" t="s">
        <v>326</v>
      </c>
      <c r="E86" s="30" t="s">
        <v>327</v>
      </c>
      <c r="G86" s="30">
        <v>20.100000000000001</v>
      </c>
      <c r="H86" s="30" t="s">
        <v>328</v>
      </c>
      <c r="I86" s="30">
        <v>1</v>
      </c>
    </row>
    <row r="87" spans="1:12" x14ac:dyDescent="0.35">
      <c r="A87" s="30" t="s">
        <v>407</v>
      </c>
      <c r="B87" s="30" t="s">
        <v>325</v>
      </c>
      <c r="D87" s="30" t="s">
        <v>408</v>
      </c>
      <c r="G87" s="30">
        <v>1.24</v>
      </c>
      <c r="H87" s="30" t="s">
        <v>328</v>
      </c>
      <c r="I87" s="30">
        <v>2</v>
      </c>
    </row>
    <row r="88" spans="1:12" x14ac:dyDescent="0.35">
      <c r="A88" s="30" t="s">
        <v>407</v>
      </c>
      <c r="B88" s="30" t="s">
        <v>325</v>
      </c>
      <c r="D88" s="30" t="s">
        <v>342</v>
      </c>
      <c r="E88" s="30" t="s">
        <v>327</v>
      </c>
      <c r="G88" s="30">
        <v>8.41</v>
      </c>
      <c r="H88" s="30" t="s">
        <v>328</v>
      </c>
      <c r="I88" s="30">
        <v>2</v>
      </c>
    </row>
    <row r="89" spans="1:12" x14ac:dyDescent="0.35">
      <c r="A89" s="30" t="s">
        <v>1057</v>
      </c>
      <c r="B89" s="30" t="s">
        <v>1056</v>
      </c>
      <c r="D89" s="30" t="s">
        <v>326</v>
      </c>
      <c r="E89" s="30" t="s">
        <v>327</v>
      </c>
      <c r="G89" s="30">
        <v>27.8</v>
      </c>
      <c r="H89" s="30" t="s">
        <v>328</v>
      </c>
      <c r="I89" s="30">
        <v>1</v>
      </c>
      <c r="L89" s="30" t="s">
        <v>409</v>
      </c>
    </row>
    <row r="90" spans="1:12" x14ac:dyDescent="0.35">
      <c r="A90" s="30" t="s">
        <v>1057</v>
      </c>
      <c r="B90" s="30" t="s">
        <v>1056</v>
      </c>
      <c r="D90" s="30" t="s">
        <v>326</v>
      </c>
      <c r="E90" s="30" t="s">
        <v>327</v>
      </c>
      <c r="G90" s="30">
        <v>24.6</v>
      </c>
      <c r="H90" s="30" t="s">
        <v>328</v>
      </c>
      <c r="I90" s="30">
        <v>1</v>
      </c>
      <c r="L90" s="30" t="s">
        <v>410</v>
      </c>
    </row>
    <row r="91" spans="1:12" x14ac:dyDescent="0.35">
      <c r="A91" s="30" t="s">
        <v>411</v>
      </c>
      <c r="B91" s="30" t="s">
        <v>325</v>
      </c>
      <c r="D91" s="30" t="s">
        <v>342</v>
      </c>
      <c r="E91" s="30" t="s">
        <v>327</v>
      </c>
      <c r="G91" s="30">
        <v>25.31</v>
      </c>
      <c r="H91" s="30" t="s">
        <v>328</v>
      </c>
      <c r="I91" s="30">
        <v>2</v>
      </c>
    </row>
    <row r="92" spans="1:12" x14ac:dyDescent="0.35">
      <c r="A92" s="30" t="s">
        <v>1057</v>
      </c>
      <c r="B92" s="30" t="s">
        <v>1056</v>
      </c>
      <c r="D92" s="30" t="s">
        <v>326</v>
      </c>
      <c r="E92" s="30" t="s">
        <v>327</v>
      </c>
      <c r="G92" s="30">
        <v>32</v>
      </c>
      <c r="H92" s="30" t="s">
        <v>328</v>
      </c>
      <c r="I92" s="30">
        <v>1</v>
      </c>
    </row>
    <row r="93" spans="1:12" x14ac:dyDescent="0.35">
      <c r="A93" s="30" t="s">
        <v>413</v>
      </c>
      <c r="B93" s="30" t="s">
        <v>335</v>
      </c>
      <c r="D93" s="30" t="s">
        <v>376</v>
      </c>
      <c r="E93" s="30" t="s">
        <v>377</v>
      </c>
      <c r="F93" s="30" t="s">
        <v>378</v>
      </c>
      <c r="G93" s="30">
        <v>6.8</v>
      </c>
      <c r="H93" s="30" t="s">
        <v>328</v>
      </c>
      <c r="I93" s="30">
        <v>4</v>
      </c>
      <c r="J93" s="30" t="s">
        <v>360</v>
      </c>
      <c r="K93" s="30" t="s">
        <v>361</v>
      </c>
    </row>
    <row r="94" spans="1:12" x14ac:dyDescent="0.35">
      <c r="A94" s="30" t="s">
        <v>413</v>
      </c>
      <c r="B94" s="30" t="s">
        <v>335</v>
      </c>
      <c r="D94" s="30" t="s">
        <v>333</v>
      </c>
      <c r="E94" s="30" t="s">
        <v>327</v>
      </c>
      <c r="F94" s="30" t="s">
        <v>334</v>
      </c>
      <c r="G94" s="30">
        <v>18.399999999999999</v>
      </c>
      <c r="H94" s="30" t="s">
        <v>328</v>
      </c>
      <c r="I94" s="30">
        <v>4</v>
      </c>
      <c r="J94" s="30" t="s">
        <v>360</v>
      </c>
      <c r="K94" s="30" t="s">
        <v>361</v>
      </c>
    </row>
    <row r="95" spans="1:12" x14ac:dyDescent="0.35">
      <c r="A95" s="30" t="s">
        <v>414</v>
      </c>
      <c r="D95" s="30" t="s">
        <v>342</v>
      </c>
      <c r="E95" s="30" t="s">
        <v>327</v>
      </c>
      <c r="G95" s="30">
        <v>27.1</v>
      </c>
      <c r="H95" s="30" t="s">
        <v>328</v>
      </c>
      <c r="I95" s="30">
        <v>2</v>
      </c>
    </row>
    <row r="96" spans="1:12" x14ac:dyDescent="0.35">
      <c r="A96" s="30" t="s">
        <v>1057</v>
      </c>
      <c r="B96" s="30" t="s">
        <v>1056</v>
      </c>
      <c r="D96" s="30" t="s">
        <v>326</v>
      </c>
      <c r="E96" s="30" t="s">
        <v>327</v>
      </c>
      <c r="G96" s="30">
        <v>28.2</v>
      </c>
      <c r="H96" s="30" t="s">
        <v>328</v>
      </c>
      <c r="I96" s="30">
        <v>1</v>
      </c>
      <c r="L96" s="30" t="s">
        <v>415</v>
      </c>
    </row>
    <row r="97" spans="1:12" x14ac:dyDescent="0.35">
      <c r="A97" s="30" t="s">
        <v>1057</v>
      </c>
      <c r="B97" s="30" t="s">
        <v>1056</v>
      </c>
      <c r="D97" s="30" t="s">
        <v>326</v>
      </c>
      <c r="E97" s="30" t="s">
        <v>327</v>
      </c>
      <c r="G97" s="30">
        <v>27.8</v>
      </c>
      <c r="H97" s="30" t="s">
        <v>328</v>
      </c>
      <c r="I97" s="30">
        <v>1</v>
      </c>
    </row>
    <row r="98" spans="1:12" x14ac:dyDescent="0.35">
      <c r="A98" s="30" t="s">
        <v>1057</v>
      </c>
      <c r="B98" s="30" t="s">
        <v>1056</v>
      </c>
      <c r="D98" s="30" t="s">
        <v>326</v>
      </c>
      <c r="E98" s="30" t="s">
        <v>327</v>
      </c>
      <c r="G98" s="30">
        <v>18.100000000000001</v>
      </c>
      <c r="H98" s="30" t="s">
        <v>328</v>
      </c>
      <c r="I98" s="30">
        <v>1</v>
      </c>
    </row>
    <row r="99" spans="1:12" x14ac:dyDescent="0.35">
      <c r="A99" s="30" t="s">
        <v>1057</v>
      </c>
      <c r="B99" s="30" t="s">
        <v>1056</v>
      </c>
      <c r="D99" s="30" t="s">
        <v>326</v>
      </c>
      <c r="E99" s="30" t="s">
        <v>327</v>
      </c>
      <c r="G99" s="30">
        <v>17.600000000000001</v>
      </c>
      <c r="H99" s="30" t="s">
        <v>328</v>
      </c>
      <c r="I99" s="30">
        <v>1</v>
      </c>
      <c r="L99" s="30" t="s">
        <v>416</v>
      </c>
    </row>
    <row r="100" spans="1:12" x14ac:dyDescent="0.35">
      <c r="A100" s="30" t="s">
        <v>1057</v>
      </c>
      <c r="B100" s="30" t="s">
        <v>1056</v>
      </c>
      <c r="D100" s="30" t="s">
        <v>326</v>
      </c>
      <c r="E100" s="30" t="s">
        <v>327</v>
      </c>
      <c r="G100" s="30">
        <v>32.200000000000003</v>
      </c>
      <c r="H100" s="30" t="s">
        <v>328</v>
      </c>
      <c r="I100" s="30">
        <v>1</v>
      </c>
    </row>
    <row r="101" spans="1:12" x14ac:dyDescent="0.35">
      <c r="A101" s="30" t="s">
        <v>1057</v>
      </c>
      <c r="B101" s="30" t="s">
        <v>1056</v>
      </c>
      <c r="D101" s="30" t="s">
        <v>326</v>
      </c>
      <c r="E101" s="30" t="s">
        <v>327</v>
      </c>
      <c r="G101" s="30">
        <v>44.6</v>
      </c>
      <c r="H101" s="30" t="s">
        <v>328</v>
      </c>
      <c r="I101" s="30">
        <v>1</v>
      </c>
    </row>
    <row r="102" spans="1:12" x14ac:dyDescent="0.35">
      <c r="A102" s="30" t="s">
        <v>1057</v>
      </c>
      <c r="B102" s="30" t="s">
        <v>1056</v>
      </c>
      <c r="D102" s="30" t="s">
        <v>326</v>
      </c>
      <c r="E102" s="30" t="s">
        <v>327</v>
      </c>
      <c r="G102" s="30">
        <v>28.2</v>
      </c>
      <c r="H102" s="30" t="s">
        <v>328</v>
      </c>
      <c r="I102" s="30">
        <v>1</v>
      </c>
    </row>
    <row r="103" spans="1:12" x14ac:dyDescent="0.35">
      <c r="A103" s="30" t="s">
        <v>1057</v>
      </c>
      <c r="B103" s="30" t="s">
        <v>1056</v>
      </c>
      <c r="D103" s="30" t="s">
        <v>326</v>
      </c>
      <c r="E103" s="30" t="s">
        <v>327</v>
      </c>
      <c r="G103" s="30">
        <v>26.4</v>
      </c>
      <c r="H103" s="30" t="s">
        <v>328</v>
      </c>
      <c r="I103" s="30">
        <v>1</v>
      </c>
    </row>
    <row r="104" spans="1:12" x14ac:dyDescent="0.35">
      <c r="A104" s="30" t="s">
        <v>1057</v>
      </c>
      <c r="B104" s="30" t="s">
        <v>1056</v>
      </c>
      <c r="D104" s="30" t="s">
        <v>326</v>
      </c>
      <c r="E104" s="30" t="s">
        <v>327</v>
      </c>
      <c r="G104" s="30">
        <v>26.4</v>
      </c>
      <c r="H104" s="30" t="s">
        <v>328</v>
      </c>
      <c r="I104" s="30">
        <v>1</v>
      </c>
    </row>
    <row r="105" spans="1:12" x14ac:dyDescent="0.35">
      <c r="A105" s="30" t="s">
        <v>1057</v>
      </c>
      <c r="B105" s="30" t="s">
        <v>1056</v>
      </c>
      <c r="D105" s="30" t="s">
        <v>326</v>
      </c>
      <c r="E105" s="30" t="s">
        <v>327</v>
      </c>
      <c r="G105" s="30">
        <v>40.1</v>
      </c>
      <c r="H105" s="30" t="s">
        <v>328</v>
      </c>
      <c r="I105" s="30">
        <v>1</v>
      </c>
    </row>
    <row r="106" spans="1:12" x14ac:dyDescent="0.35">
      <c r="A106" s="30" t="s">
        <v>1057</v>
      </c>
      <c r="B106" s="30" t="s">
        <v>1056</v>
      </c>
      <c r="D106" s="30" t="s">
        <v>326</v>
      </c>
      <c r="E106" s="30" t="s">
        <v>327</v>
      </c>
      <c r="G106" s="30">
        <v>28.3</v>
      </c>
      <c r="H106" s="30" t="s">
        <v>328</v>
      </c>
      <c r="I106" s="30">
        <v>1</v>
      </c>
      <c r="L106" s="30" t="s">
        <v>417</v>
      </c>
    </row>
    <row r="107" spans="1:12" x14ac:dyDescent="0.35">
      <c r="A107" s="30" t="s">
        <v>1057</v>
      </c>
      <c r="B107" s="30" t="s">
        <v>1056</v>
      </c>
      <c r="D107" s="30" t="s">
        <v>326</v>
      </c>
      <c r="E107" s="30" t="s">
        <v>327</v>
      </c>
      <c r="G107" s="30">
        <v>15.4</v>
      </c>
      <c r="H107" s="30" t="s">
        <v>328</v>
      </c>
      <c r="I107" s="30">
        <v>1</v>
      </c>
    </row>
    <row r="108" spans="1:12" x14ac:dyDescent="0.35">
      <c r="A108" s="30" t="s">
        <v>1057</v>
      </c>
      <c r="B108" s="30" t="s">
        <v>1056</v>
      </c>
      <c r="D108" s="30" t="s">
        <v>326</v>
      </c>
      <c r="E108" s="30" t="s">
        <v>327</v>
      </c>
      <c r="G108" s="30">
        <v>8.5399999999999991</v>
      </c>
      <c r="H108" s="30" t="s">
        <v>328</v>
      </c>
      <c r="I108" s="30">
        <v>1</v>
      </c>
    </row>
    <row r="109" spans="1:12" x14ac:dyDescent="0.35">
      <c r="A109" s="30" t="s">
        <v>1057</v>
      </c>
      <c r="B109" s="30" t="s">
        <v>1056</v>
      </c>
      <c r="D109" s="30" t="s">
        <v>326</v>
      </c>
      <c r="E109" s="30" t="s">
        <v>327</v>
      </c>
      <c r="G109" s="30">
        <v>4.8</v>
      </c>
      <c r="H109" s="30" t="s">
        <v>328</v>
      </c>
      <c r="I109" s="30">
        <v>1</v>
      </c>
    </row>
    <row r="110" spans="1:12" x14ac:dyDescent="0.35">
      <c r="A110" s="30" t="s">
        <v>1057</v>
      </c>
      <c r="B110" s="30" t="s">
        <v>1056</v>
      </c>
      <c r="D110" s="30" t="s">
        <v>326</v>
      </c>
      <c r="E110" s="30" t="s">
        <v>327</v>
      </c>
      <c r="G110" s="30">
        <v>28.2</v>
      </c>
      <c r="H110" s="30" t="s">
        <v>328</v>
      </c>
      <c r="I110" s="30">
        <v>1</v>
      </c>
    </row>
    <row r="111" spans="1:12" x14ac:dyDescent="0.35">
      <c r="A111" s="30" t="s">
        <v>1057</v>
      </c>
      <c r="B111" s="30" t="s">
        <v>1056</v>
      </c>
      <c r="D111" s="30" t="s">
        <v>326</v>
      </c>
      <c r="E111" s="30" t="s">
        <v>327</v>
      </c>
      <c r="G111" s="30">
        <v>28.7</v>
      </c>
      <c r="H111" s="30" t="s">
        <v>328</v>
      </c>
      <c r="I111" s="30">
        <v>1</v>
      </c>
      <c r="L111" s="30" t="s">
        <v>418</v>
      </c>
    </row>
    <row r="112" spans="1:12" x14ac:dyDescent="0.35">
      <c r="A112" s="30" t="s">
        <v>1057</v>
      </c>
      <c r="B112" s="30" t="s">
        <v>1056</v>
      </c>
      <c r="D112" s="30" t="s">
        <v>326</v>
      </c>
      <c r="E112" s="30" t="s">
        <v>327</v>
      </c>
      <c r="G112" s="30">
        <v>45</v>
      </c>
      <c r="H112" s="30" t="s">
        <v>328</v>
      </c>
      <c r="I112" s="30">
        <v>1</v>
      </c>
      <c r="L112" s="30" t="s">
        <v>419</v>
      </c>
    </row>
    <row r="113" spans="1:12" x14ac:dyDescent="0.35">
      <c r="A113" s="30" t="s">
        <v>1057</v>
      </c>
      <c r="B113" s="30" t="s">
        <v>1056</v>
      </c>
      <c r="D113" s="30" t="s">
        <v>326</v>
      </c>
      <c r="E113" s="30" t="s">
        <v>327</v>
      </c>
      <c r="G113" s="30">
        <v>52.4</v>
      </c>
      <c r="H113" s="30" t="s">
        <v>328</v>
      </c>
      <c r="I113" s="30">
        <v>1</v>
      </c>
    </row>
    <row r="114" spans="1:12" x14ac:dyDescent="0.35">
      <c r="A114" s="30" t="s">
        <v>1057</v>
      </c>
      <c r="B114" s="30" t="s">
        <v>1056</v>
      </c>
      <c r="D114" s="30" t="s">
        <v>326</v>
      </c>
      <c r="E114" s="30" t="s">
        <v>327</v>
      </c>
      <c r="G114" s="30">
        <v>42</v>
      </c>
      <c r="H114" s="30" t="s">
        <v>328</v>
      </c>
      <c r="I114" s="30">
        <v>1</v>
      </c>
    </row>
    <row r="115" spans="1:12" x14ac:dyDescent="0.35">
      <c r="A115" s="30" t="s">
        <v>1057</v>
      </c>
      <c r="B115" s="30" t="s">
        <v>1056</v>
      </c>
      <c r="D115" s="30" t="s">
        <v>326</v>
      </c>
      <c r="E115" s="30" t="s">
        <v>327</v>
      </c>
      <c r="G115" s="30">
        <v>52.4</v>
      </c>
      <c r="H115" s="30" t="s">
        <v>328</v>
      </c>
      <c r="I115" s="30">
        <v>1</v>
      </c>
    </row>
    <row r="116" spans="1:12" x14ac:dyDescent="0.35">
      <c r="A116" s="30" t="s">
        <v>1057</v>
      </c>
      <c r="B116" s="30" t="s">
        <v>1056</v>
      </c>
      <c r="D116" s="30" t="s">
        <v>326</v>
      </c>
      <c r="E116" s="30" t="s">
        <v>327</v>
      </c>
      <c r="G116" s="30">
        <v>42</v>
      </c>
      <c r="H116" s="30" t="s">
        <v>328</v>
      </c>
      <c r="I116" s="30">
        <v>1</v>
      </c>
    </row>
    <row r="117" spans="1:12" x14ac:dyDescent="0.35">
      <c r="A117" s="30" t="s">
        <v>1057</v>
      </c>
      <c r="B117" s="30" t="s">
        <v>1056</v>
      </c>
      <c r="D117" s="30" t="s">
        <v>326</v>
      </c>
      <c r="E117" s="30" t="s">
        <v>327</v>
      </c>
      <c r="G117" s="30">
        <v>65.2</v>
      </c>
      <c r="H117" s="30" t="s">
        <v>328</v>
      </c>
      <c r="I117" s="30">
        <v>1</v>
      </c>
    </row>
    <row r="118" spans="1:12" x14ac:dyDescent="0.35">
      <c r="A118" s="30" t="s">
        <v>1057</v>
      </c>
      <c r="B118" s="30" t="s">
        <v>1056</v>
      </c>
      <c r="D118" s="30" t="s">
        <v>326</v>
      </c>
      <c r="E118" s="30" t="s">
        <v>327</v>
      </c>
      <c r="G118" s="30">
        <v>19.899999999999999</v>
      </c>
      <c r="H118" s="30" t="s">
        <v>328</v>
      </c>
      <c r="I118" s="30">
        <v>1</v>
      </c>
    </row>
    <row r="119" spans="1:12" x14ac:dyDescent="0.35">
      <c r="A119" s="30" t="s">
        <v>420</v>
      </c>
      <c r="B119" s="30" t="s">
        <v>421</v>
      </c>
      <c r="C119" s="30" t="s">
        <v>331</v>
      </c>
      <c r="D119" s="30" t="s">
        <v>342</v>
      </c>
      <c r="E119" s="30" t="s">
        <v>327</v>
      </c>
      <c r="G119" s="30">
        <v>24.8</v>
      </c>
      <c r="H119" s="30" t="s">
        <v>328</v>
      </c>
      <c r="I119" s="30">
        <v>2</v>
      </c>
    </row>
    <row r="120" spans="1:12" x14ac:dyDescent="0.35">
      <c r="A120" s="30" t="s">
        <v>422</v>
      </c>
      <c r="B120" s="30" t="s">
        <v>421</v>
      </c>
      <c r="C120" s="30" t="s">
        <v>331</v>
      </c>
      <c r="D120" s="30" t="s">
        <v>423</v>
      </c>
      <c r="E120" s="30" t="s">
        <v>327</v>
      </c>
      <c r="G120" s="30">
        <v>24.8</v>
      </c>
      <c r="H120" s="30" t="s">
        <v>328</v>
      </c>
      <c r="I120" s="30">
        <v>2</v>
      </c>
    </row>
    <row r="121" spans="1:12" x14ac:dyDescent="0.35">
      <c r="A121" s="30" t="s">
        <v>424</v>
      </c>
      <c r="B121" s="30" t="s">
        <v>421</v>
      </c>
      <c r="C121" s="30" t="s">
        <v>425</v>
      </c>
      <c r="D121" s="30" t="s">
        <v>356</v>
      </c>
      <c r="G121" s="30">
        <v>1.1000000000000001</v>
      </c>
      <c r="H121" s="30" t="s">
        <v>328</v>
      </c>
      <c r="I121" s="30">
        <v>2</v>
      </c>
    </row>
    <row r="122" spans="1:12" x14ac:dyDescent="0.35">
      <c r="A122" s="30" t="s">
        <v>424</v>
      </c>
      <c r="B122" s="30" t="s">
        <v>421</v>
      </c>
      <c r="C122" s="30" t="s">
        <v>425</v>
      </c>
      <c r="D122" s="30" t="s">
        <v>423</v>
      </c>
      <c r="E122" s="30" t="s">
        <v>327</v>
      </c>
      <c r="G122" s="30">
        <v>33.229999999999997</v>
      </c>
      <c r="H122" s="30" t="s">
        <v>328</v>
      </c>
      <c r="I122" s="30">
        <v>2</v>
      </c>
    </row>
    <row r="123" spans="1:12" x14ac:dyDescent="0.35">
      <c r="A123" s="30" t="s">
        <v>426</v>
      </c>
      <c r="B123" s="30" t="s">
        <v>421</v>
      </c>
      <c r="D123" s="30" t="s">
        <v>352</v>
      </c>
      <c r="G123" s="30">
        <v>1.72</v>
      </c>
      <c r="H123" s="30" t="s">
        <v>328</v>
      </c>
      <c r="I123" s="30">
        <v>2</v>
      </c>
      <c r="L123" s="30" t="s">
        <v>427</v>
      </c>
    </row>
    <row r="124" spans="1:12" x14ac:dyDescent="0.35">
      <c r="A124" s="30" t="s">
        <v>426</v>
      </c>
      <c r="B124" s="30" t="s">
        <v>421</v>
      </c>
      <c r="D124" s="30" t="s">
        <v>342</v>
      </c>
      <c r="E124" s="30" t="s">
        <v>327</v>
      </c>
      <c r="G124" s="30">
        <v>4.46</v>
      </c>
      <c r="H124" s="30" t="s">
        <v>328</v>
      </c>
      <c r="I124" s="30">
        <v>2</v>
      </c>
      <c r="L124" s="30" t="s">
        <v>427</v>
      </c>
    </row>
    <row r="125" spans="1:12" x14ac:dyDescent="0.35">
      <c r="A125" s="30" t="s">
        <v>428</v>
      </c>
      <c r="D125" s="30" t="s">
        <v>389</v>
      </c>
      <c r="E125" s="30" t="s">
        <v>390</v>
      </c>
      <c r="F125" s="30" t="s">
        <v>391</v>
      </c>
      <c r="G125" s="30">
        <v>1.24</v>
      </c>
      <c r="H125" s="30" t="s">
        <v>328</v>
      </c>
      <c r="I125" s="30">
        <v>2</v>
      </c>
    </row>
    <row r="126" spans="1:12" x14ac:dyDescent="0.35">
      <c r="A126" s="30" t="s">
        <v>428</v>
      </c>
      <c r="D126" s="30" t="s">
        <v>342</v>
      </c>
      <c r="E126" s="30" t="s">
        <v>327</v>
      </c>
      <c r="G126" s="30">
        <v>26.8</v>
      </c>
      <c r="H126" s="30" t="s">
        <v>328</v>
      </c>
      <c r="I126" s="30">
        <v>2</v>
      </c>
    </row>
    <row r="127" spans="1:12" x14ac:dyDescent="0.35">
      <c r="A127" s="30" t="s">
        <v>429</v>
      </c>
      <c r="B127" s="30" t="s">
        <v>430</v>
      </c>
      <c r="C127" s="30" t="s">
        <v>331</v>
      </c>
      <c r="D127" s="30" t="s">
        <v>404</v>
      </c>
      <c r="E127" s="30" t="s">
        <v>405</v>
      </c>
      <c r="F127" s="30" t="s">
        <v>406</v>
      </c>
      <c r="G127" s="30">
        <v>0.46</v>
      </c>
      <c r="H127" s="30" t="s">
        <v>328</v>
      </c>
      <c r="I127" s="30">
        <v>2</v>
      </c>
      <c r="K127" s="30" t="s">
        <v>337</v>
      </c>
    </row>
    <row r="128" spans="1:12" x14ac:dyDescent="0.35">
      <c r="A128" s="30" t="s">
        <v>429</v>
      </c>
      <c r="B128" s="30" t="s">
        <v>430</v>
      </c>
      <c r="C128" s="30" t="s">
        <v>331</v>
      </c>
      <c r="D128" s="30" t="s">
        <v>333</v>
      </c>
      <c r="E128" s="30" t="s">
        <v>327</v>
      </c>
      <c r="F128" s="30" t="s">
        <v>334</v>
      </c>
      <c r="G128" s="30">
        <v>9.1</v>
      </c>
      <c r="H128" s="30" t="s">
        <v>328</v>
      </c>
      <c r="I128" s="30">
        <v>2</v>
      </c>
      <c r="K128" s="30" t="s">
        <v>337</v>
      </c>
    </row>
    <row r="129" spans="1:11" x14ac:dyDescent="0.35">
      <c r="A129" s="30" t="s">
        <v>1057</v>
      </c>
      <c r="B129" s="30" t="s">
        <v>1056</v>
      </c>
      <c r="D129" s="30" t="s">
        <v>326</v>
      </c>
      <c r="E129" s="30" t="s">
        <v>327</v>
      </c>
      <c r="G129" s="30">
        <v>16.399999999999999</v>
      </c>
      <c r="H129" s="30" t="s">
        <v>328</v>
      </c>
      <c r="I129" s="30">
        <v>1</v>
      </c>
    </row>
    <row r="130" spans="1:11" x14ac:dyDescent="0.35">
      <c r="A130" s="30" t="s">
        <v>1057</v>
      </c>
      <c r="B130" s="30" t="s">
        <v>1056</v>
      </c>
      <c r="D130" s="30" t="s">
        <v>326</v>
      </c>
      <c r="E130" s="30" t="s">
        <v>327</v>
      </c>
      <c r="G130" s="30">
        <v>30.9</v>
      </c>
      <c r="H130" s="30" t="s">
        <v>328</v>
      </c>
      <c r="I130" s="30">
        <v>1</v>
      </c>
    </row>
    <row r="131" spans="1:11" x14ac:dyDescent="0.35">
      <c r="A131" s="30" t="s">
        <v>1057</v>
      </c>
      <c r="B131" s="30" t="s">
        <v>1056</v>
      </c>
      <c r="D131" s="30" t="s">
        <v>326</v>
      </c>
      <c r="E131" s="30" t="s">
        <v>327</v>
      </c>
      <c r="G131" s="30">
        <v>50.4</v>
      </c>
      <c r="H131" s="30" t="s">
        <v>328</v>
      </c>
      <c r="I131" s="30">
        <v>1</v>
      </c>
    </row>
    <row r="132" spans="1:11" x14ac:dyDescent="0.35">
      <c r="A132" s="30" t="s">
        <v>1057</v>
      </c>
      <c r="B132" s="30" t="s">
        <v>1056</v>
      </c>
      <c r="D132" s="30" t="s">
        <v>326</v>
      </c>
      <c r="E132" s="30" t="s">
        <v>327</v>
      </c>
      <c r="G132" s="30">
        <v>24.5</v>
      </c>
      <c r="H132" s="30" t="s">
        <v>328</v>
      </c>
      <c r="I132" s="30">
        <v>1</v>
      </c>
    </row>
    <row r="133" spans="1:11" x14ac:dyDescent="0.35">
      <c r="A133" s="30" t="s">
        <v>1057</v>
      </c>
      <c r="B133" s="30" t="s">
        <v>1056</v>
      </c>
      <c r="D133" s="30" t="s">
        <v>326</v>
      </c>
      <c r="E133" s="30" t="s">
        <v>327</v>
      </c>
      <c r="G133" s="30">
        <v>42.4</v>
      </c>
      <c r="H133" s="30" t="s">
        <v>328</v>
      </c>
      <c r="I133" s="30">
        <v>1</v>
      </c>
    </row>
    <row r="134" spans="1:11" x14ac:dyDescent="0.35">
      <c r="A134" s="30" t="s">
        <v>431</v>
      </c>
      <c r="B134" s="30" t="s">
        <v>338</v>
      </c>
      <c r="D134" s="30" t="s">
        <v>382</v>
      </c>
      <c r="E134" s="30" t="s">
        <v>383</v>
      </c>
      <c r="F134" s="30" t="s">
        <v>384</v>
      </c>
      <c r="G134" s="30">
        <v>2.31</v>
      </c>
      <c r="H134" s="30" t="s">
        <v>328</v>
      </c>
      <c r="I134" s="30">
        <v>2</v>
      </c>
      <c r="K134" s="30" t="s">
        <v>337</v>
      </c>
    </row>
    <row r="135" spans="1:11" x14ac:dyDescent="0.35">
      <c r="A135" s="30" t="s">
        <v>431</v>
      </c>
      <c r="B135" s="30" t="s">
        <v>338</v>
      </c>
      <c r="C135" s="30" t="s">
        <v>432</v>
      </c>
      <c r="D135" s="30" t="s">
        <v>342</v>
      </c>
      <c r="E135" s="30" t="s">
        <v>327</v>
      </c>
      <c r="G135" s="30">
        <v>9.7799999999999994</v>
      </c>
      <c r="H135" s="30" t="s">
        <v>328</v>
      </c>
      <c r="I135" s="30">
        <v>2</v>
      </c>
      <c r="K135" s="30" t="s">
        <v>337</v>
      </c>
    </row>
    <row r="136" spans="1:11" x14ac:dyDescent="0.35">
      <c r="A136" s="30" t="s">
        <v>433</v>
      </c>
      <c r="D136" s="30" t="s">
        <v>382</v>
      </c>
      <c r="E136" s="30" t="s">
        <v>383</v>
      </c>
      <c r="F136" s="30" t="s">
        <v>384</v>
      </c>
      <c r="G136" s="30">
        <v>1.52</v>
      </c>
      <c r="H136" s="30" t="s">
        <v>328</v>
      </c>
      <c r="I136" s="30">
        <v>2</v>
      </c>
      <c r="K136" s="30" t="s">
        <v>337</v>
      </c>
    </row>
    <row r="137" spans="1:11" x14ac:dyDescent="0.35">
      <c r="A137" s="30" t="s">
        <v>434</v>
      </c>
      <c r="B137" s="30" t="s">
        <v>430</v>
      </c>
      <c r="C137" s="30" t="s">
        <v>432</v>
      </c>
      <c r="D137" s="30" t="s">
        <v>404</v>
      </c>
      <c r="E137" s="30" t="s">
        <v>405</v>
      </c>
      <c r="F137" s="30" t="s">
        <v>406</v>
      </c>
      <c r="G137" s="30">
        <v>0.5</v>
      </c>
      <c r="H137" s="30" t="s">
        <v>328</v>
      </c>
      <c r="I137" s="30">
        <v>2</v>
      </c>
    </row>
    <row r="138" spans="1:11" x14ac:dyDescent="0.35">
      <c r="A138" s="30" t="s">
        <v>434</v>
      </c>
      <c r="B138" s="30" t="s">
        <v>430</v>
      </c>
      <c r="C138" s="30" t="s">
        <v>432</v>
      </c>
      <c r="D138" s="30" t="s">
        <v>333</v>
      </c>
      <c r="E138" s="30" t="s">
        <v>327</v>
      </c>
      <c r="F138" s="30" t="s">
        <v>334</v>
      </c>
      <c r="G138" s="30">
        <v>11.96</v>
      </c>
      <c r="H138" s="30" t="s">
        <v>328</v>
      </c>
      <c r="I138" s="30">
        <v>2</v>
      </c>
    </row>
    <row r="139" spans="1:11" x14ac:dyDescent="0.35">
      <c r="A139" s="30" t="s">
        <v>1057</v>
      </c>
      <c r="B139" s="30" t="s">
        <v>1056</v>
      </c>
      <c r="D139" s="30" t="s">
        <v>326</v>
      </c>
      <c r="E139" s="30" t="s">
        <v>327</v>
      </c>
      <c r="G139" s="30">
        <v>28.2</v>
      </c>
      <c r="H139" s="30" t="s">
        <v>328</v>
      </c>
      <c r="I139" s="30">
        <v>1</v>
      </c>
    </row>
    <row r="140" spans="1:11" x14ac:dyDescent="0.35">
      <c r="A140" s="30" t="s">
        <v>435</v>
      </c>
      <c r="B140" s="30" t="s">
        <v>430</v>
      </c>
      <c r="C140" s="30" t="s">
        <v>331</v>
      </c>
      <c r="D140" s="30" t="s">
        <v>333</v>
      </c>
      <c r="E140" s="30" t="s">
        <v>327</v>
      </c>
      <c r="F140" s="30" t="s">
        <v>334</v>
      </c>
      <c r="G140" s="30">
        <v>18.23</v>
      </c>
      <c r="H140" s="30" t="s">
        <v>328</v>
      </c>
      <c r="I140" s="30">
        <v>2</v>
      </c>
      <c r="K140" s="30" t="s">
        <v>337</v>
      </c>
    </row>
    <row r="141" spans="1:11" x14ac:dyDescent="0.35">
      <c r="A141" s="30" t="s">
        <v>436</v>
      </c>
      <c r="B141" s="30" t="s">
        <v>430</v>
      </c>
      <c r="C141" s="30" t="s">
        <v>331</v>
      </c>
      <c r="D141" s="30" t="s">
        <v>404</v>
      </c>
      <c r="E141" s="30" t="s">
        <v>405</v>
      </c>
      <c r="F141" s="30" t="s">
        <v>406</v>
      </c>
      <c r="G141" s="30">
        <v>0.61</v>
      </c>
      <c r="H141" s="30" t="s">
        <v>328</v>
      </c>
      <c r="I141" s="30">
        <v>2</v>
      </c>
      <c r="K141" s="30" t="s">
        <v>337</v>
      </c>
    </row>
    <row r="142" spans="1:11" x14ac:dyDescent="0.35">
      <c r="A142" s="30" t="s">
        <v>436</v>
      </c>
      <c r="B142" s="30" t="s">
        <v>430</v>
      </c>
      <c r="C142" s="30" t="s">
        <v>331</v>
      </c>
      <c r="D142" s="30" t="s">
        <v>333</v>
      </c>
      <c r="E142" s="30" t="s">
        <v>327</v>
      </c>
      <c r="F142" s="30" t="s">
        <v>334</v>
      </c>
      <c r="G142" s="30">
        <v>18.48</v>
      </c>
      <c r="H142" s="30" t="s">
        <v>328</v>
      </c>
      <c r="I142" s="30">
        <v>2</v>
      </c>
      <c r="K142" s="30" t="s">
        <v>337</v>
      </c>
    </row>
    <row r="143" spans="1:11" x14ac:dyDescent="0.35">
      <c r="A143" s="30" t="s">
        <v>437</v>
      </c>
      <c r="B143" s="30" t="s">
        <v>338</v>
      </c>
      <c r="D143" s="30" t="s">
        <v>404</v>
      </c>
      <c r="E143" s="30" t="s">
        <v>405</v>
      </c>
      <c r="F143" s="30" t="s">
        <v>406</v>
      </c>
      <c r="G143" s="30">
        <v>1.96</v>
      </c>
      <c r="H143" s="30" t="s">
        <v>328</v>
      </c>
      <c r="I143" s="30">
        <v>2</v>
      </c>
      <c r="K143" s="30" t="s">
        <v>337</v>
      </c>
    </row>
    <row r="144" spans="1:11" x14ac:dyDescent="0.35">
      <c r="A144" s="30" t="s">
        <v>437</v>
      </c>
      <c r="B144" s="30" t="s">
        <v>338</v>
      </c>
      <c r="D144" s="30" t="s">
        <v>342</v>
      </c>
      <c r="E144" s="30" t="s">
        <v>327</v>
      </c>
      <c r="G144" s="30">
        <v>22.6</v>
      </c>
      <c r="H144" s="30" t="s">
        <v>328</v>
      </c>
      <c r="I144" s="30">
        <v>2</v>
      </c>
      <c r="K144" s="30" t="s">
        <v>337</v>
      </c>
    </row>
    <row r="145" spans="1:12" x14ac:dyDescent="0.35">
      <c r="A145" s="30" t="s">
        <v>438</v>
      </c>
      <c r="B145" s="30" t="s">
        <v>430</v>
      </c>
      <c r="D145" s="30" t="s">
        <v>382</v>
      </c>
      <c r="E145" s="30" t="s">
        <v>383</v>
      </c>
      <c r="F145" s="30" t="s">
        <v>384</v>
      </c>
      <c r="G145" s="30">
        <v>2.5499999999999998</v>
      </c>
      <c r="H145" s="30" t="s">
        <v>328</v>
      </c>
      <c r="I145" s="30">
        <v>2</v>
      </c>
    </row>
    <row r="146" spans="1:12" x14ac:dyDescent="0.35">
      <c r="A146" s="30" t="s">
        <v>439</v>
      </c>
      <c r="D146" s="30" t="s">
        <v>342</v>
      </c>
      <c r="E146" s="30" t="s">
        <v>327</v>
      </c>
      <c r="G146" s="30">
        <v>16.25</v>
      </c>
      <c r="H146" s="30" t="s">
        <v>328</v>
      </c>
      <c r="I146" s="30">
        <v>2</v>
      </c>
    </row>
    <row r="147" spans="1:12" x14ac:dyDescent="0.35">
      <c r="A147" s="30" t="s">
        <v>1057</v>
      </c>
      <c r="B147" s="30" t="s">
        <v>1056</v>
      </c>
      <c r="D147" s="30" t="s">
        <v>326</v>
      </c>
      <c r="E147" s="30" t="s">
        <v>327</v>
      </c>
      <c r="G147" s="30">
        <v>15.3</v>
      </c>
      <c r="H147" s="30" t="s">
        <v>328</v>
      </c>
      <c r="I147" s="30">
        <v>1</v>
      </c>
    </row>
    <row r="148" spans="1:12" x14ac:dyDescent="0.35">
      <c r="A148" s="30" t="s">
        <v>1057</v>
      </c>
      <c r="B148" s="30" t="s">
        <v>1056</v>
      </c>
      <c r="D148" s="30" t="s">
        <v>326</v>
      </c>
      <c r="E148" s="30" t="s">
        <v>327</v>
      </c>
      <c r="G148" s="30">
        <v>15.3</v>
      </c>
      <c r="H148" s="30" t="s">
        <v>328</v>
      </c>
      <c r="I148" s="30">
        <v>1</v>
      </c>
    </row>
    <row r="149" spans="1:12" x14ac:dyDescent="0.35">
      <c r="A149" s="30" t="s">
        <v>441</v>
      </c>
      <c r="B149" s="30" t="s">
        <v>442</v>
      </c>
      <c r="C149" s="30" t="s">
        <v>331</v>
      </c>
      <c r="D149" s="30" t="s">
        <v>352</v>
      </c>
      <c r="E149" s="30" t="s">
        <v>443</v>
      </c>
      <c r="F149" s="61" t="s">
        <v>444</v>
      </c>
      <c r="G149" s="30">
        <v>1.57</v>
      </c>
      <c r="H149" s="30" t="s">
        <v>328</v>
      </c>
      <c r="I149" s="30">
        <v>2</v>
      </c>
    </row>
    <row r="150" spans="1:12" x14ac:dyDescent="0.35">
      <c r="A150" s="30" t="s">
        <v>441</v>
      </c>
      <c r="B150" s="30" t="s">
        <v>440</v>
      </c>
      <c r="D150" s="30" t="s">
        <v>342</v>
      </c>
      <c r="E150" s="30" t="s">
        <v>327</v>
      </c>
      <c r="G150" s="30">
        <v>12.25</v>
      </c>
      <c r="H150" s="30" t="s">
        <v>328</v>
      </c>
      <c r="I150" s="30">
        <v>2</v>
      </c>
    </row>
    <row r="151" spans="1:12" x14ac:dyDescent="0.35">
      <c r="A151" s="30" t="s">
        <v>1057</v>
      </c>
      <c r="B151" s="30" t="s">
        <v>1056</v>
      </c>
      <c r="D151" s="30" t="s">
        <v>445</v>
      </c>
      <c r="E151" s="30" t="s">
        <v>327</v>
      </c>
      <c r="G151" s="30">
        <v>23.9</v>
      </c>
      <c r="H151" s="30" t="s">
        <v>328</v>
      </c>
      <c r="I151" s="30">
        <v>1</v>
      </c>
      <c r="K151" s="30" t="s">
        <v>337</v>
      </c>
    </row>
    <row r="152" spans="1:12" x14ac:dyDescent="0.35">
      <c r="A152" s="30" t="s">
        <v>1057</v>
      </c>
      <c r="B152" s="30" t="s">
        <v>1056</v>
      </c>
      <c r="D152" s="30" t="s">
        <v>326</v>
      </c>
      <c r="E152" s="30" t="s">
        <v>327</v>
      </c>
      <c r="G152" s="30">
        <v>30</v>
      </c>
      <c r="H152" s="30" t="s">
        <v>328</v>
      </c>
      <c r="I152" s="30">
        <v>1</v>
      </c>
      <c r="L152" s="30" t="s">
        <v>446</v>
      </c>
    </row>
    <row r="153" spans="1:12" x14ac:dyDescent="0.35">
      <c r="A153" s="30" t="s">
        <v>1057</v>
      </c>
      <c r="B153" s="30" t="s">
        <v>1056</v>
      </c>
      <c r="D153" s="30" t="s">
        <v>326</v>
      </c>
      <c r="E153" s="30" t="s">
        <v>327</v>
      </c>
      <c r="G153" s="30">
        <v>48.5</v>
      </c>
      <c r="H153" s="30" t="s">
        <v>328</v>
      </c>
      <c r="I153" s="30">
        <v>1</v>
      </c>
      <c r="L153" s="30" t="s">
        <v>447</v>
      </c>
    </row>
    <row r="154" spans="1:12" x14ac:dyDescent="0.35">
      <c r="A154" s="30" t="s">
        <v>1057</v>
      </c>
      <c r="B154" s="30" t="s">
        <v>1056</v>
      </c>
      <c r="D154" s="30" t="s">
        <v>326</v>
      </c>
      <c r="E154" s="30" t="s">
        <v>327</v>
      </c>
      <c r="G154" s="30">
        <v>66.5</v>
      </c>
      <c r="H154" s="30" t="s">
        <v>328</v>
      </c>
      <c r="I154" s="30">
        <v>1</v>
      </c>
      <c r="L154" s="30" t="s">
        <v>448</v>
      </c>
    </row>
    <row r="155" spans="1:12" x14ac:dyDescent="0.35">
      <c r="A155" s="30" t="s">
        <v>1057</v>
      </c>
      <c r="B155" s="30" t="s">
        <v>1056</v>
      </c>
      <c r="D155" s="30" t="s">
        <v>326</v>
      </c>
      <c r="E155" s="30" t="s">
        <v>327</v>
      </c>
      <c r="G155" s="30">
        <v>66.400000000000006</v>
      </c>
      <c r="H155" s="30" t="s">
        <v>328</v>
      </c>
      <c r="I155" s="30">
        <v>1</v>
      </c>
      <c r="L155" s="30" t="s">
        <v>449</v>
      </c>
    </row>
    <row r="156" spans="1:12" x14ac:dyDescent="0.35">
      <c r="A156" s="30" t="s">
        <v>1057</v>
      </c>
      <c r="B156" s="30" t="s">
        <v>1056</v>
      </c>
      <c r="D156" s="30" t="s">
        <v>326</v>
      </c>
      <c r="E156" s="30" t="s">
        <v>327</v>
      </c>
      <c r="G156" s="30">
        <v>25.6</v>
      </c>
      <c r="H156" s="30" t="s">
        <v>328</v>
      </c>
      <c r="I156" s="30">
        <v>1</v>
      </c>
      <c r="L156" s="30" t="s">
        <v>450</v>
      </c>
    </row>
    <row r="157" spans="1:12" x14ac:dyDescent="0.35">
      <c r="A157" s="30" t="s">
        <v>451</v>
      </c>
      <c r="D157" s="30" t="s">
        <v>408</v>
      </c>
      <c r="E157" s="30" t="s">
        <v>452</v>
      </c>
      <c r="F157" s="61" t="s">
        <v>453</v>
      </c>
      <c r="G157" s="30">
        <v>2.33</v>
      </c>
      <c r="H157" s="30" t="s">
        <v>328</v>
      </c>
      <c r="I157" s="30">
        <v>2</v>
      </c>
    </row>
    <row r="158" spans="1:12" x14ac:dyDescent="0.35">
      <c r="A158" s="30" t="s">
        <v>451</v>
      </c>
      <c r="D158" s="30" t="s">
        <v>342</v>
      </c>
      <c r="E158" s="30" t="s">
        <v>327</v>
      </c>
      <c r="G158" s="30">
        <v>7.16</v>
      </c>
      <c r="H158" s="30" t="s">
        <v>328</v>
      </c>
      <c r="I158" s="30">
        <v>2</v>
      </c>
    </row>
    <row r="159" spans="1:12" x14ac:dyDescent="0.35">
      <c r="A159" s="30" t="s">
        <v>454</v>
      </c>
      <c r="D159" s="30" t="s">
        <v>389</v>
      </c>
      <c r="E159" s="30" t="s">
        <v>390</v>
      </c>
      <c r="F159" s="30" t="s">
        <v>391</v>
      </c>
      <c r="G159" s="30">
        <v>2.42</v>
      </c>
      <c r="H159" s="30" t="s">
        <v>328</v>
      </c>
      <c r="I159" s="30">
        <v>2</v>
      </c>
      <c r="K159" s="30" t="s">
        <v>337</v>
      </c>
    </row>
    <row r="160" spans="1:12" x14ac:dyDescent="0.35">
      <c r="A160" s="30" t="s">
        <v>1057</v>
      </c>
      <c r="B160" s="30" t="s">
        <v>1056</v>
      </c>
      <c r="D160" s="30" t="s">
        <v>455</v>
      </c>
      <c r="E160" s="30" t="s">
        <v>327</v>
      </c>
      <c r="F160" s="30" t="s">
        <v>456</v>
      </c>
      <c r="G160" s="30">
        <v>4.71</v>
      </c>
      <c r="H160" s="30" t="s">
        <v>328</v>
      </c>
      <c r="I160" s="30">
        <v>1</v>
      </c>
      <c r="K160" s="30" t="s">
        <v>337</v>
      </c>
    </row>
    <row r="161" spans="1:12" x14ac:dyDescent="0.35">
      <c r="A161" s="30" t="s">
        <v>1057</v>
      </c>
      <c r="B161" s="30" t="s">
        <v>1056</v>
      </c>
      <c r="C161" s="30" t="s">
        <v>457</v>
      </c>
      <c r="D161" s="30" t="s">
        <v>455</v>
      </c>
      <c r="E161" s="30" t="s">
        <v>327</v>
      </c>
      <c r="F161" s="30" t="s">
        <v>456</v>
      </c>
      <c r="G161" s="30">
        <v>5.4</v>
      </c>
      <c r="H161" s="30" t="s">
        <v>328</v>
      </c>
      <c r="I161" s="30">
        <v>1</v>
      </c>
      <c r="K161" s="30" t="s">
        <v>337</v>
      </c>
    </row>
    <row r="162" spans="1:12" x14ac:dyDescent="0.35">
      <c r="A162" s="30" t="s">
        <v>454</v>
      </c>
      <c r="D162" s="30" t="s">
        <v>455</v>
      </c>
      <c r="E162" s="30" t="s">
        <v>327</v>
      </c>
      <c r="F162" s="30" t="s">
        <v>456</v>
      </c>
      <c r="G162" s="30">
        <v>6.32</v>
      </c>
      <c r="H162" s="30" t="s">
        <v>328</v>
      </c>
      <c r="I162" s="30">
        <v>2</v>
      </c>
      <c r="K162" s="30" t="s">
        <v>337</v>
      </c>
    </row>
    <row r="163" spans="1:12" x14ac:dyDescent="0.35">
      <c r="A163" s="30" t="s">
        <v>1057</v>
      </c>
      <c r="B163" s="30" t="s">
        <v>1056</v>
      </c>
      <c r="D163" s="30" t="s">
        <v>326</v>
      </c>
      <c r="E163" s="30" t="s">
        <v>327</v>
      </c>
      <c r="G163" s="30">
        <v>2.11</v>
      </c>
      <c r="H163" s="30" t="s">
        <v>328</v>
      </c>
      <c r="I163" s="30">
        <v>1</v>
      </c>
      <c r="L163" s="30" t="s">
        <v>458</v>
      </c>
    </row>
    <row r="164" spans="1:12" x14ac:dyDescent="0.35">
      <c r="A164" s="30" t="s">
        <v>1057</v>
      </c>
      <c r="B164" s="30" t="s">
        <v>1056</v>
      </c>
      <c r="D164" s="30" t="s">
        <v>326</v>
      </c>
      <c r="E164" s="30" t="s">
        <v>327</v>
      </c>
      <c r="G164" s="30">
        <v>12.6</v>
      </c>
      <c r="H164" s="30" t="s">
        <v>328</v>
      </c>
      <c r="I164" s="30">
        <v>1</v>
      </c>
    </row>
    <row r="165" spans="1:12" x14ac:dyDescent="0.35">
      <c r="A165" s="30" t="s">
        <v>459</v>
      </c>
      <c r="B165" s="30" t="s">
        <v>460</v>
      </c>
      <c r="C165" s="30" t="s">
        <v>461</v>
      </c>
      <c r="D165" s="30" t="s">
        <v>408</v>
      </c>
      <c r="E165" s="30" t="s">
        <v>452</v>
      </c>
      <c r="F165" s="61" t="s">
        <v>453</v>
      </c>
      <c r="G165" s="30">
        <v>1.89</v>
      </c>
      <c r="H165" s="30" t="s">
        <v>328</v>
      </c>
      <c r="I165" s="30">
        <v>2</v>
      </c>
    </row>
    <row r="166" spans="1:12" x14ac:dyDescent="0.35">
      <c r="A166" s="30" t="s">
        <v>459</v>
      </c>
      <c r="B166" s="30" t="s">
        <v>460</v>
      </c>
      <c r="C166" s="30" t="s">
        <v>461</v>
      </c>
      <c r="D166" s="30" t="s">
        <v>423</v>
      </c>
      <c r="E166" s="30" t="s">
        <v>327</v>
      </c>
      <c r="G166" s="30">
        <v>11.91</v>
      </c>
      <c r="H166" s="30" t="s">
        <v>328</v>
      </c>
      <c r="I166" s="30">
        <v>2</v>
      </c>
    </row>
    <row r="167" spans="1:12" x14ac:dyDescent="0.35">
      <c r="A167" s="30" t="s">
        <v>1057</v>
      </c>
      <c r="B167" s="30" t="s">
        <v>1056</v>
      </c>
      <c r="D167" s="30" t="s">
        <v>326</v>
      </c>
      <c r="E167" s="30" t="s">
        <v>327</v>
      </c>
      <c r="G167" s="30">
        <v>26.3</v>
      </c>
      <c r="H167" s="30" t="s">
        <v>328</v>
      </c>
      <c r="I167" s="30">
        <v>1</v>
      </c>
    </row>
    <row r="168" spans="1:12" x14ac:dyDescent="0.35">
      <c r="A168" s="30" t="s">
        <v>1057</v>
      </c>
      <c r="B168" s="30" t="s">
        <v>1056</v>
      </c>
      <c r="D168" s="30" t="s">
        <v>326</v>
      </c>
      <c r="E168" s="30" t="s">
        <v>327</v>
      </c>
      <c r="G168" s="30">
        <v>51.2</v>
      </c>
      <c r="H168" s="30" t="s">
        <v>328</v>
      </c>
      <c r="I168" s="30">
        <v>1</v>
      </c>
      <c r="L168" s="30" t="s">
        <v>462</v>
      </c>
    </row>
    <row r="169" spans="1:12" x14ac:dyDescent="0.35">
      <c r="A169" s="30" t="s">
        <v>1057</v>
      </c>
      <c r="B169" s="30" t="s">
        <v>1056</v>
      </c>
      <c r="D169" s="30" t="s">
        <v>326</v>
      </c>
      <c r="E169" s="30" t="s">
        <v>327</v>
      </c>
      <c r="G169" s="30">
        <v>33.200000000000003</v>
      </c>
      <c r="H169" s="30" t="s">
        <v>328</v>
      </c>
      <c r="I169" s="30">
        <v>1</v>
      </c>
    </row>
    <row r="170" spans="1:12" x14ac:dyDescent="0.35">
      <c r="A170" s="30" t="s">
        <v>1057</v>
      </c>
      <c r="B170" s="30" t="s">
        <v>1056</v>
      </c>
      <c r="D170" s="30" t="s">
        <v>326</v>
      </c>
      <c r="E170" s="30" t="s">
        <v>327</v>
      </c>
      <c r="G170" s="30">
        <v>46</v>
      </c>
      <c r="H170" s="30" t="s">
        <v>328</v>
      </c>
      <c r="I170" s="30">
        <v>1</v>
      </c>
    </row>
    <row r="171" spans="1:12" x14ac:dyDescent="0.35">
      <c r="A171" s="30" t="s">
        <v>1057</v>
      </c>
      <c r="B171" s="30" t="s">
        <v>1056</v>
      </c>
      <c r="D171" s="30" t="s">
        <v>326</v>
      </c>
      <c r="E171" s="30" t="s">
        <v>327</v>
      </c>
      <c r="G171" s="30">
        <v>40.5</v>
      </c>
      <c r="H171" s="30" t="s">
        <v>328</v>
      </c>
      <c r="I171" s="30">
        <v>1</v>
      </c>
      <c r="L171" s="30" t="s">
        <v>463</v>
      </c>
    </row>
    <row r="172" spans="1:12" x14ac:dyDescent="0.35">
      <c r="A172" s="30" t="s">
        <v>464</v>
      </c>
      <c r="B172" s="30" t="s">
        <v>401</v>
      </c>
      <c r="C172" s="30" t="s">
        <v>461</v>
      </c>
      <c r="D172" s="30" t="s">
        <v>342</v>
      </c>
      <c r="E172" s="30" t="s">
        <v>327</v>
      </c>
      <c r="G172" s="30">
        <v>21.87</v>
      </c>
      <c r="H172" s="30" t="s">
        <v>328</v>
      </c>
      <c r="I172" s="30">
        <v>2</v>
      </c>
    </row>
    <row r="173" spans="1:12" x14ac:dyDescent="0.35">
      <c r="A173" s="30" t="s">
        <v>1057</v>
      </c>
      <c r="B173" s="30" t="s">
        <v>1056</v>
      </c>
      <c r="D173" s="30" t="s">
        <v>326</v>
      </c>
      <c r="E173" s="30" t="s">
        <v>327</v>
      </c>
      <c r="G173" s="30">
        <v>61</v>
      </c>
      <c r="H173" s="30" t="s">
        <v>328</v>
      </c>
      <c r="I173" s="30">
        <v>1</v>
      </c>
    </row>
    <row r="174" spans="1:12" x14ac:dyDescent="0.35">
      <c r="A174" s="30" t="s">
        <v>1057</v>
      </c>
      <c r="B174" s="30" t="s">
        <v>1056</v>
      </c>
      <c r="D174" s="30" t="s">
        <v>326</v>
      </c>
      <c r="E174" s="30" t="s">
        <v>327</v>
      </c>
      <c r="G174" s="30">
        <v>16.899999999999999</v>
      </c>
      <c r="H174" s="30" t="s">
        <v>328</v>
      </c>
      <c r="I174" s="30">
        <v>1</v>
      </c>
    </row>
    <row r="175" spans="1:12" x14ac:dyDescent="0.35">
      <c r="A175" s="30" t="s">
        <v>1057</v>
      </c>
      <c r="B175" s="30" t="s">
        <v>1056</v>
      </c>
      <c r="D175" s="30" t="s">
        <v>326</v>
      </c>
      <c r="E175" s="30" t="s">
        <v>327</v>
      </c>
      <c r="G175" s="30">
        <v>15</v>
      </c>
      <c r="H175" s="30" t="s">
        <v>328</v>
      </c>
      <c r="I175" s="30">
        <v>1</v>
      </c>
    </row>
    <row r="176" spans="1:12" x14ac:dyDescent="0.35">
      <c r="A176" s="30" t="s">
        <v>1057</v>
      </c>
      <c r="B176" s="30" t="s">
        <v>1056</v>
      </c>
      <c r="D176" s="30" t="s">
        <v>326</v>
      </c>
      <c r="E176" s="30" t="s">
        <v>327</v>
      </c>
      <c r="G176" s="30">
        <v>5.32</v>
      </c>
      <c r="H176" s="30" t="s">
        <v>328</v>
      </c>
      <c r="I176" s="30">
        <v>1</v>
      </c>
    </row>
    <row r="177" spans="1:12" x14ac:dyDescent="0.35">
      <c r="A177" s="30" t="s">
        <v>1057</v>
      </c>
      <c r="B177" s="30" t="s">
        <v>1056</v>
      </c>
      <c r="D177" s="30" t="s">
        <v>326</v>
      </c>
      <c r="E177" s="30" t="s">
        <v>327</v>
      </c>
      <c r="G177" s="30">
        <v>8.5399999999999991</v>
      </c>
      <c r="H177" s="30" t="s">
        <v>328</v>
      </c>
      <c r="I177" s="30">
        <v>1</v>
      </c>
    </row>
    <row r="178" spans="1:12" x14ac:dyDescent="0.35">
      <c r="A178" s="30" t="s">
        <v>1057</v>
      </c>
      <c r="B178" s="30" t="s">
        <v>1056</v>
      </c>
      <c r="D178" s="30" t="s">
        <v>326</v>
      </c>
      <c r="E178" s="30" t="s">
        <v>327</v>
      </c>
      <c r="G178" s="30">
        <v>15.4</v>
      </c>
      <c r="H178" s="30" t="s">
        <v>328</v>
      </c>
      <c r="I178" s="30">
        <v>1</v>
      </c>
    </row>
    <row r="179" spans="1:12" x14ac:dyDescent="0.35">
      <c r="A179" s="30" t="s">
        <v>465</v>
      </c>
      <c r="B179" s="30" t="s">
        <v>466</v>
      </c>
      <c r="C179" s="30" t="s">
        <v>467</v>
      </c>
      <c r="D179" s="30" t="s">
        <v>389</v>
      </c>
      <c r="E179" s="30" t="s">
        <v>390</v>
      </c>
      <c r="F179" s="30" t="s">
        <v>391</v>
      </c>
      <c r="G179" s="30">
        <v>1.1100000000000001</v>
      </c>
      <c r="H179" s="30" t="s">
        <v>328</v>
      </c>
      <c r="I179" s="30">
        <v>2</v>
      </c>
    </row>
    <row r="180" spans="1:12" x14ac:dyDescent="0.35">
      <c r="A180" s="30" t="s">
        <v>468</v>
      </c>
      <c r="B180" s="30" t="s">
        <v>466</v>
      </c>
      <c r="C180" s="30" t="s">
        <v>467</v>
      </c>
      <c r="D180" s="30" t="s">
        <v>342</v>
      </c>
      <c r="E180" s="30" t="s">
        <v>327</v>
      </c>
      <c r="G180" s="30">
        <v>6.03</v>
      </c>
      <c r="H180" s="30" t="s">
        <v>328</v>
      </c>
      <c r="I180" s="30">
        <v>2</v>
      </c>
    </row>
    <row r="181" spans="1:12" x14ac:dyDescent="0.35">
      <c r="A181" s="30" t="s">
        <v>1057</v>
      </c>
      <c r="B181" s="30" t="s">
        <v>1056</v>
      </c>
      <c r="D181" s="30" t="s">
        <v>326</v>
      </c>
      <c r="E181" s="30" t="s">
        <v>327</v>
      </c>
      <c r="G181" s="30">
        <v>23</v>
      </c>
      <c r="H181" s="30" t="s">
        <v>328</v>
      </c>
      <c r="I181" s="30">
        <v>1</v>
      </c>
    </row>
    <row r="182" spans="1:12" x14ac:dyDescent="0.35">
      <c r="A182" s="30" t="s">
        <v>1057</v>
      </c>
      <c r="B182" s="30" t="s">
        <v>1056</v>
      </c>
      <c r="D182" s="30" t="s">
        <v>326</v>
      </c>
      <c r="E182" s="30" t="s">
        <v>327</v>
      </c>
      <c r="G182" s="30">
        <v>15.4</v>
      </c>
      <c r="H182" s="30" t="s">
        <v>328</v>
      </c>
      <c r="I182" s="30">
        <v>1</v>
      </c>
    </row>
    <row r="183" spans="1:12" x14ac:dyDescent="0.35">
      <c r="A183" s="30" t="s">
        <v>1057</v>
      </c>
      <c r="B183" s="30" t="s">
        <v>1056</v>
      </c>
      <c r="D183" s="30" t="s">
        <v>326</v>
      </c>
      <c r="E183" s="30" t="s">
        <v>327</v>
      </c>
      <c r="G183" s="30">
        <v>26.2</v>
      </c>
      <c r="H183" s="30" t="s">
        <v>328</v>
      </c>
      <c r="I183" s="30">
        <v>1</v>
      </c>
    </row>
    <row r="184" spans="1:12" x14ac:dyDescent="0.35">
      <c r="A184" s="30" t="s">
        <v>1057</v>
      </c>
      <c r="B184" s="30" t="s">
        <v>1056</v>
      </c>
      <c r="D184" s="30" t="s">
        <v>326</v>
      </c>
      <c r="E184" s="30" t="s">
        <v>327</v>
      </c>
      <c r="G184" s="30">
        <v>40.1</v>
      </c>
      <c r="H184" s="30" t="s">
        <v>328</v>
      </c>
      <c r="I184" s="30">
        <v>1</v>
      </c>
    </row>
    <row r="185" spans="1:12" x14ac:dyDescent="0.35">
      <c r="A185" s="30" t="s">
        <v>1057</v>
      </c>
      <c r="B185" s="30" t="s">
        <v>1056</v>
      </c>
      <c r="D185" s="30" t="s">
        <v>326</v>
      </c>
      <c r="E185" s="30" t="s">
        <v>327</v>
      </c>
      <c r="G185" s="30">
        <v>28.3</v>
      </c>
      <c r="H185" s="30" t="s">
        <v>328</v>
      </c>
      <c r="I185" s="30">
        <v>1</v>
      </c>
      <c r="L185" s="30" t="s">
        <v>469</v>
      </c>
    </row>
    <row r="187" spans="1:12" x14ac:dyDescent="0.35">
      <c r="F187" s="30" t="s">
        <v>470</v>
      </c>
      <c r="G187" s="30">
        <f>SUBTOTAL(2,G2:G185)</f>
        <v>184</v>
      </c>
    </row>
    <row r="188" spans="1:12" x14ac:dyDescent="0.35">
      <c r="F188" s="30" t="s">
        <v>471</v>
      </c>
      <c r="G188" s="30">
        <f>SUBTOTAL(1,G2:G185)</f>
        <v>19.908804347826095</v>
      </c>
    </row>
    <row r="189" spans="1:12" x14ac:dyDescent="0.35">
      <c r="F189" s="30" t="s">
        <v>73</v>
      </c>
      <c r="G189" s="30">
        <f>SUBTOTAL(107,G2:G185)</f>
        <v>15.307763153715634</v>
      </c>
    </row>
    <row r="190" spans="1:12" x14ac:dyDescent="0.35">
      <c r="F190" s="30" t="s">
        <v>472</v>
      </c>
      <c r="G190" s="30">
        <f>G188-CONFIDENCE(0.05,G189,G187)</f>
        <v>17.696978578525584</v>
      </c>
    </row>
    <row r="191" spans="1:12" x14ac:dyDescent="0.35">
      <c r="F191" s="30" t="s">
        <v>473</v>
      </c>
      <c r="G191" s="30">
        <f>G188+CONFIDENCE(0.05,G189,G187)</f>
        <v>22.120630117126606</v>
      </c>
    </row>
  </sheetData>
  <autoFilter ref="A1:L185" xr:uid="{00000000-0009-0000-0000-000003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02ECC-E346-48A0-BB9C-DCE011717229}">
  <sheetPr codeName="Sheet3"/>
  <dimension ref="A1:M50"/>
  <sheetViews>
    <sheetView zoomScale="80" zoomScaleNormal="80" workbookViewId="0">
      <pane ySplit="1" topLeftCell="A2" activePane="bottomLeft" state="frozen"/>
      <selection activeCell="F118" sqref="F118"/>
      <selection pane="bottomLeft" activeCell="B34" sqref="B34"/>
    </sheetView>
  </sheetViews>
  <sheetFormatPr defaultColWidth="8.7265625" defaultRowHeight="14.5" x14ac:dyDescent="0.35"/>
  <cols>
    <col min="1" max="1" width="42.1796875" style="30" customWidth="1"/>
    <col min="2" max="2" width="21.81640625" style="30" customWidth="1"/>
    <col min="3" max="3" width="13.7265625" style="30" customWidth="1"/>
    <col min="4" max="4" width="8.453125" style="30" bestFit="1" customWidth="1"/>
    <col min="5" max="5" width="20.26953125" style="30" customWidth="1"/>
    <col min="6" max="6" width="4.81640625" style="30" customWidth="1"/>
    <col min="7" max="7" width="10.453125" style="30" bestFit="1" customWidth="1"/>
    <col min="8" max="8" width="11.1796875" style="30" customWidth="1"/>
    <col min="9" max="9" width="7.26953125" style="30" customWidth="1"/>
    <col min="10" max="10" width="7" style="30" bestFit="1" customWidth="1"/>
    <col min="11" max="11" width="9.7265625" style="30" bestFit="1" customWidth="1"/>
    <col min="12" max="16384" width="8.7265625" style="30"/>
  </cols>
  <sheetData>
    <row r="1" spans="1:13" x14ac:dyDescent="0.35">
      <c r="A1" s="30" t="s">
        <v>315</v>
      </c>
      <c r="B1" s="30" t="s">
        <v>316</v>
      </c>
      <c r="C1" s="60" t="s">
        <v>317</v>
      </c>
      <c r="D1" s="30" t="s">
        <v>474</v>
      </c>
      <c r="E1" s="30" t="s">
        <v>318</v>
      </c>
      <c r="F1" s="60" t="s">
        <v>319</v>
      </c>
      <c r="G1" s="30" t="s">
        <v>225</v>
      </c>
      <c r="H1" s="30" t="s">
        <v>320</v>
      </c>
      <c r="I1" s="30" t="s">
        <v>321</v>
      </c>
      <c r="J1" s="30" t="s">
        <v>0</v>
      </c>
      <c r="K1" s="30" t="s">
        <v>322</v>
      </c>
      <c r="L1" s="30" t="s">
        <v>323</v>
      </c>
      <c r="M1" s="30" t="s">
        <v>324</v>
      </c>
    </row>
    <row r="2" spans="1:13" x14ac:dyDescent="0.35">
      <c r="A2" s="30" t="s">
        <v>429</v>
      </c>
      <c r="B2" s="30" t="s">
        <v>430</v>
      </c>
      <c r="C2" s="30" t="s">
        <v>331</v>
      </c>
      <c r="E2" s="30" t="s">
        <v>404</v>
      </c>
      <c r="F2" s="30" t="s">
        <v>405</v>
      </c>
      <c r="G2" s="30" t="s">
        <v>406</v>
      </c>
      <c r="H2" s="30">
        <v>0.46</v>
      </c>
      <c r="I2" s="30" t="s">
        <v>328</v>
      </c>
      <c r="J2" s="30">
        <v>2</v>
      </c>
      <c r="L2" s="30" t="s">
        <v>337</v>
      </c>
    </row>
    <row r="3" spans="1:13" x14ac:dyDescent="0.35">
      <c r="A3" s="62" t="s">
        <v>436</v>
      </c>
      <c r="B3" s="30" t="s">
        <v>430</v>
      </c>
      <c r="C3" s="30" t="s">
        <v>331</v>
      </c>
      <c r="E3" s="30" t="s">
        <v>404</v>
      </c>
      <c r="F3" s="30" t="s">
        <v>405</v>
      </c>
      <c r="G3" s="30" t="s">
        <v>406</v>
      </c>
      <c r="H3" s="30">
        <v>0.61</v>
      </c>
      <c r="I3" s="63" t="s">
        <v>328</v>
      </c>
      <c r="J3" s="30">
        <v>2</v>
      </c>
      <c r="L3" s="30" t="s">
        <v>337</v>
      </c>
    </row>
    <row r="4" spans="1:13" x14ac:dyDescent="0.35">
      <c r="A4" s="30" t="s">
        <v>373</v>
      </c>
      <c r="E4" s="30" t="s">
        <v>374</v>
      </c>
      <c r="F4" s="30" t="s">
        <v>345</v>
      </c>
      <c r="G4" s="30" t="s">
        <v>346</v>
      </c>
      <c r="H4" s="30">
        <v>0.77</v>
      </c>
      <c r="I4" s="30" t="s">
        <v>328</v>
      </c>
      <c r="J4" s="30">
        <v>2</v>
      </c>
      <c r="L4" s="30" t="s">
        <v>337</v>
      </c>
    </row>
    <row r="5" spans="1:13" x14ac:dyDescent="0.35">
      <c r="A5" s="30" t="s">
        <v>370</v>
      </c>
      <c r="B5" s="30" t="s">
        <v>371</v>
      </c>
      <c r="E5" s="30" t="s">
        <v>372</v>
      </c>
      <c r="F5" s="30" t="s">
        <v>345</v>
      </c>
      <c r="G5" s="30" t="s">
        <v>346</v>
      </c>
      <c r="H5" s="30">
        <v>0.77</v>
      </c>
      <c r="I5" s="30" t="s">
        <v>328</v>
      </c>
      <c r="J5" s="30">
        <v>2</v>
      </c>
      <c r="L5" s="30" t="s">
        <v>337</v>
      </c>
    </row>
    <row r="6" spans="1:13" x14ac:dyDescent="0.35">
      <c r="A6" s="30" t="s">
        <v>475</v>
      </c>
      <c r="E6" s="30" t="s">
        <v>333</v>
      </c>
      <c r="F6" s="30" t="s">
        <v>327</v>
      </c>
      <c r="G6" s="30" t="s">
        <v>334</v>
      </c>
      <c r="H6" s="30">
        <v>1.5</v>
      </c>
      <c r="I6" s="30" t="s">
        <v>328</v>
      </c>
      <c r="J6" s="30">
        <v>4</v>
      </c>
      <c r="K6" s="30" t="s">
        <v>360</v>
      </c>
      <c r="L6" s="30" t="s">
        <v>361</v>
      </c>
    </row>
    <row r="7" spans="1:13" x14ac:dyDescent="0.35">
      <c r="A7" s="30" t="s">
        <v>433</v>
      </c>
      <c r="E7" s="30" t="s">
        <v>382</v>
      </c>
      <c r="F7" s="30" t="s">
        <v>383</v>
      </c>
      <c r="G7" s="30" t="s">
        <v>384</v>
      </c>
      <c r="H7" s="30">
        <v>1.52</v>
      </c>
      <c r="I7" s="30" t="s">
        <v>328</v>
      </c>
      <c r="J7" s="30">
        <v>2</v>
      </c>
      <c r="L7" s="30" t="s">
        <v>337</v>
      </c>
    </row>
    <row r="8" spans="1:13" x14ac:dyDescent="0.35">
      <c r="A8" s="30" t="s">
        <v>441</v>
      </c>
      <c r="B8" s="30" t="s">
        <v>440</v>
      </c>
      <c r="E8" s="30" t="s">
        <v>352</v>
      </c>
      <c r="F8" s="30" t="s">
        <v>443</v>
      </c>
      <c r="G8" s="61" t="s">
        <v>444</v>
      </c>
      <c r="H8" s="30">
        <v>1.57</v>
      </c>
      <c r="I8" s="30" t="s">
        <v>328</v>
      </c>
      <c r="J8" s="30">
        <v>2</v>
      </c>
    </row>
    <row r="9" spans="1:13" x14ac:dyDescent="0.35">
      <c r="A9" s="30" t="s">
        <v>373</v>
      </c>
      <c r="E9" s="30" t="s">
        <v>348</v>
      </c>
      <c r="F9" s="30" t="s">
        <v>349</v>
      </c>
      <c r="G9" s="30" t="s">
        <v>350</v>
      </c>
      <c r="H9" s="30">
        <v>1.94</v>
      </c>
      <c r="I9" s="30" t="s">
        <v>328</v>
      </c>
      <c r="J9" s="30">
        <v>2</v>
      </c>
      <c r="L9" s="30" t="s">
        <v>337</v>
      </c>
    </row>
    <row r="10" spans="1:13" x14ac:dyDescent="0.35">
      <c r="A10" s="30" t="s">
        <v>370</v>
      </c>
      <c r="B10" s="30" t="s">
        <v>371</v>
      </c>
      <c r="E10" s="30" t="s">
        <v>348</v>
      </c>
      <c r="F10" s="30" t="s">
        <v>349</v>
      </c>
      <c r="G10" s="30" t="s">
        <v>350</v>
      </c>
      <c r="H10" s="30">
        <v>1.94</v>
      </c>
      <c r="I10" s="30" t="s">
        <v>328</v>
      </c>
      <c r="J10" s="30">
        <v>2</v>
      </c>
      <c r="L10" s="30" t="s">
        <v>337</v>
      </c>
    </row>
    <row r="11" spans="1:13" x14ac:dyDescent="0.35">
      <c r="A11" s="30" t="s">
        <v>437</v>
      </c>
      <c r="B11" s="30" t="s">
        <v>338</v>
      </c>
      <c r="E11" s="30" t="s">
        <v>404</v>
      </c>
      <c r="F11" s="30" t="s">
        <v>405</v>
      </c>
      <c r="G11" s="30" t="s">
        <v>406</v>
      </c>
      <c r="H11" s="30">
        <v>1.96</v>
      </c>
      <c r="I11" s="30" t="s">
        <v>328</v>
      </c>
      <c r="J11" s="30">
        <v>2</v>
      </c>
      <c r="L11" s="30" t="s">
        <v>337</v>
      </c>
    </row>
    <row r="12" spans="1:13" x14ac:dyDescent="0.35">
      <c r="A12" s="30" t="s">
        <v>375</v>
      </c>
      <c r="E12" s="30" t="s">
        <v>376</v>
      </c>
      <c r="F12" s="30" t="s">
        <v>377</v>
      </c>
      <c r="G12" s="30" t="s">
        <v>378</v>
      </c>
      <c r="H12" s="30">
        <v>2</v>
      </c>
      <c r="I12" s="30" t="s">
        <v>328</v>
      </c>
      <c r="J12" s="30">
        <v>3</v>
      </c>
      <c r="L12" s="30" t="s">
        <v>337</v>
      </c>
    </row>
    <row r="13" spans="1:13" x14ac:dyDescent="0.35">
      <c r="A13" s="30" t="s">
        <v>431</v>
      </c>
      <c r="B13" s="30" t="s">
        <v>338</v>
      </c>
      <c r="E13" s="30" t="s">
        <v>382</v>
      </c>
      <c r="F13" s="30" t="s">
        <v>383</v>
      </c>
      <c r="G13" s="30" t="s">
        <v>384</v>
      </c>
      <c r="H13" s="30">
        <v>2.31</v>
      </c>
      <c r="I13" s="30" t="s">
        <v>328</v>
      </c>
      <c r="J13" s="30">
        <v>2</v>
      </c>
      <c r="L13" s="30" t="s">
        <v>337</v>
      </c>
    </row>
    <row r="14" spans="1:13" x14ac:dyDescent="0.35">
      <c r="A14" s="62" t="s">
        <v>454</v>
      </c>
      <c r="E14" s="30" t="s">
        <v>389</v>
      </c>
      <c r="F14" s="30" t="s">
        <v>390</v>
      </c>
      <c r="G14" s="30" t="s">
        <v>391</v>
      </c>
      <c r="H14" s="30">
        <v>2.42</v>
      </c>
      <c r="I14" s="30" t="s">
        <v>328</v>
      </c>
      <c r="J14" s="30">
        <v>2</v>
      </c>
      <c r="L14" s="30" t="s">
        <v>337</v>
      </c>
    </row>
    <row r="15" spans="1:13" x14ac:dyDescent="0.35">
      <c r="A15" s="62" t="s">
        <v>476</v>
      </c>
      <c r="E15" s="30" t="s">
        <v>333</v>
      </c>
      <c r="F15" s="30" t="s">
        <v>327</v>
      </c>
      <c r="G15" s="30" t="s">
        <v>334</v>
      </c>
      <c r="H15" s="30">
        <v>2.5</v>
      </c>
      <c r="I15" s="30" t="s">
        <v>328</v>
      </c>
      <c r="J15" s="30">
        <v>4</v>
      </c>
      <c r="K15" s="30" t="s">
        <v>360</v>
      </c>
      <c r="L15" s="30" t="s">
        <v>361</v>
      </c>
    </row>
    <row r="16" spans="1:13" x14ac:dyDescent="0.35">
      <c r="A16" s="30" t="s">
        <v>375</v>
      </c>
      <c r="E16" s="30" t="s">
        <v>376</v>
      </c>
      <c r="F16" s="30" t="s">
        <v>377</v>
      </c>
      <c r="G16" s="30" t="s">
        <v>378</v>
      </c>
      <c r="H16" s="30">
        <v>2.9</v>
      </c>
      <c r="I16" s="30" t="s">
        <v>328</v>
      </c>
      <c r="J16" s="30">
        <v>4</v>
      </c>
      <c r="K16" s="30" t="s">
        <v>360</v>
      </c>
      <c r="L16" s="30" t="s">
        <v>337</v>
      </c>
    </row>
    <row r="17" spans="1:12" x14ac:dyDescent="0.35">
      <c r="A17" s="30" t="s">
        <v>375</v>
      </c>
      <c r="E17" s="30" t="s">
        <v>333</v>
      </c>
      <c r="F17" s="30" t="s">
        <v>327</v>
      </c>
      <c r="G17" s="30" t="s">
        <v>334</v>
      </c>
      <c r="H17" s="30">
        <v>3.6</v>
      </c>
      <c r="I17" s="30" t="s">
        <v>328</v>
      </c>
      <c r="J17" s="30">
        <v>3</v>
      </c>
      <c r="L17" s="30" t="s">
        <v>337</v>
      </c>
    </row>
    <row r="18" spans="1:12" x14ac:dyDescent="0.35">
      <c r="A18" s="30" t="s">
        <v>394</v>
      </c>
      <c r="E18" s="30" t="s">
        <v>376</v>
      </c>
      <c r="F18" s="30" t="s">
        <v>377</v>
      </c>
      <c r="G18" s="30" t="s">
        <v>378</v>
      </c>
      <c r="H18" s="30">
        <v>4.7</v>
      </c>
      <c r="I18" s="30" t="s">
        <v>328</v>
      </c>
      <c r="J18" s="30">
        <v>4</v>
      </c>
      <c r="K18" s="30" t="s">
        <v>360</v>
      </c>
      <c r="L18" s="30" t="s">
        <v>337</v>
      </c>
    </row>
    <row r="19" spans="1:12" x14ac:dyDescent="0.35">
      <c r="A19" s="30" t="s">
        <v>1057</v>
      </c>
      <c r="B19" s="30" t="s">
        <v>1056</v>
      </c>
      <c r="E19" s="30" t="s">
        <v>455</v>
      </c>
      <c r="F19" s="30" t="s">
        <v>327</v>
      </c>
      <c r="G19" s="30" t="s">
        <v>456</v>
      </c>
      <c r="H19" s="30">
        <v>4.71</v>
      </c>
      <c r="I19" s="30" t="s">
        <v>328</v>
      </c>
      <c r="J19" s="30">
        <v>1</v>
      </c>
      <c r="L19" s="30" t="s">
        <v>337</v>
      </c>
    </row>
    <row r="20" spans="1:12" x14ac:dyDescent="0.35">
      <c r="A20" s="30" t="s">
        <v>1057</v>
      </c>
      <c r="B20" s="30" t="s">
        <v>1056</v>
      </c>
      <c r="E20" s="30" t="s">
        <v>455</v>
      </c>
      <c r="F20" s="30" t="s">
        <v>327</v>
      </c>
      <c r="G20" s="30" t="s">
        <v>456</v>
      </c>
      <c r="H20" s="30">
        <v>5.4</v>
      </c>
      <c r="I20" s="30" t="s">
        <v>328</v>
      </c>
      <c r="J20" s="30">
        <v>1</v>
      </c>
      <c r="L20" s="30" t="s">
        <v>337</v>
      </c>
    </row>
    <row r="21" spans="1:12" x14ac:dyDescent="0.35">
      <c r="A21" s="30" t="s">
        <v>375</v>
      </c>
      <c r="E21" s="30" t="s">
        <v>376</v>
      </c>
      <c r="F21" s="30" t="s">
        <v>377</v>
      </c>
      <c r="G21" s="30" t="s">
        <v>378</v>
      </c>
      <c r="H21" s="30">
        <v>5.6</v>
      </c>
      <c r="I21" s="30" t="s">
        <v>328</v>
      </c>
      <c r="J21" s="30">
        <v>3</v>
      </c>
      <c r="L21" s="30" t="s">
        <v>337</v>
      </c>
    </row>
    <row r="22" spans="1:12" x14ac:dyDescent="0.35">
      <c r="A22" s="30" t="s">
        <v>476</v>
      </c>
      <c r="E22" s="30" t="s">
        <v>376</v>
      </c>
      <c r="F22" s="30" t="s">
        <v>377</v>
      </c>
      <c r="G22" s="30" t="s">
        <v>378</v>
      </c>
      <c r="H22" s="30">
        <v>5.8</v>
      </c>
      <c r="I22" s="30" t="s">
        <v>328</v>
      </c>
      <c r="J22" s="30">
        <v>4</v>
      </c>
      <c r="K22" s="30" t="s">
        <v>360</v>
      </c>
      <c r="L22" s="30" t="s">
        <v>361</v>
      </c>
    </row>
    <row r="23" spans="1:12" x14ac:dyDescent="0.35">
      <c r="A23" s="30" t="s">
        <v>454</v>
      </c>
      <c r="E23" s="30" t="s">
        <v>455</v>
      </c>
      <c r="F23" s="30" t="s">
        <v>327</v>
      </c>
      <c r="G23" s="30" t="s">
        <v>456</v>
      </c>
      <c r="H23" s="30">
        <v>6.32</v>
      </c>
      <c r="I23" s="30" t="s">
        <v>328</v>
      </c>
      <c r="J23" s="30">
        <v>2</v>
      </c>
      <c r="L23" s="30" t="s">
        <v>337</v>
      </c>
    </row>
    <row r="24" spans="1:12" x14ac:dyDescent="0.35">
      <c r="A24" s="30" t="s">
        <v>413</v>
      </c>
      <c r="B24" s="30" t="s">
        <v>335</v>
      </c>
      <c r="E24" s="30" t="s">
        <v>376</v>
      </c>
      <c r="F24" s="30" t="s">
        <v>377</v>
      </c>
      <c r="G24" s="30" t="s">
        <v>378</v>
      </c>
      <c r="H24" s="30">
        <v>6.8</v>
      </c>
      <c r="I24" s="30" t="s">
        <v>328</v>
      </c>
      <c r="J24" s="30">
        <v>4</v>
      </c>
      <c r="K24" s="30" t="s">
        <v>360</v>
      </c>
      <c r="L24" s="30" t="s">
        <v>361</v>
      </c>
    </row>
    <row r="25" spans="1:12" x14ac:dyDescent="0.35">
      <c r="A25" s="30" t="s">
        <v>358</v>
      </c>
      <c r="B25" s="30" t="s">
        <v>359</v>
      </c>
      <c r="E25" s="30" t="s">
        <v>333</v>
      </c>
      <c r="F25" s="30" t="s">
        <v>327</v>
      </c>
      <c r="G25" s="30" t="s">
        <v>334</v>
      </c>
      <c r="H25" s="30">
        <v>7</v>
      </c>
      <c r="I25" s="30" t="s">
        <v>328</v>
      </c>
      <c r="J25" s="30">
        <v>4</v>
      </c>
      <c r="K25" s="30" t="s">
        <v>360</v>
      </c>
      <c r="L25" s="30" t="s">
        <v>361</v>
      </c>
    </row>
    <row r="26" spans="1:12" x14ac:dyDescent="0.35">
      <c r="A26" s="30" t="s">
        <v>375</v>
      </c>
      <c r="E26" s="30" t="s">
        <v>333</v>
      </c>
      <c r="F26" s="30" t="s">
        <v>327</v>
      </c>
      <c r="G26" s="30" t="s">
        <v>334</v>
      </c>
      <c r="H26" s="30">
        <v>8.9</v>
      </c>
      <c r="I26" s="30" t="s">
        <v>328</v>
      </c>
      <c r="J26" s="30">
        <v>4</v>
      </c>
      <c r="K26" s="30" t="s">
        <v>360</v>
      </c>
      <c r="L26" s="30" t="s">
        <v>337</v>
      </c>
    </row>
    <row r="27" spans="1:12" x14ac:dyDescent="0.35">
      <c r="A27" s="30" t="s">
        <v>429</v>
      </c>
      <c r="B27" s="30" t="s">
        <v>430</v>
      </c>
      <c r="C27" s="30" t="s">
        <v>331</v>
      </c>
      <c r="E27" s="30" t="s">
        <v>333</v>
      </c>
      <c r="F27" s="30" t="s">
        <v>327</v>
      </c>
      <c r="G27" s="30" t="s">
        <v>334</v>
      </c>
      <c r="H27" s="30">
        <v>9.1</v>
      </c>
      <c r="I27" s="30" t="s">
        <v>328</v>
      </c>
      <c r="J27" s="30">
        <v>2</v>
      </c>
      <c r="L27" s="30" t="s">
        <v>337</v>
      </c>
    </row>
    <row r="28" spans="1:12" x14ac:dyDescent="0.35">
      <c r="A28" s="30" t="s">
        <v>431</v>
      </c>
      <c r="B28" s="30" t="s">
        <v>338</v>
      </c>
      <c r="E28" s="30" t="s">
        <v>342</v>
      </c>
      <c r="F28" s="30" t="s">
        <v>327</v>
      </c>
      <c r="H28" s="30">
        <v>9.7799999999999994</v>
      </c>
      <c r="I28" s="30" t="s">
        <v>328</v>
      </c>
      <c r="J28" s="30">
        <v>2</v>
      </c>
      <c r="L28" s="30" t="s">
        <v>337</v>
      </c>
    </row>
    <row r="29" spans="1:12" x14ac:dyDescent="0.35">
      <c r="A29" s="30" t="s">
        <v>441</v>
      </c>
      <c r="B29" s="30" t="s">
        <v>440</v>
      </c>
      <c r="E29" s="30" t="s">
        <v>342</v>
      </c>
      <c r="F29" s="30" t="s">
        <v>327</v>
      </c>
      <c r="H29" s="30">
        <v>12.25</v>
      </c>
      <c r="I29" s="30" t="s">
        <v>328</v>
      </c>
      <c r="J29" s="30">
        <v>2</v>
      </c>
    </row>
    <row r="30" spans="1:12" x14ac:dyDescent="0.35">
      <c r="A30" s="62" t="s">
        <v>375</v>
      </c>
      <c r="E30" s="30" t="s">
        <v>333</v>
      </c>
      <c r="F30" s="30" t="s">
        <v>327</v>
      </c>
      <c r="G30" s="30" t="s">
        <v>334</v>
      </c>
      <c r="H30" s="30">
        <v>13</v>
      </c>
      <c r="I30" s="30" t="s">
        <v>328</v>
      </c>
      <c r="J30" s="30">
        <v>3</v>
      </c>
      <c r="L30" s="30" t="s">
        <v>337</v>
      </c>
    </row>
    <row r="31" spans="1:12" x14ac:dyDescent="0.35">
      <c r="A31" s="30" t="s">
        <v>373</v>
      </c>
      <c r="E31" s="30" t="s">
        <v>333</v>
      </c>
      <c r="F31" s="30" t="s">
        <v>327</v>
      </c>
      <c r="G31" s="30" t="s">
        <v>334</v>
      </c>
      <c r="H31" s="30">
        <v>13.73</v>
      </c>
      <c r="I31" s="30" t="s">
        <v>328</v>
      </c>
      <c r="J31" s="30">
        <v>2</v>
      </c>
      <c r="L31" s="30" t="s">
        <v>337</v>
      </c>
    </row>
    <row r="32" spans="1:12" x14ac:dyDescent="0.35">
      <c r="A32" s="30" t="s">
        <v>370</v>
      </c>
      <c r="B32" s="30" t="s">
        <v>371</v>
      </c>
      <c r="E32" s="30" t="s">
        <v>342</v>
      </c>
      <c r="F32" s="30" t="s">
        <v>327</v>
      </c>
      <c r="H32" s="30">
        <v>13.73</v>
      </c>
      <c r="I32" s="30" t="s">
        <v>328</v>
      </c>
      <c r="J32" s="30">
        <v>2</v>
      </c>
      <c r="L32" s="30" t="s">
        <v>337</v>
      </c>
    </row>
    <row r="33" spans="1:13" x14ac:dyDescent="0.35">
      <c r="A33" s="30" t="s">
        <v>394</v>
      </c>
      <c r="E33" s="30" t="s">
        <v>333</v>
      </c>
      <c r="F33" s="30" t="s">
        <v>327</v>
      </c>
      <c r="G33" s="30" t="s">
        <v>334</v>
      </c>
      <c r="H33" s="30">
        <v>14.6</v>
      </c>
      <c r="I33" s="30" t="s">
        <v>328</v>
      </c>
      <c r="J33" s="30">
        <v>4</v>
      </c>
      <c r="K33" s="30" t="s">
        <v>360</v>
      </c>
      <c r="L33" s="30" t="s">
        <v>337</v>
      </c>
    </row>
    <row r="34" spans="1:13" x14ac:dyDescent="0.35">
      <c r="A34" s="30" t="s">
        <v>1057</v>
      </c>
      <c r="B34" s="30" t="s">
        <v>1056</v>
      </c>
      <c r="E34" s="30" t="s">
        <v>326</v>
      </c>
      <c r="F34" s="30" t="s">
        <v>327</v>
      </c>
      <c r="H34" s="30">
        <v>15.3</v>
      </c>
      <c r="I34" s="30" t="s">
        <v>328</v>
      </c>
      <c r="J34" s="30">
        <v>1</v>
      </c>
    </row>
    <row r="35" spans="1:13" x14ac:dyDescent="0.35">
      <c r="A35" s="30" t="s">
        <v>435</v>
      </c>
      <c r="E35" s="30" t="s">
        <v>333</v>
      </c>
      <c r="F35" s="30" t="s">
        <v>327</v>
      </c>
      <c r="G35" s="30" t="s">
        <v>334</v>
      </c>
      <c r="H35" s="30">
        <v>18.23</v>
      </c>
      <c r="I35" s="30" t="s">
        <v>328</v>
      </c>
      <c r="J35" s="30">
        <v>2</v>
      </c>
      <c r="L35" s="30" t="s">
        <v>337</v>
      </c>
    </row>
    <row r="36" spans="1:13" x14ac:dyDescent="0.35">
      <c r="A36" s="30" t="s">
        <v>413</v>
      </c>
      <c r="B36" s="30" t="s">
        <v>335</v>
      </c>
      <c r="E36" s="30" t="s">
        <v>333</v>
      </c>
      <c r="F36" s="30" t="s">
        <v>327</v>
      </c>
      <c r="G36" s="30" t="s">
        <v>334</v>
      </c>
      <c r="H36" s="30">
        <v>18.399999999999999</v>
      </c>
      <c r="I36" s="30" t="s">
        <v>328</v>
      </c>
      <c r="J36" s="30">
        <v>4</v>
      </c>
      <c r="K36" s="30" t="s">
        <v>360</v>
      </c>
      <c r="L36" s="30" t="s">
        <v>361</v>
      </c>
    </row>
    <row r="37" spans="1:13" x14ac:dyDescent="0.35">
      <c r="A37" s="30" t="s">
        <v>436</v>
      </c>
      <c r="B37" s="30" t="s">
        <v>430</v>
      </c>
      <c r="C37" s="30" t="s">
        <v>331</v>
      </c>
      <c r="E37" s="30" t="s">
        <v>333</v>
      </c>
      <c r="F37" s="30" t="s">
        <v>327</v>
      </c>
      <c r="G37" s="30" t="s">
        <v>334</v>
      </c>
      <c r="H37" s="30">
        <v>18.48</v>
      </c>
      <c r="I37" s="30" t="s">
        <v>328</v>
      </c>
      <c r="J37" s="30">
        <v>2</v>
      </c>
      <c r="L37" s="30" t="s">
        <v>337</v>
      </c>
    </row>
    <row r="38" spans="1:13" x14ac:dyDescent="0.35">
      <c r="A38" s="30" t="s">
        <v>1057</v>
      </c>
      <c r="B38" s="30" t="s">
        <v>1056</v>
      </c>
      <c r="C38" s="30" t="s">
        <v>331</v>
      </c>
      <c r="E38" s="30" t="s">
        <v>333</v>
      </c>
      <c r="F38" s="30" t="s">
        <v>327</v>
      </c>
      <c r="G38" s="30" t="s">
        <v>334</v>
      </c>
      <c r="H38" s="30">
        <v>20.2</v>
      </c>
      <c r="I38" s="30" t="s">
        <v>328</v>
      </c>
      <c r="J38" s="30">
        <v>1</v>
      </c>
      <c r="K38" s="30" t="s">
        <v>336</v>
      </c>
      <c r="L38" s="30" t="s">
        <v>337</v>
      </c>
    </row>
    <row r="39" spans="1:13" x14ac:dyDescent="0.35">
      <c r="A39" s="30" t="s">
        <v>1057</v>
      </c>
      <c r="B39" s="30" t="s">
        <v>1056</v>
      </c>
      <c r="C39" s="30" t="s">
        <v>331</v>
      </c>
      <c r="E39" s="30" t="s">
        <v>333</v>
      </c>
      <c r="F39" s="30" t="s">
        <v>327</v>
      </c>
      <c r="G39" s="30" t="s">
        <v>334</v>
      </c>
      <c r="H39" s="30">
        <v>20.399999999999999</v>
      </c>
      <c r="I39" s="64" t="s">
        <v>328</v>
      </c>
      <c r="J39" s="30">
        <v>1</v>
      </c>
      <c r="K39" s="30" t="s">
        <v>336</v>
      </c>
      <c r="L39" s="30" t="s">
        <v>337</v>
      </c>
    </row>
    <row r="40" spans="1:13" x14ac:dyDescent="0.35">
      <c r="A40" s="30" t="s">
        <v>437</v>
      </c>
      <c r="B40" s="30" t="s">
        <v>338</v>
      </c>
      <c r="E40" s="30" t="s">
        <v>342</v>
      </c>
      <c r="F40" s="30" t="s">
        <v>327</v>
      </c>
      <c r="H40" s="30">
        <v>22.6</v>
      </c>
      <c r="I40" s="30" t="s">
        <v>328</v>
      </c>
      <c r="J40" s="30">
        <v>2</v>
      </c>
      <c r="L40" s="30" t="s">
        <v>337</v>
      </c>
    </row>
    <row r="41" spans="1:13" x14ac:dyDescent="0.35">
      <c r="A41" s="30" t="s">
        <v>1057</v>
      </c>
      <c r="B41" s="30" t="s">
        <v>1056</v>
      </c>
      <c r="E41" s="30" t="s">
        <v>445</v>
      </c>
      <c r="F41" s="30" t="s">
        <v>327</v>
      </c>
      <c r="H41" s="30">
        <v>23.9</v>
      </c>
      <c r="I41" s="30" t="s">
        <v>328</v>
      </c>
      <c r="J41" s="30">
        <v>1</v>
      </c>
      <c r="L41" s="30" t="s">
        <v>337</v>
      </c>
    </row>
    <row r="42" spans="1:13" x14ac:dyDescent="0.35">
      <c r="A42" s="62" t="s">
        <v>375</v>
      </c>
      <c r="E42" s="30" t="s">
        <v>333</v>
      </c>
      <c r="F42" s="30" t="s">
        <v>327</v>
      </c>
      <c r="G42" s="30" t="s">
        <v>334</v>
      </c>
      <c r="H42" s="30">
        <v>28.26</v>
      </c>
      <c r="I42" s="30" t="s">
        <v>328</v>
      </c>
      <c r="J42" s="30">
        <v>2</v>
      </c>
      <c r="L42" s="30" t="s">
        <v>337</v>
      </c>
    </row>
    <row r="43" spans="1:13" x14ac:dyDescent="0.35">
      <c r="A43" s="30" t="s">
        <v>1057</v>
      </c>
      <c r="B43" s="30" t="s">
        <v>1056</v>
      </c>
      <c r="E43" s="30" t="s">
        <v>326</v>
      </c>
      <c r="F43" s="30" t="s">
        <v>327</v>
      </c>
      <c r="H43" s="30">
        <v>32</v>
      </c>
      <c r="I43" s="30" t="s">
        <v>328</v>
      </c>
      <c r="J43" s="30">
        <v>1</v>
      </c>
    </row>
    <row r="44" spans="1:13" x14ac:dyDescent="0.35">
      <c r="A44" s="30" t="s">
        <v>1057</v>
      </c>
      <c r="B44" s="30" t="s">
        <v>1056</v>
      </c>
      <c r="E44" s="30" t="s">
        <v>326</v>
      </c>
      <c r="F44" s="30" t="s">
        <v>327</v>
      </c>
      <c r="H44" s="30">
        <v>59.3</v>
      </c>
      <c r="I44" s="30" t="s">
        <v>328</v>
      </c>
      <c r="J44" s="30">
        <v>1</v>
      </c>
      <c r="M44" s="30" t="s">
        <v>353</v>
      </c>
    </row>
    <row r="46" spans="1:13" x14ac:dyDescent="0.35">
      <c r="G46" s="30" t="s">
        <v>470</v>
      </c>
      <c r="H46" s="30">
        <f>SUBTOTAL(2,H2:H44)</f>
        <v>43</v>
      </c>
    </row>
    <row r="47" spans="1:13" x14ac:dyDescent="0.35">
      <c r="G47" s="30" t="s">
        <v>471</v>
      </c>
      <c r="H47" s="30">
        <f>SUBTOTAL(1,H2:H44)</f>
        <v>10.401395348837207</v>
      </c>
    </row>
    <row r="48" spans="1:13" x14ac:dyDescent="0.35">
      <c r="G48" s="30" t="s">
        <v>73</v>
      </c>
      <c r="H48" s="30">
        <f>SUBTOTAL(107,H2:H44)</f>
        <v>11.279102163988593</v>
      </c>
    </row>
    <row r="49" spans="7:8" x14ac:dyDescent="0.35">
      <c r="G49" s="30" t="s">
        <v>472</v>
      </c>
      <c r="H49" s="30">
        <f>H47-CONFIDENCE(0.05,H48,H46)</f>
        <v>7.0301652660178577</v>
      </c>
    </row>
    <row r="50" spans="7:8" x14ac:dyDescent="0.35">
      <c r="G50" s="30" t="s">
        <v>473</v>
      </c>
      <c r="H50" s="30">
        <f>H47+CONFIDENCE(0.05,H48,H46)</f>
        <v>13.772625431656557</v>
      </c>
    </row>
  </sheetData>
  <autoFilter ref="A1:M44" xr:uid="{00000000-0009-0000-0000-000004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FF383-3C31-4490-BB06-798151F8E67A}">
  <sheetPr codeName="Sheet4"/>
  <dimension ref="A1:N51"/>
  <sheetViews>
    <sheetView zoomScale="80" zoomScaleNormal="80" workbookViewId="0">
      <pane ySplit="1" topLeftCell="A2" activePane="bottomLeft" state="frozen"/>
      <selection activeCell="F118" sqref="F118"/>
      <selection pane="bottomLeft" activeCell="E50" sqref="E50"/>
    </sheetView>
  </sheetViews>
  <sheetFormatPr defaultColWidth="8.7265625" defaultRowHeight="14.5" x14ac:dyDescent="0.35"/>
  <cols>
    <col min="1" max="1" width="41.54296875" style="30" customWidth="1"/>
    <col min="2" max="2" width="21.81640625" style="30" customWidth="1"/>
    <col min="3" max="3" width="13.7265625" style="30" customWidth="1"/>
    <col min="4" max="4" width="8.453125" style="30" bestFit="1" customWidth="1"/>
    <col min="5" max="5" width="20.26953125" style="30" customWidth="1"/>
    <col min="6" max="6" width="4.81640625" style="30" customWidth="1"/>
    <col min="7" max="7" width="10.453125" style="30" bestFit="1" customWidth="1"/>
    <col min="8" max="8" width="11.1796875" style="30" customWidth="1"/>
    <col min="9" max="9" width="7.26953125" style="30" customWidth="1"/>
    <col min="10" max="10" width="7" style="30" bestFit="1" customWidth="1"/>
    <col min="11" max="11" width="9.7265625" style="30" bestFit="1" customWidth="1"/>
    <col min="12" max="16384" width="8.7265625" style="30"/>
  </cols>
  <sheetData>
    <row r="1" spans="1:13" x14ac:dyDescent="0.35">
      <c r="A1" s="30" t="s">
        <v>315</v>
      </c>
      <c r="B1" s="30" t="s">
        <v>316</v>
      </c>
      <c r="C1" s="60" t="s">
        <v>317</v>
      </c>
      <c r="D1" s="30" t="s">
        <v>474</v>
      </c>
      <c r="E1" s="30" t="s">
        <v>318</v>
      </c>
      <c r="F1" s="60" t="s">
        <v>319</v>
      </c>
      <c r="G1" s="30" t="s">
        <v>225</v>
      </c>
      <c r="H1" s="30" t="s">
        <v>320</v>
      </c>
      <c r="I1" s="30" t="s">
        <v>321</v>
      </c>
      <c r="J1" s="30" t="s">
        <v>0</v>
      </c>
      <c r="K1" s="30" t="s">
        <v>322</v>
      </c>
      <c r="L1" s="30" t="s">
        <v>323</v>
      </c>
      <c r="M1" s="30" t="s">
        <v>324</v>
      </c>
    </row>
    <row r="2" spans="1:13" x14ac:dyDescent="0.35">
      <c r="A2" s="30" t="s">
        <v>429</v>
      </c>
      <c r="B2" s="30" t="s">
        <v>430</v>
      </c>
      <c r="C2" s="62" t="s">
        <v>331</v>
      </c>
      <c r="E2" s="30" t="s">
        <v>404</v>
      </c>
      <c r="F2" s="30" t="s">
        <v>405</v>
      </c>
      <c r="G2" s="30" t="s">
        <v>406</v>
      </c>
      <c r="H2" s="30">
        <v>0.46</v>
      </c>
      <c r="I2" s="65" t="s">
        <v>328</v>
      </c>
      <c r="J2" s="30">
        <v>2</v>
      </c>
      <c r="L2" s="30" t="s">
        <v>337</v>
      </c>
    </row>
    <row r="3" spans="1:13" x14ac:dyDescent="0.35">
      <c r="A3" s="30" t="s">
        <v>436</v>
      </c>
      <c r="B3" s="30" t="s">
        <v>430</v>
      </c>
      <c r="C3" s="62" t="s">
        <v>331</v>
      </c>
      <c r="E3" s="30" t="s">
        <v>404</v>
      </c>
      <c r="F3" s="30" t="s">
        <v>405</v>
      </c>
      <c r="G3" s="30" t="s">
        <v>406</v>
      </c>
      <c r="H3" s="30">
        <v>0.61</v>
      </c>
      <c r="I3" s="64" t="s">
        <v>328</v>
      </c>
      <c r="J3" s="30">
        <v>2</v>
      </c>
      <c r="L3" s="30" t="s">
        <v>337</v>
      </c>
    </row>
    <row r="4" spans="1:13" x14ac:dyDescent="0.35">
      <c r="A4" s="30" t="s">
        <v>477</v>
      </c>
      <c r="B4" s="30" t="s">
        <v>371</v>
      </c>
      <c r="E4" s="30" t="s">
        <v>374</v>
      </c>
      <c r="F4" s="30" t="s">
        <v>345</v>
      </c>
      <c r="G4" s="30" t="s">
        <v>346</v>
      </c>
      <c r="H4" s="30">
        <v>0.77</v>
      </c>
      <c r="I4" s="30" t="s">
        <v>328</v>
      </c>
      <c r="J4" s="30">
        <v>2</v>
      </c>
      <c r="L4" s="30" t="s">
        <v>337</v>
      </c>
    </row>
    <row r="5" spans="1:13" x14ac:dyDescent="0.35">
      <c r="A5" s="30" t="s">
        <v>370</v>
      </c>
      <c r="B5" s="30" t="s">
        <v>371</v>
      </c>
      <c r="E5" s="30" t="s">
        <v>372</v>
      </c>
      <c r="F5" s="30" t="s">
        <v>345</v>
      </c>
      <c r="G5" s="30" t="s">
        <v>346</v>
      </c>
      <c r="H5" s="30">
        <v>0.77</v>
      </c>
      <c r="I5" s="30" t="s">
        <v>328</v>
      </c>
      <c r="J5" s="30">
        <v>2</v>
      </c>
      <c r="L5" s="30" t="s">
        <v>337</v>
      </c>
    </row>
    <row r="6" spans="1:13" x14ac:dyDescent="0.35">
      <c r="A6" s="30" t="s">
        <v>475</v>
      </c>
      <c r="E6" s="30" t="s">
        <v>333</v>
      </c>
      <c r="F6" s="30" t="s">
        <v>327</v>
      </c>
      <c r="G6" s="30" t="s">
        <v>334</v>
      </c>
      <c r="H6" s="30">
        <v>1.5</v>
      </c>
      <c r="I6" s="30" t="s">
        <v>328</v>
      </c>
      <c r="J6" s="66">
        <v>4</v>
      </c>
      <c r="K6" s="30" t="s">
        <v>360</v>
      </c>
      <c r="L6" s="67" t="s">
        <v>361</v>
      </c>
    </row>
    <row r="7" spans="1:13" x14ac:dyDescent="0.35">
      <c r="A7" s="30" t="s">
        <v>429</v>
      </c>
      <c r="B7" s="30" t="s">
        <v>430</v>
      </c>
      <c r="C7" s="62" t="s">
        <v>331</v>
      </c>
      <c r="E7" s="30" t="s">
        <v>382</v>
      </c>
      <c r="F7" s="30" t="s">
        <v>383</v>
      </c>
      <c r="G7" s="30" t="s">
        <v>384</v>
      </c>
      <c r="H7" s="30">
        <v>1.52</v>
      </c>
      <c r="I7" s="64" t="s">
        <v>328</v>
      </c>
      <c r="J7" s="30">
        <v>2</v>
      </c>
      <c r="L7" s="30" t="s">
        <v>337</v>
      </c>
    </row>
    <row r="8" spans="1:13" x14ac:dyDescent="0.35">
      <c r="A8" s="30" t="s">
        <v>441</v>
      </c>
      <c r="B8" s="30" t="s">
        <v>440</v>
      </c>
      <c r="E8" s="30" t="s">
        <v>352</v>
      </c>
      <c r="F8" s="30" t="s">
        <v>443</v>
      </c>
      <c r="G8" s="61" t="s">
        <v>444</v>
      </c>
      <c r="H8" s="30">
        <v>1.57</v>
      </c>
      <c r="I8" s="30" t="s">
        <v>328</v>
      </c>
      <c r="J8" s="30">
        <v>2</v>
      </c>
    </row>
    <row r="9" spans="1:13" x14ac:dyDescent="0.35">
      <c r="A9" s="30" t="s">
        <v>477</v>
      </c>
      <c r="B9" s="30" t="s">
        <v>371</v>
      </c>
      <c r="E9" s="30" t="s">
        <v>348</v>
      </c>
      <c r="F9" s="30" t="s">
        <v>349</v>
      </c>
      <c r="G9" s="30" t="s">
        <v>350</v>
      </c>
      <c r="H9" s="30">
        <v>1.94</v>
      </c>
      <c r="I9" s="30" t="s">
        <v>328</v>
      </c>
      <c r="J9" s="30">
        <v>2</v>
      </c>
      <c r="L9" s="30" t="s">
        <v>337</v>
      </c>
    </row>
    <row r="10" spans="1:13" x14ac:dyDescent="0.35">
      <c r="A10" s="30" t="s">
        <v>370</v>
      </c>
      <c r="B10" s="30" t="s">
        <v>371</v>
      </c>
      <c r="E10" s="30" t="s">
        <v>348</v>
      </c>
      <c r="F10" s="30" t="s">
        <v>349</v>
      </c>
      <c r="G10" s="30" t="s">
        <v>350</v>
      </c>
      <c r="H10" s="30">
        <v>1.94</v>
      </c>
      <c r="I10" s="30" t="s">
        <v>328</v>
      </c>
      <c r="J10" s="30">
        <v>2</v>
      </c>
      <c r="L10" s="30" t="s">
        <v>337</v>
      </c>
    </row>
    <row r="11" spans="1:13" x14ac:dyDescent="0.35">
      <c r="A11" s="30" t="s">
        <v>437</v>
      </c>
      <c r="B11" s="30" t="s">
        <v>338</v>
      </c>
      <c r="E11" s="30" t="s">
        <v>404</v>
      </c>
      <c r="F11" s="30" t="s">
        <v>405</v>
      </c>
      <c r="G11" s="30" t="s">
        <v>406</v>
      </c>
      <c r="H11" s="30">
        <v>1.96</v>
      </c>
      <c r="I11" s="30" t="s">
        <v>328</v>
      </c>
      <c r="J11" s="30">
        <v>2</v>
      </c>
      <c r="L11" s="30" t="s">
        <v>337</v>
      </c>
    </row>
    <row r="12" spans="1:13" x14ac:dyDescent="0.35">
      <c r="A12" s="30" t="s">
        <v>375</v>
      </c>
      <c r="B12" s="30" t="s">
        <v>371</v>
      </c>
      <c r="E12" s="30" t="s">
        <v>376</v>
      </c>
      <c r="F12" s="30" t="s">
        <v>377</v>
      </c>
      <c r="G12" s="30" t="s">
        <v>378</v>
      </c>
      <c r="H12" s="30">
        <v>2</v>
      </c>
      <c r="I12" s="30" t="s">
        <v>328</v>
      </c>
      <c r="J12" s="66">
        <v>3</v>
      </c>
      <c r="L12" s="66" t="s">
        <v>337</v>
      </c>
    </row>
    <row r="13" spans="1:13" x14ac:dyDescent="0.35">
      <c r="A13" s="62" t="s">
        <v>478</v>
      </c>
      <c r="E13" s="30" t="s">
        <v>333</v>
      </c>
      <c r="F13" s="30" t="s">
        <v>327</v>
      </c>
      <c r="G13" s="30" t="s">
        <v>334</v>
      </c>
      <c r="H13" s="30">
        <v>2.2000000000000002</v>
      </c>
      <c r="I13" s="30" t="s">
        <v>328</v>
      </c>
      <c r="J13" s="66">
        <v>4</v>
      </c>
      <c r="K13" s="30" t="s">
        <v>360</v>
      </c>
      <c r="L13" s="67" t="s">
        <v>361</v>
      </c>
    </row>
    <row r="14" spans="1:13" x14ac:dyDescent="0.35">
      <c r="A14" s="30" t="s">
        <v>431</v>
      </c>
      <c r="B14" s="30" t="s">
        <v>338</v>
      </c>
      <c r="E14" s="30" t="s">
        <v>382</v>
      </c>
      <c r="F14" s="30" t="s">
        <v>383</v>
      </c>
      <c r="G14" s="30" t="s">
        <v>384</v>
      </c>
      <c r="H14" s="30">
        <v>2.31</v>
      </c>
      <c r="I14" s="30" t="s">
        <v>328</v>
      </c>
      <c r="J14" s="30">
        <v>2</v>
      </c>
      <c r="L14" s="30" t="s">
        <v>337</v>
      </c>
    </row>
    <row r="15" spans="1:13" x14ac:dyDescent="0.35">
      <c r="A15" s="30" t="s">
        <v>454</v>
      </c>
      <c r="B15" s="30" t="s">
        <v>412</v>
      </c>
      <c r="E15" s="30" t="s">
        <v>389</v>
      </c>
      <c r="F15" s="30" t="s">
        <v>390</v>
      </c>
      <c r="G15" s="30" t="s">
        <v>391</v>
      </c>
      <c r="H15" s="30">
        <v>2.42</v>
      </c>
      <c r="I15" s="30" t="s">
        <v>328</v>
      </c>
      <c r="J15" s="30">
        <v>2</v>
      </c>
    </row>
    <row r="16" spans="1:13" x14ac:dyDescent="0.35">
      <c r="A16" s="62" t="s">
        <v>476</v>
      </c>
      <c r="E16" s="30" t="s">
        <v>333</v>
      </c>
      <c r="F16" s="30" t="s">
        <v>327</v>
      </c>
      <c r="G16" s="30" t="s">
        <v>334</v>
      </c>
      <c r="H16" s="30">
        <v>2.5</v>
      </c>
      <c r="I16" s="30" t="s">
        <v>328</v>
      </c>
      <c r="J16" s="66">
        <v>4</v>
      </c>
      <c r="K16" s="30" t="s">
        <v>360</v>
      </c>
      <c r="L16" s="67" t="s">
        <v>361</v>
      </c>
    </row>
    <row r="17" spans="1:14" x14ac:dyDescent="0.35">
      <c r="A17" s="30" t="s">
        <v>375</v>
      </c>
      <c r="B17" s="30" t="s">
        <v>371</v>
      </c>
      <c r="E17" s="30" t="s">
        <v>376</v>
      </c>
      <c r="F17" s="30" t="s">
        <v>377</v>
      </c>
      <c r="G17" s="30" t="s">
        <v>378</v>
      </c>
      <c r="H17" s="30">
        <v>2.9</v>
      </c>
      <c r="I17" s="30" t="s">
        <v>328</v>
      </c>
      <c r="J17" s="66">
        <v>4</v>
      </c>
      <c r="K17" s="30" t="s">
        <v>360</v>
      </c>
      <c r="L17" s="66" t="s">
        <v>337</v>
      </c>
    </row>
    <row r="18" spans="1:14" x14ac:dyDescent="0.35">
      <c r="A18" s="30" t="s">
        <v>375</v>
      </c>
      <c r="E18" s="30" t="s">
        <v>333</v>
      </c>
      <c r="F18" s="30" t="s">
        <v>327</v>
      </c>
      <c r="G18" s="30" t="s">
        <v>334</v>
      </c>
      <c r="H18" s="30">
        <v>3.6</v>
      </c>
      <c r="I18" s="30" t="s">
        <v>328</v>
      </c>
      <c r="J18" s="66">
        <v>3</v>
      </c>
      <c r="L18" s="66" t="s">
        <v>337</v>
      </c>
    </row>
    <row r="19" spans="1:14" x14ac:dyDescent="0.35">
      <c r="A19" s="62" t="s">
        <v>394</v>
      </c>
      <c r="E19" s="30" t="s">
        <v>376</v>
      </c>
      <c r="F19" s="30" t="s">
        <v>377</v>
      </c>
      <c r="G19" s="30" t="s">
        <v>378</v>
      </c>
      <c r="H19" s="30">
        <v>4.7</v>
      </c>
      <c r="I19" s="30" t="s">
        <v>328</v>
      </c>
      <c r="J19" s="66">
        <v>4</v>
      </c>
      <c r="K19" s="30" t="s">
        <v>360</v>
      </c>
      <c r="L19" s="66" t="s">
        <v>337</v>
      </c>
    </row>
    <row r="20" spans="1:14" x14ac:dyDescent="0.35">
      <c r="A20" s="30" t="s">
        <v>1057</v>
      </c>
      <c r="B20" s="30" t="s">
        <v>1056</v>
      </c>
      <c r="E20" s="30" t="s">
        <v>455</v>
      </c>
      <c r="F20" s="30" t="s">
        <v>327</v>
      </c>
      <c r="G20" s="30" t="s">
        <v>456</v>
      </c>
      <c r="H20" s="30">
        <v>4.71</v>
      </c>
      <c r="I20" s="30" t="s">
        <v>328</v>
      </c>
      <c r="J20" s="30">
        <v>1</v>
      </c>
    </row>
    <row r="21" spans="1:14" x14ac:dyDescent="0.35">
      <c r="A21" s="30" t="s">
        <v>1057</v>
      </c>
      <c r="B21" s="30" t="s">
        <v>1056</v>
      </c>
      <c r="E21" s="30" t="s">
        <v>455</v>
      </c>
      <c r="F21" s="30" t="s">
        <v>327</v>
      </c>
      <c r="G21" s="30" t="s">
        <v>456</v>
      </c>
      <c r="H21" s="30">
        <v>5.4</v>
      </c>
      <c r="I21" s="30" t="s">
        <v>328</v>
      </c>
      <c r="J21" s="30">
        <v>1</v>
      </c>
    </row>
    <row r="22" spans="1:14" x14ac:dyDescent="0.35">
      <c r="A22" s="30" t="s">
        <v>375</v>
      </c>
      <c r="E22" s="30" t="s">
        <v>376</v>
      </c>
      <c r="F22" s="30" t="s">
        <v>377</v>
      </c>
      <c r="G22" s="30" t="s">
        <v>378</v>
      </c>
      <c r="H22" s="30">
        <v>5.6</v>
      </c>
      <c r="I22" s="30" t="s">
        <v>328</v>
      </c>
      <c r="J22" s="66">
        <v>3</v>
      </c>
      <c r="L22" s="66" t="s">
        <v>337</v>
      </c>
    </row>
    <row r="23" spans="1:14" x14ac:dyDescent="0.35">
      <c r="A23" s="30" t="s">
        <v>476</v>
      </c>
      <c r="E23" s="30" t="s">
        <v>376</v>
      </c>
      <c r="F23" s="30" t="s">
        <v>377</v>
      </c>
      <c r="G23" s="30" t="s">
        <v>378</v>
      </c>
      <c r="H23" s="30">
        <v>5.8</v>
      </c>
      <c r="I23" s="30" t="s">
        <v>328</v>
      </c>
      <c r="J23" s="66">
        <v>4</v>
      </c>
      <c r="K23" s="30" t="s">
        <v>360</v>
      </c>
      <c r="L23" s="67" t="s">
        <v>361</v>
      </c>
    </row>
    <row r="24" spans="1:14" x14ac:dyDescent="0.35">
      <c r="A24" s="30" t="s">
        <v>454</v>
      </c>
      <c r="B24" s="30" t="s">
        <v>412</v>
      </c>
      <c r="E24" s="30" t="s">
        <v>455</v>
      </c>
      <c r="F24" s="30" t="s">
        <v>327</v>
      </c>
      <c r="G24" s="30" t="s">
        <v>456</v>
      </c>
      <c r="H24" s="30">
        <v>6.32</v>
      </c>
      <c r="I24" s="30" t="s">
        <v>328</v>
      </c>
      <c r="J24" s="30">
        <v>2</v>
      </c>
    </row>
    <row r="25" spans="1:14" x14ac:dyDescent="0.35">
      <c r="A25" s="30" t="s">
        <v>413</v>
      </c>
      <c r="B25" s="30" t="s">
        <v>335</v>
      </c>
      <c r="E25" s="30" t="s">
        <v>376</v>
      </c>
      <c r="F25" s="30" t="s">
        <v>377</v>
      </c>
      <c r="G25" s="30" t="s">
        <v>378</v>
      </c>
      <c r="H25" s="30">
        <v>6.8</v>
      </c>
      <c r="I25" s="30" t="s">
        <v>328</v>
      </c>
      <c r="J25" s="30">
        <v>4</v>
      </c>
      <c r="K25" s="30" t="s">
        <v>360</v>
      </c>
      <c r="L25" s="30" t="s">
        <v>361</v>
      </c>
    </row>
    <row r="26" spans="1:14" x14ac:dyDescent="0.35">
      <c r="A26" s="30" t="s">
        <v>358</v>
      </c>
      <c r="B26" s="30" t="s">
        <v>359</v>
      </c>
      <c r="C26" s="62"/>
      <c r="E26" s="30" t="s">
        <v>333</v>
      </c>
      <c r="F26" s="30" t="s">
        <v>327</v>
      </c>
      <c r="G26" s="30" t="s">
        <v>334</v>
      </c>
      <c r="H26" s="30">
        <v>7</v>
      </c>
      <c r="I26" s="68" t="s">
        <v>328</v>
      </c>
      <c r="J26" s="30">
        <v>4</v>
      </c>
      <c r="K26" s="30" t="s">
        <v>360</v>
      </c>
      <c r="L26" s="30" t="s">
        <v>361</v>
      </c>
    </row>
    <row r="27" spans="1:14" x14ac:dyDescent="0.35">
      <c r="A27" s="62" t="s">
        <v>375</v>
      </c>
      <c r="E27" s="30" t="s">
        <v>333</v>
      </c>
      <c r="F27" s="30" t="s">
        <v>327</v>
      </c>
      <c r="G27" s="30" t="s">
        <v>334</v>
      </c>
      <c r="H27" s="30">
        <v>8.9</v>
      </c>
      <c r="I27" s="30" t="s">
        <v>328</v>
      </c>
      <c r="J27" s="66">
        <v>4</v>
      </c>
      <c r="K27" s="30" t="s">
        <v>360</v>
      </c>
      <c r="L27" s="66" t="s">
        <v>337</v>
      </c>
    </row>
    <row r="28" spans="1:14" x14ac:dyDescent="0.35">
      <c r="A28" s="30" t="s">
        <v>429</v>
      </c>
      <c r="B28" s="30" t="s">
        <v>430</v>
      </c>
      <c r="C28" s="62" t="s">
        <v>331</v>
      </c>
      <c r="E28" s="30" t="s">
        <v>333</v>
      </c>
      <c r="F28" s="30" t="s">
        <v>327</v>
      </c>
      <c r="G28" s="30" t="s">
        <v>334</v>
      </c>
      <c r="H28" s="30">
        <v>9.1</v>
      </c>
      <c r="I28" s="65" t="s">
        <v>328</v>
      </c>
      <c r="J28" s="30">
        <v>2</v>
      </c>
      <c r="L28" s="30" t="s">
        <v>337</v>
      </c>
    </row>
    <row r="29" spans="1:14" x14ac:dyDescent="0.35">
      <c r="A29" s="30" t="s">
        <v>431</v>
      </c>
      <c r="B29" s="30" t="s">
        <v>338</v>
      </c>
      <c r="E29" s="30" t="s">
        <v>342</v>
      </c>
      <c r="F29" s="30" t="s">
        <v>327</v>
      </c>
      <c r="H29" s="30">
        <v>9.7799999999999994</v>
      </c>
      <c r="I29" s="30" t="s">
        <v>328</v>
      </c>
      <c r="J29" s="30">
        <v>2</v>
      </c>
      <c r="L29" s="30" t="s">
        <v>337</v>
      </c>
      <c r="N29" s="69"/>
    </row>
    <row r="30" spans="1:14" x14ac:dyDescent="0.35">
      <c r="A30" s="30" t="s">
        <v>441</v>
      </c>
      <c r="B30" s="30" t="s">
        <v>440</v>
      </c>
      <c r="E30" s="30" t="s">
        <v>342</v>
      </c>
      <c r="F30" s="30" t="s">
        <v>327</v>
      </c>
      <c r="H30" s="30">
        <v>12.25</v>
      </c>
      <c r="I30" s="30" t="s">
        <v>328</v>
      </c>
      <c r="J30" s="30">
        <v>2</v>
      </c>
    </row>
    <row r="31" spans="1:14" x14ac:dyDescent="0.35">
      <c r="A31" s="30" t="s">
        <v>375</v>
      </c>
      <c r="E31" s="30" t="s">
        <v>333</v>
      </c>
      <c r="F31" s="30" t="s">
        <v>327</v>
      </c>
      <c r="G31" s="30" t="s">
        <v>334</v>
      </c>
      <c r="H31" s="30">
        <v>13</v>
      </c>
      <c r="I31" s="30" t="s">
        <v>328</v>
      </c>
      <c r="J31" s="66">
        <v>3</v>
      </c>
      <c r="L31" s="66" t="s">
        <v>337</v>
      </c>
    </row>
    <row r="32" spans="1:14" x14ac:dyDescent="0.35">
      <c r="A32" s="30" t="s">
        <v>477</v>
      </c>
      <c r="B32" s="30" t="s">
        <v>371</v>
      </c>
      <c r="E32" s="30" t="s">
        <v>333</v>
      </c>
      <c r="F32" s="30" t="s">
        <v>327</v>
      </c>
      <c r="G32" s="30" t="s">
        <v>334</v>
      </c>
      <c r="H32" s="30">
        <v>13.73</v>
      </c>
      <c r="I32" s="30" t="s">
        <v>328</v>
      </c>
      <c r="J32" s="30">
        <v>2</v>
      </c>
      <c r="L32" s="30" t="s">
        <v>337</v>
      </c>
    </row>
    <row r="33" spans="1:13" x14ac:dyDescent="0.35">
      <c r="A33" s="30" t="s">
        <v>370</v>
      </c>
      <c r="B33" s="30" t="s">
        <v>371</v>
      </c>
      <c r="E33" s="30" t="s">
        <v>342</v>
      </c>
      <c r="F33" s="30" t="s">
        <v>327</v>
      </c>
      <c r="H33" s="30">
        <v>13.73</v>
      </c>
      <c r="I33" s="30" t="s">
        <v>328</v>
      </c>
      <c r="J33" s="30">
        <v>2</v>
      </c>
      <c r="L33" s="30" t="s">
        <v>337</v>
      </c>
    </row>
    <row r="34" spans="1:13" x14ac:dyDescent="0.35">
      <c r="A34" s="30" t="s">
        <v>394</v>
      </c>
      <c r="E34" s="30" t="s">
        <v>333</v>
      </c>
      <c r="F34" s="30" t="s">
        <v>327</v>
      </c>
      <c r="G34" s="30" t="s">
        <v>334</v>
      </c>
      <c r="H34" s="30">
        <v>14.6</v>
      </c>
      <c r="I34" s="30" t="s">
        <v>328</v>
      </c>
      <c r="J34" s="66">
        <v>4</v>
      </c>
      <c r="K34" s="30" t="s">
        <v>360</v>
      </c>
      <c r="L34" s="66" t="s">
        <v>337</v>
      </c>
    </row>
    <row r="35" spans="1:13" x14ac:dyDescent="0.35">
      <c r="A35" s="30" t="s">
        <v>1057</v>
      </c>
      <c r="B35" s="30" t="s">
        <v>1056</v>
      </c>
      <c r="E35" s="30" t="s">
        <v>326</v>
      </c>
      <c r="F35" s="30" t="s">
        <v>327</v>
      </c>
      <c r="H35" s="30">
        <v>15.3</v>
      </c>
      <c r="I35" s="30" t="s">
        <v>328</v>
      </c>
      <c r="J35" s="30">
        <v>1</v>
      </c>
    </row>
    <row r="36" spans="1:13" x14ac:dyDescent="0.35">
      <c r="A36" s="30" t="s">
        <v>435</v>
      </c>
      <c r="E36" s="30" t="s">
        <v>333</v>
      </c>
      <c r="F36" s="30" t="s">
        <v>327</v>
      </c>
      <c r="G36" s="30" t="s">
        <v>334</v>
      </c>
      <c r="H36" s="30">
        <v>18.23</v>
      </c>
      <c r="I36" s="30" t="s">
        <v>328</v>
      </c>
      <c r="J36" s="66">
        <v>2</v>
      </c>
      <c r="L36" s="66" t="s">
        <v>337</v>
      </c>
    </row>
    <row r="37" spans="1:13" x14ac:dyDescent="0.35">
      <c r="A37" s="30" t="s">
        <v>413</v>
      </c>
      <c r="B37" s="30" t="s">
        <v>335</v>
      </c>
      <c r="E37" s="30" t="s">
        <v>333</v>
      </c>
      <c r="F37" s="30" t="s">
        <v>327</v>
      </c>
      <c r="G37" s="30" t="s">
        <v>334</v>
      </c>
      <c r="H37" s="30">
        <v>18.399999999999999</v>
      </c>
      <c r="I37" s="30" t="s">
        <v>328</v>
      </c>
      <c r="J37" s="30">
        <v>4</v>
      </c>
      <c r="K37" s="30" t="s">
        <v>360</v>
      </c>
      <c r="L37" s="30" t="s">
        <v>361</v>
      </c>
    </row>
    <row r="38" spans="1:13" x14ac:dyDescent="0.35">
      <c r="A38" s="30" t="s">
        <v>436</v>
      </c>
      <c r="B38" s="30" t="s">
        <v>430</v>
      </c>
      <c r="C38" s="30" t="s">
        <v>331</v>
      </c>
      <c r="E38" s="30" t="s">
        <v>333</v>
      </c>
      <c r="F38" s="30" t="s">
        <v>327</v>
      </c>
      <c r="G38" s="30" t="s">
        <v>334</v>
      </c>
      <c r="H38" s="30">
        <v>18.48</v>
      </c>
      <c r="I38" s="30" t="s">
        <v>328</v>
      </c>
      <c r="J38" s="30">
        <v>2</v>
      </c>
      <c r="L38" s="30" t="s">
        <v>337</v>
      </c>
    </row>
    <row r="39" spans="1:13" x14ac:dyDescent="0.35">
      <c r="A39" s="30" t="s">
        <v>1057</v>
      </c>
      <c r="B39" s="30" t="s">
        <v>1056</v>
      </c>
      <c r="C39" s="62" t="s">
        <v>331</v>
      </c>
      <c r="E39" s="30" t="s">
        <v>333</v>
      </c>
      <c r="F39" s="30" t="s">
        <v>327</v>
      </c>
      <c r="G39" s="30" t="s">
        <v>334</v>
      </c>
      <c r="H39" s="30">
        <v>20.2</v>
      </c>
      <c r="I39" s="70" t="s">
        <v>328</v>
      </c>
      <c r="J39" s="30">
        <v>1</v>
      </c>
      <c r="K39" s="30" t="s">
        <v>336</v>
      </c>
      <c r="L39" s="30" t="s">
        <v>337</v>
      </c>
    </row>
    <row r="40" spans="1:13" x14ac:dyDescent="0.35">
      <c r="A40" s="30" t="s">
        <v>1057</v>
      </c>
      <c r="B40" s="30" t="s">
        <v>1056</v>
      </c>
      <c r="C40" s="62" t="s">
        <v>331</v>
      </c>
      <c r="E40" s="30" t="s">
        <v>333</v>
      </c>
      <c r="F40" s="30" t="s">
        <v>327</v>
      </c>
      <c r="G40" s="30" t="s">
        <v>334</v>
      </c>
      <c r="H40" s="30">
        <v>20.399999999999999</v>
      </c>
      <c r="I40" s="68" t="s">
        <v>328</v>
      </c>
      <c r="J40" s="30">
        <v>1</v>
      </c>
      <c r="K40" s="30" t="s">
        <v>336</v>
      </c>
      <c r="L40" s="30" t="s">
        <v>337</v>
      </c>
    </row>
    <row r="41" spans="1:13" x14ac:dyDescent="0.35">
      <c r="A41" s="30" t="s">
        <v>437</v>
      </c>
      <c r="B41" s="30" t="s">
        <v>338</v>
      </c>
      <c r="E41" s="30" t="s">
        <v>342</v>
      </c>
      <c r="F41" s="30" t="s">
        <v>327</v>
      </c>
      <c r="H41" s="30">
        <v>22.6</v>
      </c>
      <c r="I41" s="30" t="s">
        <v>328</v>
      </c>
      <c r="J41" s="30">
        <v>2</v>
      </c>
      <c r="L41" s="30" t="s">
        <v>337</v>
      </c>
    </row>
    <row r="42" spans="1:13" x14ac:dyDescent="0.35">
      <c r="A42" s="30" t="s">
        <v>1057</v>
      </c>
      <c r="B42" s="30" t="s">
        <v>1056</v>
      </c>
      <c r="E42" s="30" t="s">
        <v>445</v>
      </c>
      <c r="F42" s="30" t="s">
        <v>327</v>
      </c>
      <c r="H42" s="30">
        <v>23.9</v>
      </c>
      <c r="I42" s="30" t="s">
        <v>328</v>
      </c>
      <c r="J42" s="30">
        <v>1</v>
      </c>
      <c r="L42" s="30" t="s">
        <v>337</v>
      </c>
    </row>
    <row r="43" spans="1:13" x14ac:dyDescent="0.35">
      <c r="A43" s="30" t="s">
        <v>375</v>
      </c>
      <c r="E43" s="30" t="s">
        <v>333</v>
      </c>
      <c r="F43" s="30" t="s">
        <v>327</v>
      </c>
      <c r="G43" s="30" t="s">
        <v>334</v>
      </c>
      <c r="H43" s="30">
        <v>28.26</v>
      </c>
      <c r="I43" s="30" t="s">
        <v>328</v>
      </c>
      <c r="J43" s="66">
        <v>2</v>
      </c>
      <c r="L43" s="66" t="s">
        <v>337</v>
      </c>
    </row>
    <row r="44" spans="1:13" x14ac:dyDescent="0.35">
      <c r="A44" s="30" t="s">
        <v>1057</v>
      </c>
      <c r="B44" s="30" t="s">
        <v>1056</v>
      </c>
      <c r="E44" s="30" t="s">
        <v>326</v>
      </c>
      <c r="F44" s="30" t="s">
        <v>327</v>
      </c>
      <c r="H44" s="30">
        <v>32</v>
      </c>
      <c r="I44" s="30" t="s">
        <v>328</v>
      </c>
      <c r="J44" s="30">
        <v>1</v>
      </c>
    </row>
    <row r="45" spans="1:13" x14ac:dyDescent="0.35">
      <c r="A45" s="30" t="s">
        <v>1057</v>
      </c>
      <c r="B45" s="30" t="s">
        <v>1056</v>
      </c>
      <c r="E45" s="30" t="s">
        <v>326</v>
      </c>
      <c r="F45" s="30" t="s">
        <v>327</v>
      </c>
      <c r="H45" s="30">
        <v>59.3</v>
      </c>
      <c r="I45" s="30" t="s">
        <v>328</v>
      </c>
      <c r="J45" s="30">
        <v>1</v>
      </c>
      <c r="M45" s="30" t="s">
        <v>353</v>
      </c>
    </row>
    <row r="47" spans="1:13" x14ac:dyDescent="0.35">
      <c r="G47" s="30" t="s">
        <v>470</v>
      </c>
      <c r="H47" s="30">
        <f>SUBTOTAL(2,H2:H45)</f>
        <v>44</v>
      </c>
    </row>
    <row r="48" spans="1:13" x14ac:dyDescent="0.35">
      <c r="G48" s="30" t="s">
        <v>471</v>
      </c>
      <c r="H48" s="30">
        <f>SUBTOTAL(1,H2:H45)</f>
        <v>10.214999999999998</v>
      </c>
    </row>
    <row r="49" spans="7:8" x14ac:dyDescent="0.35">
      <c r="G49" s="30" t="s">
        <v>73</v>
      </c>
      <c r="H49" s="30">
        <f>SUBTOTAL(107,H2:H45)</f>
        <v>11.215537706526231</v>
      </c>
    </row>
    <row r="50" spans="7:8" x14ac:dyDescent="0.35">
      <c r="G50" s="30" t="s">
        <v>472</v>
      </c>
      <c r="H50" s="30">
        <f>H48-CONFIDENCE(0.05,H49,H47)</f>
        <v>6.9010812781769557</v>
      </c>
    </row>
    <row r="51" spans="7:8" x14ac:dyDescent="0.35">
      <c r="G51" s="30" t="s">
        <v>473</v>
      </c>
      <c r="H51" s="30">
        <f>H48+CONFIDENCE(0.05,H49,H47)</f>
        <v>13.52891872182304</v>
      </c>
    </row>
  </sheetData>
  <autoFilter ref="A1:M45"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D2978-7215-4D46-9F52-D122D7D0133A}">
  <sheetPr codeName="Sheet5"/>
  <dimension ref="A1:N17"/>
  <sheetViews>
    <sheetView zoomScale="80" zoomScaleNormal="80" workbookViewId="0">
      <pane ySplit="1" topLeftCell="A2" activePane="bottomLeft" state="frozen"/>
      <selection activeCell="F118" sqref="F118"/>
      <selection pane="bottomLeft" activeCell="B20" sqref="B20"/>
    </sheetView>
  </sheetViews>
  <sheetFormatPr defaultColWidth="8.7265625" defaultRowHeight="14.5" x14ac:dyDescent="0.35"/>
  <cols>
    <col min="1" max="1" width="30.54296875" style="30" bestFit="1" customWidth="1"/>
    <col min="2" max="2" width="23.7265625" style="30" bestFit="1" customWidth="1"/>
    <col min="3" max="3" width="16.1796875" style="30" customWidth="1"/>
    <col min="4" max="4" width="11.26953125" style="30" bestFit="1" customWidth="1"/>
    <col min="5" max="5" width="22.453125" style="30" customWidth="1"/>
    <col min="6" max="6" width="5.54296875" style="30" customWidth="1"/>
    <col min="7" max="7" width="10.453125" style="30" bestFit="1" customWidth="1"/>
    <col min="8" max="8" width="19.81640625" style="30" bestFit="1" customWidth="1"/>
    <col min="9" max="9" width="18.54296875" style="30" bestFit="1" customWidth="1"/>
    <col min="10" max="10" width="9.7265625" style="30" bestFit="1" customWidth="1"/>
    <col min="11" max="11" width="8.7265625" style="72"/>
    <col min="12" max="16384" width="8.7265625" style="30"/>
  </cols>
  <sheetData>
    <row r="1" spans="1:14" x14ac:dyDescent="0.35">
      <c r="A1" s="30" t="s">
        <v>315</v>
      </c>
      <c r="B1" s="30" t="s">
        <v>316</v>
      </c>
      <c r="C1" s="60" t="s">
        <v>317</v>
      </c>
      <c r="D1" s="30" t="s">
        <v>474</v>
      </c>
      <c r="E1" s="30" t="s">
        <v>318</v>
      </c>
      <c r="F1" s="60" t="s">
        <v>319</v>
      </c>
      <c r="G1" s="30" t="s">
        <v>225</v>
      </c>
      <c r="H1" s="30" t="s">
        <v>320</v>
      </c>
      <c r="I1" s="30" t="s">
        <v>321</v>
      </c>
      <c r="J1" s="30" t="s">
        <v>0</v>
      </c>
      <c r="K1" s="30" t="s">
        <v>324</v>
      </c>
      <c r="L1" s="30" t="s">
        <v>323</v>
      </c>
    </row>
    <row r="2" spans="1:14" x14ac:dyDescent="0.35">
      <c r="A2" s="62" t="s">
        <v>1057</v>
      </c>
      <c r="B2" s="30" t="s">
        <v>1056</v>
      </c>
      <c r="E2" s="30" t="s">
        <v>333</v>
      </c>
      <c r="F2" s="30" t="s">
        <v>327</v>
      </c>
      <c r="G2" s="30" t="s">
        <v>334</v>
      </c>
      <c r="H2" s="30">
        <v>20.399999999999999</v>
      </c>
      <c r="I2" s="30" t="s">
        <v>328</v>
      </c>
      <c r="J2" s="30">
        <v>1</v>
      </c>
      <c r="K2" s="70" t="s">
        <v>336</v>
      </c>
      <c r="L2" s="30" t="s">
        <v>337</v>
      </c>
      <c r="N2" s="30" t="s">
        <v>479</v>
      </c>
    </row>
    <row r="3" spans="1:14" x14ac:dyDescent="0.35">
      <c r="A3" s="62" t="s">
        <v>1057</v>
      </c>
      <c r="B3" s="30" t="s">
        <v>1056</v>
      </c>
      <c r="E3" s="30" t="s">
        <v>333</v>
      </c>
      <c r="F3" s="30" t="s">
        <v>327</v>
      </c>
      <c r="G3" s="30" t="s">
        <v>334</v>
      </c>
      <c r="H3" s="30">
        <v>20.2</v>
      </c>
      <c r="I3" s="30" t="s">
        <v>328</v>
      </c>
      <c r="J3" s="30">
        <v>1</v>
      </c>
      <c r="K3" s="70" t="s">
        <v>336</v>
      </c>
      <c r="L3" s="30" t="s">
        <v>337</v>
      </c>
      <c r="N3" s="30" t="s">
        <v>479</v>
      </c>
    </row>
    <row r="4" spans="1:14" x14ac:dyDescent="0.35">
      <c r="A4" s="62" t="s">
        <v>358</v>
      </c>
      <c r="B4" s="30" t="s">
        <v>359</v>
      </c>
      <c r="E4" s="30" t="s">
        <v>333</v>
      </c>
      <c r="F4" s="30" t="s">
        <v>327</v>
      </c>
      <c r="G4" s="30" t="s">
        <v>334</v>
      </c>
      <c r="H4" s="30">
        <v>7</v>
      </c>
      <c r="I4" s="30" t="s">
        <v>328</v>
      </c>
      <c r="J4" s="30">
        <v>4</v>
      </c>
      <c r="K4" s="70" t="s">
        <v>360</v>
      </c>
      <c r="L4" s="30" t="s">
        <v>361</v>
      </c>
      <c r="N4" s="30" t="s">
        <v>479</v>
      </c>
    </row>
    <row r="5" spans="1:14" x14ac:dyDescent="0.35">
      <c r="A5" s="62" t="s">
        <v>413</v>
      </c>
      <c r="B5" s="30" t="s">
        <v>335</v>
      </c>
      <c r="E5" s="30" t="s">
        <v>333</v>
      </c>
      <c r="F5" s="30" t="s">
        <v>327</v>
      </c>
      <c r="G5" s="30" t="s">
        <v>334</v>
      </c>
      <c r="H5" s="30">
        <v>18.399999999999999</v>
      </c>
      <c r="I5" s="30" t="s">
        <v>328</v>
      </c>
      <c r="J5" s="30">
        <v>4</v>
      </c>
      <c r="K5" s="63" t="s">
        <v>360</v>
      </c>
      <c r="L5" s="30" t="s">
        <v>361</v>
      </c>
      <c r="N5" s="30" t="s">
        <v>479</v>
      </c>
    </row>
    <row r="6" spans="1:14" x14ac:dyDescent="0.35">
      <c r="A6" s="62" t="s">
        <v>413</v>
      </c>
      <c r="B6" s="30" t="s">
        <v>335</v>
      </c>
      <c r="E6" s="30" t="s">
        <v>376</v>
      </c>
      <c r="F6" s="30" t="s">
        <v>377</v>
      </c>
      <c r="G6" s="30" t="s">
        <v>378</v>
      </c>
      <c r="H6" s="30">
        <v>6.8</v>
      </c>
      <c r="I6" s="30" t="s">
        <v>328</v>
      </c>
      <c r="J6" s="30">
        <v>4</v>
      </c>
      <c r="K6" s="70" t="s">
        <v>360</v>
      </c>
      <c r="L6" s="30" t="s">
        <v>361</v>
      </c>
      <c r="N6" s="30" t="s">
        <v>479</v>
      </c>
    </row>
    <row r="7" spans="1:14" x14ac:dyDescent="0.35">
      <c r="A7" s="30" t="s">
        <v>429</v>
      </c>
      <c r="B7" s="30" t="s">
        <v>430</v>
      </c>
      <c r="E7" s="30" t="s">
        <v>404</v>
      </c>
      <c r="F7" s="30" t="s">
        <v>405</v>
      </c>
      <c r="G7" s="30" t="s">
        <v>406</v>
      </c>
      <c r="H7" s="30">
        <v>0.46</v>
      </c>
      <c r="I7" s="71" t="s">
        <v>328</v>
      </c>
      <c r="J7" s="30">
        <v>2</v>
      </c>
      <c r="L7" s="30" t="s">
        <v>337</v>
      </c>
      <c r="N7" s="30" t="s">
        <v>479</v>
      </c>
    </row>
    <row r="8" spans="1:14" x14ac:dyDescent="0.35">
      <c r="A8" s="30" t="s">
        <v>429</v>
      </c>
      <c r="B8" s="30" t="s">
        <v>430</v>
      </c>
      <c r="E8" s="30" t="s">
        <v>333</v>
      </c>
      <c r="F8" s="30" t="s">
        <v>327</v>
      </c>
      <c r="G8" s="30" t="s">
        <v>334</v>
      </c>
      <c r="H8" s="30">
        <v>9.1</v>
      </c>
      <c r="I8" s="71" t="s">
        <v>328</v>
      </c>
      <c r="J8" s="30">
        <v>2</v>
      </c>
      <c r="L8" s="30" t="s">
        <v>337</v>
      </c>
      <c r="N8" s="30" t="s">
        <v>479</v>
      </c>
    </row>
    <row r="9" spans="1:14" x14ac:dyDescent="0.35">
      <c r="A9" s="30" t="s">
        <v>429</v>
      </c>
      <c r="B9" s="30" t="s">
        <v>430</v>
      </c>
      <c r="E9" s="30" t="s">
        <v>382</v>
      </c>
      <c r="F9" s="30" t="s">
        <v>383</v>
      </c>
      <c r="G9" s="30" t="s">
        <v>384</v>
      </c>
      <c r="H9" s="30">
        <v>1.52</v>
      </c>
      <c r="I9" s="30" t="s">
        <v>328</v>
      </c>
      <c r="J9" s="30">
        <v>2</v>
      </c>
      <c r="L9" s="30" t="s">
        <v>337</v>
      </c>
      <c r="N9" s="30" t="s">
        <v>479</v>
      </c>
    </row>
    <row r="10" spans="1:14" x14ac:dyDescent="0.35">
      <c r="A10" s="30" t="s">
        <v>436</v>
      </c>
      <c r="B10" s="30" t="s">
        <v>430</v>
      </c>
      <c r="E10" s="30" t="s">
        <v>404</v>
      </c>
      <c r="F10" s="30" t="s">
        <v>405</v>
      </c>
      <c r="G10" s="30" t="s">
        <v>406</v>
      </c>
      <c r="H10" s="30">
        <v>0.61</v>
      </c>
      <c r="I10" s="30" t="s">
        <v>328</v>
      </c>
      <c r="J10" s="30">
        <v>2</v>
      </c>
      <c r="L10" s="30" t="s">
        <v>337</v>
      </c>
      <c r="N10" s="30" t="s">
        <v>479</v>
      </c>
    </row>
    <row r="11" spans="1:14" x14ac:dyDescent="0.35">
      <c r="A11" s="62" t="s">
        <v>436</v>
      </c>
      <c r="B11" s="30" t="s">
        <v>430</v>
      </c>
      <c r="E11" s="30" t="s">
        <v>333</v>
      </c>
      <c r="F11" s="30" t="s">
        <v>327</v>
      </c>
      <c r="G11" s="30" t="s">
        <v>334</v>
      </c>
      <c r="H11" s="30">
        <v>18.48</v>
      </c>
      <c r="I11" s="30" t="s">
        <v>328</v>
      </c>
      <c r="J11" s="30">
        <v>2</v>
      </c>
      <c r="L11" s="30" t="s">
        <v>337</v>
      </c>
      <c r="N11" s="30" t="s">
        <v>479</v>
      </c>
    </row>
    <row r="13" spans="1:14" x14ac:dyDescent="0.35">
      <c r="G13" s="30" t="s">
        <v>470</v>
      </c>
      <c r="H13" s="30">
        <f>SUBTOTAL(2,H2:H11)</f>
        <v>10</v>
      </c>
    </row>
    <row r="14" spans="1:14" x14ac:dyDescent="0.35">
      <c r="G14" s="30" t="s">
        <v>471</v>
      </c>
      <c r="H14" s="30">
        <f>SUBTOTAL(1,H2:H11)</f>
        <v>10.296999999999999</v>
      </c>
    </row>
    <row r="15" spans="1:14" x14ac:dyDescent="0.35">
      <c r="G15" s="30" t="s">
        <v>73</v>
      </c>
      <c r="H15" s="30">
        <f>SUBTOTAL(107,H2:H11)</f>
        <v>8.3328827211502556</v>
      </c>
    </row>
    <row r="16" spans="1:14" x14ac:dyDescent="0.35">
      <c r="G16" s="30" t="s">
        <v>472</v>
      </c>
      <c r="H16" s="30">
        <f>H14-CONFIDENCE(0.05,H15,H13)</f>
        <v>5.1323206846545544</v>
      </c>
    </row>
    <row r="17" spans="7:8" x14ac:dyDescent="0.35">
      <c r="G17" s="30" t="s">
        <v>473</v>
      </c>
      <c r="H17" s="30">
        <f>H14+CONFIDENCE(0.05,H15,H13)</f>
        <v>15.461679315345442</v>
      </c>
    </row>
  </sheetData>
  <autoFilter ref="A1:L11" xr:uid="{00000000-0009-0000-0000-000006000000}"/>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2EAF4-5E58-45C9-9713-6DBF35FB8F74}">
  <sheetPr codeName="Sheet6"/>
  <dimension ref="A1:D5"/>
  <sheetViews>
    <sheetView zoomScale="90" zoomScaleNormal="90" workbookViewId="0">
      <selection activeCell="B17" sqref="B17"/>
    </sheetView>
  </sheetViews>
  <sheetFormatPr defaultColWidth="8.7265625" defaultRowHeight="14.5" x14ac:dyDescent="0.35"/>
  <cols>
    <col min="1" max="1" width="9.26953125" style="30" bestFit="1" customWidth="1"/>
    <col min="2" max="2" width="71.81640625" style="30" bestFit="1" customWidth="1"/>
    <col min="3" max="3" width="5" style="30" bestFit="1" customWidth="1"/>
    <col min="4" max="4" width="45.26953125" style="30" customWidth="1"/>
    <col min="5" max="5" width="14.453125" style="30" bestFit="1" customWidth="1"/>
    <col min="6" max="16384" width="8.7265625" style="30"/>
  </cols>
  <sheetData>
    <row r="1" spans="1:4" x14ac:dyDescent="0.35">
      <c r="A1" s="30" t="s">
        <v>0</v>
      </c>
      <c r="B1" s="30" t="s">
        <v>480</v>
      </c>
      <c r="C1" s="30" t="s">
        <v>481</v>
      </c>
      <c r="D1" s="30" t="s">
        <v>482</v>
      </c>
    </row>
    <row r="2" spans="1:4" x14ac:dyDescent="0.35">
      <c r="A2" s="30">
        <v>1</v>
      </c>
      <c r="B2" s="30" t="s">
        <v>483</v>
      </c>
      <c r="C2" s="73">
        <v>2016</v>
      </c>
      <c r="D2" s="30" t="s">
        <v>484</v>
      </c>
    </row>
    <row r="3" spans="1:4" x14ac:dyDescent="0.35">
      <c r="A3" s="30">
        <v>2</v>
      </c>
      <c r="B3" s="30" t="s">
        <v>485</v>
      </c>
      <c r="C3" s="73">
        <v>2012</v>
      </c>
      <c r="D3" s="30" t="s">
        <v>486</v>
      </c>
    </row>
    <row r="4" spans="1:4" x14ac:dyDescent="0.35">
      <c r="A4" s="30">
        <v>3</v>
      </c>
      <c r="B4" s="30" t="s">
        <v>487</v>
      </c>
      <c r="C4" s="73">
        <v>2010</v>
      </c>
      <c r="D4" s="30" t="s">
        <v>488</v>
      </c>
    </row>
    <row r="5" spans="1:4" x14ac:dyDescent="0.35">
      <c r="A5" s="73">
        <v>4</v>
      </c>
      <c r="B5" s="73" t="s">
        <v>489</v>
      </c>
      <c r="C5" s="73">
        <v>2016</v>
      </c>
      <c r="D5" s="73" t="s">
        <v>490</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8EAC2-C86F-439B-9978-D25A87CCC433}">
  <sheetPr codeName="Sheet7"/>
  <dimension ref="A1:ED73"/>
  <sheetViews>
    <sheetView zoomScale="40" zoomScaleNormal="40" workbookViewId="0">
      <pane xSplit="5" ySplit="4" topLeftCell="F44" activePane="bottomRight" state="frozen"/>
      <selection pane="topRight" activeCell="F1" sqref="F1"/>
      <selection pane="bottomLeft" activeCell="A4" sqref="A4"/>
      <selection pane="bottomRight" activeCell="J85" sqref="J85"/>
    </sheetView>
  </sheetViews>
  <sheetFormatPr defaultRowHeight="12.5" x14ac:dyDescent="0.25"/>
  <cols>
    <col min="1" max="1" width="18.26953125" customWidth="1"/>
    <col min="2" max="2" width="13.1796875" style="28" customWidth="1"/>
    <col min="3" max="3" width="28" customWidth="1"/>
    <col min="5" max="5" width="18.453125" customWidth="1"/>
    <col min="6" max="22" width="8.81640625" bestFit="1" customWidth="1"/>
    <col min="23" max="23" width="8.81640625" style="77" bestFit="1" customWidth="1"/>
    <col min="24" max="49" width="8.81640625" bestFit="1" customWidth="1"/>
    <col min="50" max="50" width="8.81640625" style="27" bestFit="1" customWidth="1"/>
    <col min="51" max="53" width="8.81640625" bestFit="1" customWidth="1"/>
    <col min="54" max="54" width="10" bestFit="1" customWidth="1"/>
    <col min="55" max="56" width="8.81640625" bestFit="1" customWidth="1"/>
    <col min="57" max="57" width="9.7265625" bestFit="1" customWidth="1"/>
    <col min="58" max="88" width="8.81640625" bestFit="1" customWidth="1"/>
    <col min="89" max="89" width="9.453125" bestFit="1" customWidth="1"/>
    <col min="90" max="99" width="8.81640625" bestFit="1" customWidth="1"/>
    <col min="100" max="100" width="10" bestFit="1" customWidth="1"/>
    <col min="101" max="107" width="8.81640625" bestFit="1" customWidth="1"/>
    <col min="108" max="108" width="10.54296875" bestFit="1" customWidth="1"/>
    <col min="109" max="109" width="10.1796875" bestFit="1" customWidth="1"/>
    <col min="110" max="134" width="8.81640625" bestFit="1" customWidth="1"/>
  </cols>
  <sheetData>
    <row r="1" spans="1:134" s="27" customFormat="1" ht="16.5" x14ac:dyDescent="0.45">
      <c r="A1" s="75" t="s">
        <v>573</v>
      </c>
      <c r="B1" s="76" t="s">
        <v>574</v>
      </c>
      <c r="C1" s="75" t="s">
        <v>575</v>
      </c>
      <c r="D1" s="75"/>
      <c r="E1" s="75" t="s">
        <v>576</v>
      </c>
      <c r="F1" s="75" t="s">
        <v>577</v>
      </c>
      <c r="G1" s="75" t="s">
        <v>578</v>
      </c>
      <c r="H1" s="75" t="s">
        <v>579</v>
      </c>
      <c r="I1" s="75" t="s">
        <v>580</v>
      </c>
      <c r="J1" s="75" t="s">
        <v>581</v>
      </c>
      <c r="K1" s="75" t="s">
        <v>582</v>
      </c>
      <c r="L1" s="75" t="s">
        <v>583</v>
      </c>
      <c r="M1" s="75" t="s">
        <v>584</v>
      </c>
      <c r="N1" s="75" t="s">
        <v>585</v>
      </c>
      <c r="O1" s="75" t="s">
        <v>586</v>
      </c>
      <c r="P1" s="75" t="s">
        <v>587</v>
      </c>
      <c r="Q1" s="75" t="s">
        <v>588</v>
      </c>
      <c r="R1" s="75" t="s">
        <v>589</v>
      </c>
      <c r="S1" s="75" t="s">
        <v>590</v>
      </c>
      <c r="T1" s="75" t="s">
        <v>591</v>
      </c>
      <c r="U1" s="75" t="s">
        <v>592</v>
      </c>
      <c r="V1" s="75" t="s">
        <v>593</v>
      </c>
      <c r="W1" s="75" t="s">
        <v>594</v>
      </c>
      <c r="X1" s="75" t="s">
        <v>595</v>
      </c>
      <c r="Y1" s="75" t="s">
        <v>596</v>
      </c>
      <c r="Z1" s="75" t="s">
        <v>597</v>
      </c>
      <c r="AA1" s="75" t="s">
        <v>598</v>
      </c>
      <c r="AB1" s="75" t="s">
        <v>599</v>
      </c>
      <c r="AC1" s="75" t="s">
        <v>600</v>
      </c>
      <c r="AD1" s="75" t="s">
        <v>601</v>
      </c>
      <c r="AE1" s="75" t="s">
        <v>602</v>
      </c>
      <c r="AF1" s="75" t="s">
        <v>603</v>
      </c>
      <c r="AG1" s="75" t="s">
        <v>604</v>
      </c>
      <c r="AH1" s="75" t="s">
        <v>605</v>
      </c>
      <c r="AI1" s="75" t="s">
        <v>606</v>
      </c>
      <c r="AJ1" s="75" t="s">
        <v>607</v>
      </c>
      <c r="AK1" s="75" t="s">
        <v>608</v>
      </c>
      <c r="AL1" s="75" t="s">
        <v>609</v>
      </c>
      <c r="AM1" s="75" t="s">
        <v>85</v>
      </c>
      <c r="AN1" s="75" t="s">
        <v>610</v>
      </c>
      <c r="AO1" s="75" t="s">
        <v>611</v>
      </c>
      <c r="AP1" s="75" t="s">
        <v>612</v>
      </c>
      <c r="AQ1" s="75" t="s">
        <v>613</v>
      </c>
      <c r="AR1" s="75" t="s">
        <v>614</v>
      </c>
      <c r="AS1" s="75" t="s">
        <v>615</v>
      </c>
      <c r="AT1" s="75" t="s">
        <v>616</v>
      </c>
      <c r="AU1" s="75" t="s">
        <v>617</v>
      </c>
      <c r="AV1" s="75" t="s">
        <v>618</v>
      </c>
      <c r="AW1" s="75" t="s">
        <v>619</v>
      </c>
      <c r="AX1" s="75" t="s">
        <v>620</v>
      </c>
      <c r="AY1" s="75" t="s">
        <v>621</v>
      </c>
      <c r="AZ1" s="75" t="s">
        <v>622</v>
      </c>
      <c r="BA1" s="75" t="s">
        <v>623</v>
      </c>
      <c r="BB1" s="75" t="s">
        <v>624</v>
      </c>
      <c r="BC1" s="75" t="s">
        <v>625</v>
      </c>
      <c r="BD1" s="75" t="s">
        <v>626</v>
      </c>
      <c r="BE1" s="75" t="s">
        <v>627</v>
      </c>
      <c r="BF1" s="75" t="s">
        <v>628</v>
      </c>
      <c r="BG1" s="75" t="s">
        <v>629</v>
      </c>
      <c r="BH1" s="75" t="s">
        <v>630</v>
      </c>
      <c r="BI1" s="75" t="s">
        <v>631</v>
      </c>
      <c r="BJ1" s="75" t="s">
        <v>632</v>
      </c>
      <c r="BK1" s="75" t="s">
        <v>633</v>
      </c>
      <c r="BL1" s="75" t="s">
        <v>634</v>
      </c>
      <c r="BM1" s="75" t="s">
        <v>635</v>
      </c>
      <c r="BN1" s="75" t="s">
        <v>636</v>
      </c>
      <c r="BO1" s="75" t="s">
        <v>637</v>
      </c>
      <c r="BP1" s="75" t="s">
        <v>638</v>
      </c>
      <c r="BQ1" s="75" t="s">
        <v>639</v>
      </c>
      <c r="BR1" s="75" t="s">
        <v>640</v>
      </c>
      <c r="BS1" s="75" t="s">
        <v>641</v>
      </c>
      <c r="BT1" s="75" t="s">
        <v>642</v>
      </c>
      <c r="BU1" s="75" t="s">
        <v>643</v>
      </c>
      <c r="BV1" s="75" t="s">
        <v>644</v>
      </c>
      <c r="BW1" s="75" t="s">
        <v>645</v>
      </c>
      <c r="BX1" s="75" t="s">
        <v>646</v>
      </c>
      <c r="BY1" s="75" t="s">
        <v>647</v>
      </c>
      <c r="BZ1" s="75" t="s">
        <v>648</v>
      </c>
      <c r="CA1" s="75" t="s">
        <v>108</v>
      </c>
      <c r="CB1" s="75" t="s">
        <v>649</v>
      </c>
      <c r="CC1" s="75" t="s">
        <v>650</v>
      </c>
      <c r="CD1" s="75" t="s">
        <v>651</v>
      </c>
      <c r="CE1" s="75" t="s">
        <v>652</v>
      </c>
      <c r="CF1" s="75" t="s">
        <v>653</v>
      </c>
      <c r="CG1" s="75" t="s">
        <v>654</v>
      </c>
      <c r="CH1" s="75" t="s">
        <v>655</v>
      </c>
      <c r="CI1" s="75" t="s">
        <v>656</v>
      </c>
      <c r="CJ1" s="75" t="s">
        <v>657</v>
      </c>
      <c r="CK1" s="75" t="s">
        <v>658</v>
      </c>
      <c r="CL1" s="75" t="s">
        <v>659</v>
      </c>
      <c r="CM1" s="75" t="s">
        <v>660</v>
      </c>
      <c r="CN1" s="75" t="s">
        <v>661</v>
      </c>
      <c r="CO1" s="75" t="s">
        <v>662</v>
      </c>
      <c r="CP1" s="75" t="s">
        <v>663</v>
      </c>
      <c r="CQ1" s="75" t="s">
        <v>664</v>
      </c>
      <c r="CR1" s="75" t="s">
        <v>665</v>
      </c>
      <c r="CS1" s="75" t="s">
        <v>666</v>
      </c>
      <c r="CT1" s="75" t="s">
        <v>667</v>
      </c>
      <c r="CU1" s="75" t="s">
        <v>668</v>
      </c>
      <c r="CV1" s="75" t="s">
        <v>669</v>
      </c>
      <c r="CW1" s="75" t="s">
        <v>670</v>
      </c>
      <c r="CX1" s="75" t="s">
        <v>120</v>
      </c>
      <c r="CY1" s="75" t="s">
        <v>671</v>
      </c>
      <c r="CZ1" s="75" t="s">
        <v>672</v>
      </c>
      <c r="DA1" s="75" t="s">
        <v>673</v>
      </c>
      <c r="DB1" s="75" t="s">
        <v>674</v>
      </c>
      <c r="DC1" s="75" t="s">
        <v>675</v>
      </c>
      <c r="DD1" s="75" t="s">
        <v>676</v>
      </c>
      <c r="DE1" s="75" t="s">
        <v>677</v>
      </c>
      <c r="DF1" s="75" t="s">
        <v>678</v>
      </c>
      <c r="DG1" s="75" t="s">
        <v>679</v>
      </c>
      <c r="DH1" s="75" t="s">
        <v>680</v>
      </c>
      <c r="DI1" s="75" t="s">
        <v>681</v>
      </c>
      <c r="DJ1" s="75" t="s">
        <v>682</v>
      </c>
      <c r="DK1" s="75" t="s">
        <v>683</v>
      </c>
      <c r="DL1" s="75" t="s">
        <v>684</v>
      </c>
      <c r="DM1" s="75" t="s">
        <v>685</v>
      </c>
      <c r="DN1" s="75" t="s">
        <v>686</v>
      </c>
      <c r="DO1" s="75" t="s">
        <v>687</v>
      </c>
      <c r="DP1" s="75" t="s">
        <v>688</v>
      </c>
      <c r="DQ1" s="75" t="s">
        <v>689</v>
      </c>
      <c r="DR1" s="75" t="s">
        <v>690</v>
      </c>
      <c r="DS1" s="75" t="s">
        <v>691</v>
      </c>
      <c r="DT1" s="75" t="s">
        <v>692</v>
      </c>
      <c r="DU1" s="75" t="s">
        <v>693</v>
      </c>
      <c r="DV1" s="75" t="s">
        <v>694</v>
      </c>
      <c r="DW1" s="75" t="s">
        <v>695</v>
      </c>
      <c r="DX1" s="75" t="s">
        <v>696</v>
      </c>
      <c r="DY1" s="75" t="s">
        <v>697</v>
      </c>
      <c r="DZ1" s="75" t="s">
        <v>698</v>
      </c>
      <c r="EA1" s="75" t="s">
        <v>699</v>
      </c>
      <c r="EB1" s="75" t="s">
        <v>700</v>
      </c>
      <c r="EC1" s="75" t="s">
        <v>701</v>
      </c>
      <c r="ED1" s="75" t="s">
        <v>207</v>
      </c>
    </row>
    <row r="2" spans="1:134" x14ac:dyDescent="0.25">
      <c r="A2" s="77"/>
      <c r="B2" s="78"/>
      <c r="C2" s="77"/>
      <c r="D2" s="77"/>
      <c r="E2" s="77" t="s">
        <v>225</v>
      </c>
      <c r="F2" s="77"/>
      <c r="G2" s="75" t="s">
        <v>702</v>
      </c>
      <c r="H2" s="75"/>
      <c r="I2" s="77" t="s">
        <v>703</v>
      </c>
      <c r="J2" s="75" t="s">
        <v>704</v>
      </c>
      <c r="K2" s="75" t="s">
        <v>705</v>
      </c>
      <c r="L2" s="75" t="s">
        <v>706</v>
      </c>
      <c r="M2" s="75" t="s">
        <v>707</v>
      </c>
      <c r="N2" s="75" t="s">
        <v>708</v>
      </c>
      <c r="O2" s="75" t="s">
        <v>709</v>
      </c>
      <c r="P2" s="75" t="s">
        <v>710</v>
      </c>
      <c r="Q2" s="77" t="s">
        <v>711</v>
      </c>
      <c r="R2" s="75" t="s">
        <v>712</v>
      </c>
      <c r="S2" s="75" t="s">
        <v>713</v>
      </c>
      <c r="T2" s="75" t="s">
        <v>714</v>
      </c>
      <c r="U2" s="75"/>
      <c r="V2" s="75" t="s">
        <v>715</v>
      </c>
      <c r="W2" s="75" t="s">
        <v>716</v>
      </c>
      <c r="X2" s="77" t="s">
        <v>717</v>
      </c>
      <c r="Y2" s="77"/>
      <c r="Z2" s="77" t="s">
        <v>718</v>
      </c>
      <c r="AA2" s="77" t="s">
        <v>719</v>
      </c>
      <c r="AB2" s="77" t="s">
        <v>720</v>
      </c>
      <c r="AC2" s="77" t="s">
        <v>721</v>
      </c>
      <c r="AD2" s="77" t="s">
        <v>722</v>
      </c>
      <c r="AE2" s="77" t="s">
        <v>723</v>
      </c>
      <c r="AF2" s="77" t="s">
        <v>724</v>
      </c>
      <c r="AG2" s="77" t="s">
        <v>725</v>
      </c>
      <c r="AH2" s="77" t="s">
        <v>726</v>
      </c>
      <c r="AI2" s="77" t="s">
        <v>727</v>
      </c>
      <c r="AJ2" s="77" t="s">
        <v>728</v>
      </c>
      <c r="AK2" s="77" t="s">
        <v>729</v>
      </c>
      <c r="AL2" s="75" t="s">
        <v>730</v>
      </c>
      <c r="AM2" s="79" t="s">
        <v>731</v>
      </c>
      <c r="AN2" s="75" t="s">
        <v>732</v>
      </c>
      <c r="AO2" s="77" t="s">
        <v>733</v>
      </c>
      <c r="AP2" s="77" t="s">
        <v>734</v>
      </c>
      <c r="AQ2" s="75" t="s">
        <v>735</v>
      </c>
      <c r="AR2" s="75" t="s">
        <v>736</v>
      </c>
      <c r="AS2" s="77" t="s">
        <v>737</v>
      </c>
      <c r="AT2" s="77" t="s">
        <v>738</v>
      </c>
      <c r="AU2" s="77" t="s">
        <v>739</v>
      </c>
      <c r="AV2" s="77" t="s">
        <v>740</v>
      </c>
      <c r="AW2" s="77" t="s">
        <v>741</v>
      </c>
      <c r="AX2" s="75" t="s">
        <v>742</v>
      </c>
      <c r="AY2" s="77" t="s">
        <v>743</v>
      </c>
      <c r="AZ2" s="75" t="s">
        <v>744</v>
      </c>
      <c r="BA2" s="75" t="s">
        <v>745</v>
      </c>
      <c r="BB2" s="75" t="s">
        <v>746</v>
      </c>
      <c r="BC2" s="75" t="s">
        <v>242</v>
      </c>
      <c r="BD2" s="75" t="s">
        <v>747</v>
      </c>
      <c r="BE2" s="80"/>
      <c r="BF2" s="75" t="s">
        <v>748</v>
      </c>
      <c r="BG2" s="75" t="s">
        <v>749</v>
      </c>
      <c r="BH2" s="75" t="s">
        <v>750</v>
      </c>
      <c r="BI2" s="75" t="s">
        <v>751</v>
      </c>
      <c r="BJ2" s="75" t="s">
        <v>752</v>
      </c>
      <c r="BK2" s="75" t="s">
        <v>753</v>
      </c>
      <c r="BL2" s="75" t="s">
        <v>754</v>
      </c>
      <c r="BM2" s="75"/>
      <c r="BN2" s="75"/>
      <c r="BO2" s="75"/>
      <c r="BP2" s="81" t="s">
        <v>755</v>
      </c>
      <c r="BQ2" s="75" t="s">
        <v>756</v>
      </c>
      <c r="BR2" s="75" t="s">
        <v>757</v>
      </c>
      <c r="BS2" s="77"/>
      <c r="BT2" s="77"/>
      <c r="BU2" s="77"/>
      <c r="BV2" s="75" t="s">
        <v>758</v>
      </c>
      <c r="BW2" s="75" t="s">
        <v>759</v>
      </c>
      <c r="BX2" s="75" t="s">
        <v>760</v>
      </c>
      <c r="BY2" s="75" t="s">
        <v>761</v>
      </c>
      <c r="BZ2" s="75" t="s">
        <v>762</v>
      </c>
      <c r="CA2" s="75" t="s">
        <v>763</v>
      </c>
      <c r="CB2" s="75" t="s">
        <v>764</v>
      </c>
      <c r="CC2" s="75" t="s">
        <v>765</v>
      </c>
      <c r="CD2" s="75" t="s">
        <v>766</v>
      </c>
      <c r="CE2" s="82" t="s">
        <v>767</v>
      </c>
      <c r="CF2" s="75" t="s">
        <v>768</v>
      </c>
      <c r="CG2" s="75" t="s">
        <v>769</v>
      </c>
      <c r="CH2" s="75" t="s">
        <v>770</v>
      </c>
      <c r="CI2" s="75" t="s">
        <v>771</v>
      </c>
      <c r="CJ2" s="75" t="s">
        <v>772</v>
      </c>
      <c r="CK2" s="75" t="s">
        <v>773</v>
      </c>
      <c r="CL2" s="75"/>
      <c r="CM2" s="75" t="s">
        <v>774</v>
      </c>
      <c r="CN2" s="75" t="s">
        <v>775</v>
      </c>
      <c r="CO2" s="75" t="s">
        <v>776</v>
      </c>
      <c r="CP2" s="75" t="s">
        <v>777</v>
      </c>
      <c r="CQ2" s="75" t="s">
        <v>778</v>
      </c>
      <c r="CR2" s="75" t="s">
        <v>779</v>
      </c>
      <c r="CS2" s="75" t="s">
        <v>780</v>
      </c>
      <c r="CT2" s="75" t="s">
        <v>781</v>
      </c>
      <c r="CU2" s="77" t="s">
        <v>782</v>
      </c>
      <c r="CV2" s="75" t="s">
        <v>783</v>
      </c>
      <c r="CW2" s="75" t="s">
        <v>784</v>
      </c>
      <c r="CX2" s="75" t="s">
        <v>785</v>
      </c>
      <c r="CY2" s="82" t="s">
        <v>786</v>
      </c>
      <c r="CZ2" s="75" t="s">
        <v>787</v>
      </c>
      <c r="DA2" s="82" t="s">
        <v>788</v>
      </c>
      <c r="DB2" s="75" t="s">
        <v>789</v>
      </c>
      <c r="DC2" s="75" t="s">
        <v>790</v>
      </c>
      <c r="DD2" s="75"/>
      <c r="DE2" s="75"/>
      <c r="DF2" s="77"/>
      <c r="DG2" s="77" t="s">
        <v>791</v>
      </c>
      <c r="DH2" s="77" t="s">
        <v>792</v>
      </c>
      <c r="DI2" s="75" t="s">
        <v>793</v>
      </c>
      <c r="DJ2" s="75"/>
      <c r="DK2" s="75" t="s">
        <v>243</v>
      </c>
      <c r="DL2" s="77"/>
      <c r="DM2" s="77"/>
      <c r="DN2" s="77"/>
      <c r="DO2" s="75" t="s">
        <v>794</v>
      </c>
      <c r="DP2" s="75" t="s">
        <v>795</v>
      </c>
      <c r="DQ2" s="75" t="s">
        <v>796</v>
      </c>
      <c r="DR2" s="82" t="s">
        <v>797</v>
      </c>
      <c r="DS2" s="75" t="s">
        <v>798</v>
      </c>
      <c r="DT2" s="75" t="s">
        <v>799</v>
      </c>
      <c r="DU2" s="75" t="s">
        <v>800</v>
      </c>
      <c r="DV2" s="75" t="s">
        <v>801</v>
      </c>
      <c r="DW2" s="75" t="s">
        <v>802</v>
      </c>
      <c r="DX2" s="75" t="s">
        <v>803</v>
      </c>
      <c r="DY2" s="77" t="s">
        <v>804</v>
      </c>
      <c r="DZ2" s="77" t="s">
        <v>805</v>
      </c>
      <c r="EA2" s="79" t="s">
        <v>806</v>
      </c>
      <c r="EB2" s="77" t="s">
        <v>245</v>
      </c>
      <c r="EC2" s="77" t="s">
        <v>807</v>
      </c>
      <c r="ED2" s="77" t="s">
        <v>246</v>
      </c>
    </row>
    <row r="3" spans="1:134" x14ac:dyDescent="0.25">
      <c r="A3" s="77"/>
      <c r="B3" s="78"/>
      <c r="C3" s="77"/>
      <c r="D3" s="77"/>
      <c r="E3" s="77"/>
      <c r="F3" s="77" t="s">
        <v>172</v>
      </c>
      <c r="G3" s="77" t="s">
        <v>172</v>
      </c>
      <c r="H3" s="77" t="s">
        <v>172</v>
      </c>
      <c r="I3" s="77" t="s">
        <v>172</v>
      </c>
      <c r="J3" s="77" t="s">
        <v>172</v>
      </c>
      <c r="K3" s="77" t="s">
        <v>172</v>
      </c>
      <c r="L3" s="77" t="s">
        <v>172</v>
      </c>
      <c r="M3" s="77" t="s">
        <v>172</v>
      </c>
      <c r="N3" s="77" t="s">
        <v>172</v>
      </c>
      <c r="O3" s="77" t="s">
        <v>172</v>
      </c>
      <c r="P3" s="77" t="s">
        <v>172</v>
      </c>
      <c r="Q3" s="77" t="s">
        <v>172</v>
      </c>
      <c r="R3" s="77" t="s">
        <v>172</v>
      </c>
      <c r="S3" s="77" t="s">
        <v>172</v>
      </c>
      <c r="T3" s="77" t="s">
        <v>172</v>
      </c>
      <c r="U3" s="77" t="s">
        <v>172</v>
      </c>
      <c r="V3" s="77" t="s">
        <v>172</v>
      </c>
      <c r="W3" s="77" t="s">
        <v>172</v>
      </c>
      <c r="X3" s="77" t="s">
        <v>172</v>
      </c>
      <c r="Y3" s="77" t="s">
        <v>172</v>
      </c>
      <c r="Z3" s="77" t="s">
        <v>172</v>
      </c>
      <c r="AA3" s="77" t="s">
        <v>172</v>
      </c>
      <c r="AB3" s="77" t="s">
        <v>172</v>
      </c>
      <c r="AC3" s="77" t="s">
        <v>172</v>
      </c>
      <c r="AD3" s="77" t="s">
        <v>172</v>
      </c>
      <c r="AE3" s="77" t="s">
        <v>172</v>
      </c>
      <c r="AF3" s="77" t="s">
        <v>172</v>
      </c>
      <c r="AG3" s="77" t="s">
        <v>172</v>
      </c>
      <c r="AH3" s="77" t="s">
        <v>172</v>
      </c>
      <c r="AI3" s="77" t="s">
        <v>172</v>
      </c>
      <c r="AJ3" s="77" t="s">
        <v>172</v>
      </c>
      <c r="AK3" s="77" t="s">
        <v>172</v>
      </c>
      <c r="AL3" s="77" t="s">
        <v>172</v>
      </c>
      <c r="AM3" s="77" t="s">
        <v>172</v>
      </c>
      <c r="AN3" s="77" t="s">
        <v>172</v>
      </c>
      <c r="AO3" s="77" t="s">
        <v>172</v>
      </c>
      <c r="AP3" s="77" t="s">
        <v>172</v>
      </c>
      <c r="AQ3" s="77" t="s">
        <v>172</v>
      </c>
      <c r="AR3" s="77" t="s">
        <v>172</v>
      </c>
      <c r="AS3" s="77" t="s">
        <v>172</v>
      </c>
      <c r="AT3" s="77" t="s">
        <v>172</v>
      </c>
      <c r="AU3" s="77" t="s">
        <v>172</v>
      </c>
      <c r="AV3" s="77" t="s">
        <v>172</v>
      </c>
      <c r="AW3" s="77" t="s">
        <v>172</v>
      </c>
      <c r="AX3" s="77" t="s">
        <v>172</v>
      </c>
      <c r="AY3" s="77" t="s">
        <v>172</v>
      </c>
      <c r="AZ3" s="77" t="s">
        <v>172</v>
      </c>
      <c r="BA3" s="77" t="s">
        <v>172</v>
      </c>
      <c r="BB3" s="77" t="s">
        <v>172</v>
      </c>
      <c r="BC3" s="77" t="s">
        <v>172</v>
      </c>
      <c r="BD3" s="77" t="s">
        <v>172</v>
      </c>
      <c r="BE3" s="77" t="s">
        <v>172</v>
      </c>
      <c r="BF3" s="75" t="s">
        <v>172</v>
      </c>
      <c r="BG3" s="77" t="s">
        <v>172</v>
      </c>
      <c r="BH3" s="77" t="s">
        <v>172</v>
      </c>
      <c r="BI3" s="77" t="s">
        <v>172</v>
      </c>
      <c r="BJ3" s="77" t="s">
        <v>172</v>
      </c>
      <c r="BK3" s="77" t="s">
        <v>172</v>
      </c>
      <c r="BL3" s="77" t="s">
        <v>172</v>
      </c>
      <c r="BM3" s="77" t="s">
        <v>172</v>
      </c>
      <c r="BN3" s="77" t="s">
        <v>172</v>
      </c>
      <c r="BO3" s="77" t="s">
        <v>172</v>
      </c>
      <c r="BP3" s="77" t="s">
        <v>172</v>
      </c>
      <c r="BQ3" s="77" t="s">
        <v>172</v>
      </c>
      <c r="BR3" s="77" t="s">
        <v>172</v>
      </c>
      <c r="BS3" s="77" t="s">
        <v>172</v>
      </c>
      <c r="BT3" s="77" t="s">
        <v>172</v>
      </c>
      <c r="BU3" s="77" t="s">
        <v>172</v>
      </c>
      <c r="BV3" s="77" t="s">
        <v>172</v>
      </c>
      <c r="BW3" s="77" t="s">
        <v>172</v>
      </c>
      <c r="BX3" s="77" t="s">
        <v>172</v>
      </c>
      <c r="BY3" s="77" t="s">
        <v>172</v>
      </c>
      <c r="BZ3" s="77" t="s">
        <v>172</v>
      </c>
      <c r="CA3" s="77" t="s">
        <v>172</v>
      </c>
      <c r="CB3" s="77" t="s">
        <v>172</v>
      </c>
      <c r="CC3" s="77" t="s">
        <v>172</v>
      </c>
      <c r="CD3" s="77" t="s">
        <v>172</v>
      </c>
      <c r="CE3" s="77" t="s">
        <v>172</v>
      </c>
      <c r="CF3" s="77" t="s">
        <v>172</v>
      </c>
      <c r="CG3" s="77" t="s">
        <v>172</v>
      </c>
      <c r="CH3" s="77" t="s">
        <v>172</v>
      </c>
      <c r="CI3" s="77" t="s">
        <v>172</v>
      </c>
      <c r="CJ3" s="77" t="s">
        <v>172</v>
      </c>
      <c r="CK3" s="77" t="s">
        <v>172</v>
      </c>
      <c r="CL3" s="77" t="s">
        <v>172</v>
      </c>
      <c r="CM3" s="77" t="s">
        <v>172</v>
      </c>
      <c r="CN3" s="77" t="s">
        <v>172</v>
      </c>
      <c r="CO3" s="77" t="s">
        <v>172</v>
      </c>
      <c r="CP3" s="77" t="s">
        <v>172</v>
      </c>
      <c r="CQ3" s="77" t="s">
        <v>172</v>
      </c>
      <c r="CR3" s="77" t="s">
        <v>172</v>
      </c>
      <c r="CS3" s="77" t="s">
        <v>172</v>
      </c>
      <c r="CT3" s="77" t="s">
        <v>172</v>
      </c>
      <c r="CU3" s="77" t="s">
        <v>172</v>
      </c>
      <c r="CV3" s="77" t="s">
        <v>172</v>
      </c>
      <c r="CW3" s="77" t="s">
        <v>172</v>
      </c>
      <c r="CX3" s="77" t="s">
        <v>172</v>
      </c>
      <c r="CY3" s="77" t="s">
        <v>172</v>
      </c>
      <c r="CZ3" s="77" t="s">
        <v>172</v>
      </c>
      <c r="DA3" s="77" t="s">
        <v>172</v>
      </c>
      <c r="DB3" s="77" t="s">
        <v>172</v>
      </c>
      <c r="DC3" s="77" t="s">
        <v>172</v>
      </c>
      <c r="DD3" s="77" t="s">
        <v>172</v>
      </c>
      <c r="DE3" s="77" t="s">
        <v>172</v>
      </c>
      <c r="DF3" s="77" t="s">
        <v>172</v>
      </c>
      <c r="DG3" s="77" t="s">
        <v>172</v>
      </c>
      <c r="DH3" s="77" t="s">
        <v>172</v>
      </c>
      <c r="DI3" s="77" t="s">
        <v>172</v>
      </c>
      <c r="DJ3" s="77" t="s">
        <v>172</v>
      </c>
      <c r="DK3" s="77" t="s">
        <v>172</v>
      </c>
      <c r="DL3" s="77" t="s">
        <v>172</v>
      </c>
      <c r="DM3" s="77" t="s">
        <v>172</v>
      </c>
      <c r="DN3" s="77" t="s">
        <v>172</v>
      </c>
      <c r="DO3" s="77" t="s">
        <v>172</v>
      </c>
      <c r="DP3" s="77" t="s">
        <v>172</v>
      </c>
      <c r="DQ3" s="77" t="s">
        <v>172</v>
      </c>
      <c r="DR3" s="77" t="s">
        <v>172</v>
      </c>
      <c r="DS3" s="77" t="s">
        <v>172</v>
      </c>
      <c r="DT3" s="77" t="s">
        <v>172</v>
      </c>
      <c r="DU3" s="77" t="s">
        <v>172</v>
      </c>
      <c r="DV3" s="77" t="s">
        <v>172</v>
      </c>
      <c r="DW3" s="77" t="s">
        <v>172</v>
      </c>
      <c r="DX3" s="77" t="s">
        <v>172</v>
      </c>
      <c r="DY3" s="77" t="s">
        <v>172</v>
      </c>
      <c r="DZ3" s="77" t="s">
        <v>172</v>
      </c>
      <c r="EA3" s="77" t="s">
        <v>172</v>
      </c>
      <c r="EB3" s="77" t="s">
        <v>172</v>
      </c>
      <c r="EC3" s="77" t="s">
        <v>172</v>
      </c>
      <c r="ED3" s="77" t="s">
        <v>172</v>
      </c>
    </row>
    <row r="4" spans="1:134" x14ac:dyDescent="0.25">
      <c r="A4" s="77"/>
      <c r="B4" s="78"/>
      <c r="C4" s="77"/>
      <c r="D4" s="77"/>
      <c r="E4" s="77" t="s">
        <v>808</v>
      </c>
      <c r="F4" s="77"/>
      <c r="G4" s="77" t="s">
        <v>809</v>
      </c>
      <c r="H4" s="77"/>
      <c r="I4" s="77"/>
      <c r="J4" s="77" t="s">
        <v>809</v>
      </c>
      <c r="K4" s="77" t="s">
        <v>809</v>
      </c>
      <c r="L4" s="77" t="s">
        <v>809</v>
      </c>
      <c r="M4" s="77"/>
      <c r="N4" s="77"/>
      <c r="O4" s="77"/>
      <c r="P4" s="77" t="s">
        <v>810</v>
      </c>
      <c r="Q4" s="77"/>
      <c r="R4" s="77"/>
      <c r="S4" s="77" t="s">
        <v>810</v>
      </c>
      <c r="T4" s="77"/>
      <c r="U4" s="77"/>
      <c r="V4" s="77" t="s">
        <v>809</v>
      </c>
      <c r="W4" s="77" t="s">
        <v>810</v>
      </c>
      <c r="X4" s="77"/>
      <c r="Y4" s="77"/>
      <c r="Z4" s="77"/>
      <c r="AA4" s="77"/>
      <c r="AB4" s="77" t="s">
        <v>811</v>
      </c>
      <c r="AC4" s="77" t="s">
        <v>811</v>
      </c>
      <c r="AD4" s="77"/>
      <c r="AE4" s="77" t="s">
        <v>811</v>
      </c>
      <c r="AF4" s="77"/>
      <c r="AG4" s="77" t="s">
        <v>811</v>
      </c>
      <c r="AH4" s="77" t="s">
        <v>811</v>
      </c>
      <c r="AI4" s="77"/>
      <c r="AJ4" s="77"/>
      <c r="AK4" s="77"/>
      <c r="AL4" s="77" t="s">
        <v>812</v>
      </c>
      <c r="AM4" s="77" t="s">
        <v>811</v>
      </c>
      <c r="AN4" s="77"/>
      <c r="AO4" s="77" t="s">
        <v>811</v>
      </c>
      <c r="AP4" s="77" t="s">
        <v>811</v>
      </c>
      <c r="AQ4" s="77"/>
      <c r="AR4" s="77" t="s">
        <v>811</v>
      </c>
      <c r="AS4" s="77" t="s">
        <v>811</v>
      </c>
      <c r="AT4" s="77"/>
      <c r="AU4" s="77" t="s">
        <v>811</v>
      </c>
      <c r="AV4" s="77"/>
      <c r="AW4" s="77" t="s">
        <v>811</v>
      </c>
      <c r="AX4" s="75" t="s">
        <v>811</v>
      </c>
      <c r="AY4" s="77" t="s">
        <v>811</v>
      </c>
      <c r="AZ4" s="77"/>
      <c r="BA4" s="77" t="s">
        <v>813</v>
      </c>
      <c r="BB4" s="77"/>
      <c r="BC4" s="77"/>
      <c r="BD4" s="77" t="s">
        <v>814</v>
      </c>
      <c r="BE4" s="77"/>
      <c r="BF4" s="75"/>
      <c r="BG4" s="77" t="s">
        <v>815</v>
      </c>
      <c r="BH4" s="77" t="s">
        <v>816</v>
      </c>
      <c r="BI4" s="77"/>
      <c r="BJ4" s="77" t="s">
        <v>817</v>
      </c>
      <c r="BK4" s="77"/>
      <c r="BL4" s="77"/>
      <c r="BM4" s="77"/>
      <c r="BN4" s="77"/>
      <c r="BO4" s="77"/>
      <c r="BP4" s="77"/>
      <c r="BQ4" s="77"/>
      <c r="BR4" s="77" t="s">
        <v>818</v>
      </c>
      <c r="BS4" s="77"/>
      <c r="BT4" s="77"/>
      <c r="BU4" s="77"/>
      <c r="BV4" s="77" t="s">
        <v>819</v>
      </c>
      <c r="BW4" s="77" t="s">
        <v>815</v>
      </c>
      <c r="BX4" s="77" t="s">
        <v>816</v>
      </c>
      <c r="BY4" s="77"/>
      <c r="BZ4" s="77" t="s">
        <v>815</v>
      </c>
      <c r="CA4" s="77" t="s">
        <v>820</v>
      </c>
      <c r="CB4" s="77" t="s">
        <v>820</v>
      </c>
      <c r="CC4" s="77" t="s">
        <v>815</v>
      </c>
      <c r="CD4" s="77" t="s">
        <v>816</v>
      </c>
      <c r="CE4" s="77"/>
      <c r="CF4" s="77"/>
      <c r="CG4" s="77" t="s">
        <v>815</v>
      </c>
      <c r="CH4" s="77" t="s">
        <v>820</v>
      </c>
      <c r="CI4" s="77" t="s">
        <v>820</v>
      </c>
      <c r="CJ4" s="77" t="s">
        <v>813</v>
      </c>
      <c r="CK4" s="77"/>
      <c r="CL4" s="77"/>
      <c r="CM4" s="77"/>
      <c r="CN4" s="77"/>
      <c r="CO4" s="75" t="s">
        <v>815</v>
      </c>
      <c r="CP4" s="77" t="s">
        <v>816</v>
      </c>
      <c r="CQ4" s="77" t="s">
        <v>821</v>
      </c>
      <c r="CR4" s="75" t="s">
        <v>815</v>
      </c>
      <c r="CS4" s="75" t="s">
        <v>816</v>
      </c>
      <c r="CT4" s="77"/>
      <c r="CU4" s="77" t="s">
        <v>811</v>
      </c>
      <c r="CV4" s="77"/>
      <c r="CW4" s="77"/>
      <c r="CX4" s="77"/>
      <c r="CY4" s="77"/>
      <c r="CZ4" s="77"/>
      <c r="DA4" s="77"/>
      <c r="DB4" s="77" t="s">
        <v>814</v>
      </c>
      <c r="DC4" s="77" t="s">
        <v>814</v>
      </c>
      <c r="DD4" s="77"/>
      <c r="DE4" s="77"/>
      <c r="DF4" s="77"/>
      <c r="DG4" s="77"/>
      <c r="DH4" s="77"/>
      <c r="DI4" s="75" t="s">
        <v>820</v>
      </c>
      <c r="DJ4" s="75"/>
      <c r="DK4" s="75"/>
      <c r="DL4" s="77"/>
      <c r="DM4" s="77"/>
      <c r="DN4" s="77"/>
      <c r="DO4" s="77" t="s">
        <v>815</v>
      </c>
      <c r="DP4" s="77"/>
      <c r="DQ4" s="75" t="s">
        <v>820</v>
      </c>
      <c r="DR4" s="77" t="s">
        <v>815</v>
      </c>
      <c r="DS4" s="77" t="s">
        <v>816</v>
      </c>
      <c r="DT4" s="77"/>
      <c r="DU4" s="77" t="s">
        <v>822</v>
      </c>
      <c r="DV4" s="75" t="s">
        <v>820</v>
      </c>
      <c r="DW4" s="75"/>
      <c r="DX4" s="77"/>
      <c r="DY4" s="77"/>
      <c r="DZ4" s="77"/>
      <c r="EA4" s="77"/>
      <c r="EB4" s="77"/>
      <c r="EC4" s="77"/>
      <c r="ED4" s="77"/>
    </row>
    <row r="5" spans="1:134" ht="14.5" x14ac:dyDescent="0.35">
      <c r="A5" s="184" t="s">
        <v>494</v>
      </c>
      <c r="B5" s="187">
        <v>1</v>
      </c>
      <c r="C5" s="77" t="s">
        <v>823</v>
      </c>
      <c r="D5" s="77"/>
      <c r="E5" s="77"/>
      <c r="F5" s="83" t="s">
        <v>34</v>
      </c>
      <c r="G5" s="83" t="s">
        <v>34</v>
      </c>
      <c r="H5" s="83" t="s">
        <v>34</v>
      </c>
      <c r="I5" s="83" t="s">
        <v>34</v>
      </c>
      <c r="J5" s="83" t="s">
        <v>34</v>
      </c>
      <c r="K5" s="83" t="s">
        <v>34</v>
      </c>
      <c r="L5" s="83" t="s">
        <v>34</v>
      </c>
      <c r="M5" s="83" t="s">
        <v>34</v>
      </c>
      <c r="N5" s="83" t="s">
        <v>34</v>
      </c>
      <c r="O5" s="83" t="s">
        <v>34</v>
      </c>
      <c r="P5" s="83" t="s">
        <v>34</v>
      </c>
      <c r="Q5" s="83" t="s">
        <v>34</v>
      </c>
      <c r="R5" s="83" t="s">
        <v>34</v>
      </c>
      <c r="S5" s="83" t="s">
        <v>34</v>
      </c>
      <c r="T5" s="83" t="s">
        <v>34</v>
      </c>
      <c r="U5" s="83" t="s">
        <v>34</v>
      </c>
      <c r="V5" s="83" t="s">
        <v>34</v>
      </c>
      <c r="W5" s="83" t="s">
        <v>34</v>
      </c>
      <c r="X5" s="83" t="s">
        <v>34</v>
      </c>
      <c r="Y5" s="83" t="s">
        <v>34</v>
      </c>
      <c r="Z5" s="83" t="s">
        <v>34</v>
      </c>
      <c r="AA5" s="83" t="s">
        <v>34</v>
      </c>
      <c r="AB5" s="83" t="s">
        <v>34</v>
      </c>
      <c r="AC5" s="83" t="s">
        <v>34</v>
      </c>
      <c r="AD5" s="83" t="s">
        <v>34</v>
      </c>
      <c r="AE5" s="83" t="s">
        <v>34</v>
      </c>
      <c r="AF5" s="83" t="s">
        <v>34</v>
      </c>
      <c r="AG5" s="83" t="s">
        <v>34</v>
      </c>
      <c r="AH5" s="83" t="s">
        <v>34</v>
      </c>
      <c r="AI5" s="83" t="s">
        <v>34</v>
      </c>
      <c r="AJ5" s="83" t="s">
        <v>34</v>
      </c>
      <c r="AK5" s="83" t="s">
        <v>34</v>
      </c>
      <c r="AL5" s="83" t="s">
        <v>34</v>
      </c>
      <c r="AM5" s="83" t="s">
        <v>34</v>
      </c>
      <c r="AN5" s="83" t="s">
        <v>34</v>
      </c>
      <c r="AO5" s="83" t="s">
        <v>34</v>
      </c>
      <c r="AP5" s="83" t="s">
        <v>34</v>
      </c>
      <c r="AQ5" s="83" t="s">
        <v>34</v>
      </c>
      <c r="AR5" s="83" t="s">
        <v>34</v>
      </c>
      <c r="AS5" s="83" t="s">
        <v>34</v>
      </c>
      <c r="AT5" s="83" t="s">
        <v>34</v>
      </c>
      <c r="AU5" s="83" t="s">
        <v>34</v>
      </c>
      <c r="AV5" s="83" t="s">
        <v>34</v>
      </c>
      <c r="AW5" s="83" t="s">
        <v>34</v>
      </c>
      <c r="AX5" s="84" t="s">
        <v>34</v>
      </c>
      <c r="AY5" s="83" t="s">
        <v>34</v>
      </c>
      <c r="AZ5" s="83" t="s">
        <v>34</v>
      </c>
      <c r="BA5" s="83" t="s">
        <v>34</v>
      </c>
      <c r="BB5" s="83" t="s">
        <v>34</v>
      </c>
      <c r="BC5" s="83" t="s">
        <v>34</v>
      </c>
      <c r="BD5" s="85">
        <v>53.5</v>
      </c>
      <c r="BE5" s="83" t="s">
        <v>34</v>
      </c>
      <c r="BF5" s="84" t="s">
        <v>34</v>
      </c>
      <c r="BG5" s="83" t="s">
        <v>824</v>
      </c>
      <c r="BH5" s="83">
        <v>2.89</v>
      </c>
      <c r="BI5" s="83" t="s">
        <v>34</v>
      </c>
      <c r="BJ5" s="86">
        <v>0</v>
      </c>
      <c r="BK5" s="83" t="s">
        <v>34</v>
      </c>
      <c r="BL5" s="83" t="s">
        <v>34</v>
      </c>
      <c r="BM5" s="83" t="s">
        <v>34</v>
      </c>
      <c r="BN5" s="83" t="s">
        <v>34</v>
      </c>
      <c r="BO5" s="83" t="s">
        <v>34</v>
      </c>
      <c r="BP5" s="83" t="s">
        <v>34</v>
      </c>
      <c r="BQ5" s="83" t="s">
        <v>34</v>
      </c>
      <c r="BR5" s="83">
        <v>1.63</v>
      </c>
      <c r="BS5" s="83" t="s">
        <v>34</v>
      </c>
      <c r="BT5" s="83" t="s">
        <v>34</v>
      </c>
      <c r="BU5" s="83" t="s">
        <v>34</v>
      </c>
      <c r="BV5" s="83" t="s">
        <v>34</v>
      </c>
      <c r="BW5" s="83">
        <v>54.7</v>
      </c>
      <c r="BX5" s="83">
        <v>19.600000000000001</v>
      </c>
      <c r="BY5" s="83" t="s">
        <v>34</v>
      </c>
      <c r="BZ5" s="83">
        <v>5.85</v>
      </c>
      <c r="CA5" s="83">
        <v>23.9</v>
      </c>
      <c r="CB5" s="83">
        <v>2.62</v>
      </c>
      <c r="CC5" s="86">
        <v>0</v>
      </c>
      <c r="CD5" s="83">
        <v>0.2</v>
      </c>
      <c r="CE5" s="83" t="s">
        <v>34</v>
      </c>
      <c r="CF5" s="83" t="s">
        <v>34</v>
      </c>
      <c r="CG5" s="83">
        <v>2.39</v>
      </c>
      <c r="CH5" s="83">
        <v>1.41</v>
      </c>
      <c r="CI5" s="83" t="s">
        <v>34</v>
      </c>
      <c r="CJ5" s="83">
        <v>10.8</v>
      </c>
      <c r="CK5" s="83" t="s">
        <v>34</v>
      </c>
      <c r="CL5" s="83" t="s">
        <v>34</v>
      </c>
      <c r="CM5" s="83" t="s">
        <v>34</v>
      </c>
      <c r="CN5" s="83" t="s">
        <v>34</v>
      </c>
      <c r="CO5" s="83">
        <v>3.52</v>
      </c>
      <c r="CP5" s="83">
        <v>1.27</v>
      </c>
      <c r="CQ5" s="83" t="s">
        <v>34</v>
      </c>
      <c r="CR5" s="86">
        <v>0</v>
      </c>
      <c r="CS5" s="83" t="s">
        <v>34</v>
      </c>
      <c r="CT5" s="83" t="s">
        <v>34</v>
      </c>
      <c r="CU5" s="83" t="s">
        <v>34</v>
      </c>
      <c r="CV5" s="83" t="s">
        <v>34</v>
      </c>
      <c r="CW5" s="83" t="s">
        <v>34</v>
      </c>
      <c r="CX5" s="83" t="s">
        <v>34</v>
      </c>
      <c r="CY5" s="83" t="s">
        <v>34</v>
      </c>
      <c r="CZ5" s="83" t="s">
        <v>34</v>
      </c>
      <c r="DA5" s="83" t="s">
        <v>34</v>
      </c>
      <c r="DB5" s="83" t="s">
        <v>34</v>
      </c>
      <c r="DC5" s="83" t="s">
        <v>34</v>
      </c>
      <c r="DD5" s="83" t="s">
        <v>34</v>
      </c>
      <c r="DE5" s="83" t="s">
        <v>34</v>
      </c>
      <c r="DF5" s="83" t="s">
        <v>34</v>
      </c>
      <c r="DG5" s="83" t="s">
        <v>34</v>
      </c>
      <c r="DH5" s="83" t="s">
        <v>34</v>
      </c>
      <c r="DI5" s="83" t="s">
        <v>34</v>
      </c>
      <c r="DJ5" s="83" t="s">
        <v>34</v>
      </c>
      <c r="DK5" s="83" t="s">
        <v>34</v>
      </c>
      <c r="DL5" s="83" t="s">
        <v>34</v>
      </c>
      <c r="DM5" s="83" t="s">
        <v>34</v>
      </c>
      <c r="DN5" s="83" t="s">
        <v>34</v>
      </c>
      <c r="DO5" s="83">
        <v>86.4</v>
      </c>
      <c r="DP5" s="83" t="s">
        <v>34</v>
      </c>
      <c r="DQ5" s="83">
        <v>517</v>
      </c>
      <c r="DR5" s="86">
        <v>0</v>
      </c>
      <c r="DS5" s="83" t="s">
        <v>34</v>
      </c>
      <c r="DT5" s="83" t="s">
        <v>34</v>
      </c>
      <c r="DU5" s="83" t="s">
        <v>34</v>
      </c>
      <c r="DV5" s="86">
        <v>0</v>
      </c>
      <c r="DW5" s="83" t="s">
        <v>34</v>
      </c>
      <c r="DX5" s="83" t="s">
        <v>34</v>
      </c>
      <c r="DY5" s="83" t="s">
        <v>34</v>
      </c>
      <c r="DZ5" s="83" t="s">
        <v>34</v>
      </c>
      <c r="EA5" s="83" t="s">
        <v>34</v>
      </c>
      <c r="EB5" s="83" t="s">
        <v>34</v>
      </c>
      <c r="EC5" s="83" t="s">
        <v>34</v>
      </c>
      <c r="ED5" s="83" t="s">
        <v>34</v>
      </c>
    </row>
    <row r="6" spans="1:134" ht="14.5" x14ac:dyDescent="0.35">
      <c r="A6" s="185"/>
      <c r="B6" s="187"/>
      <c r="C6" s="77" t="s">
        <v>825</v>
      </c>
      <c r="D6" s="77"/>
      <c r="E6" s="77"/>
      <c r="F6" s="83" t="s">
        <v>34</v>
      </c>
      <c r="G6" s="83" t="s">
        <v>34</v>
      </c>
      <c r="H6" s="83" t="s">
        <v>34</v>
      </c>
      <c r="I6" s="83" t="s">
        <v>34</v>
      </c>
      <c r="J6" s="83" t="s">
        <v>34</v>
      </c>
      <c r="K6" s="83" t="s">
        <v>34</v>
      </c>
      <c r="L6" s="83" t="s">
        <v>34</v>
      </c>
      <c r="M6" s="83" t="s">
        <v>34</v>
      </c>
      <c r="N6" s="83" t="s">
        <v>34</v>
      </c>
      <c r="O6" s="83" t="s">
        <v>34</v>
      </c>
      <c r="P6" s="83" t="s">
        <v>34</v>
      </c>
      <c r="Q6" s="83" t="s">
        <v>34</v>
      </c>
      <c r="R6" s="83" t="s">
        <v>34</v>
      </c>
      <c r="S6" s="83" t="s">
        <v>34</v>
      </c>
      <c r="T6" s="83" t="s">
        <v>34</v>
      </c>
      <c r="U6" s="83" t="s">
        <v>34</v>
      </c>
      <c r="V6" s="83" t="s">
        <v>34</v>
      </c>
      <c r="W6" s="83" t="s">
        <v>34</v>
      </c>
      <c r="X6" s="83" t="s">
        <v>34</v>
      </c>
      <c r="Y6" s="83" t="s">
        <v>34</v>
      </c>
      <c r="Z6" s="83" t="s">
        <v>34</v>
      </c>
      <c r="AA6" s="83" t="s">
        <v>34</v>
      </c>
      <c r="AB6" s="83" t="s">
        <v>34</v>
      </c>
      <c r="AC6" s="83" t="s">
        <v>34</v>
      </c>
      <c r="AD6" s="83" t="s">
        <v>34</v>
      </c>
      <c r="AE6" s="83" t="s">
        <v>34</v>
      </c>
      <c r="AF6" s="83" t="s">
        <v>34</v>
      </c>
      <c r="AG6" s="83" t="s">
        <v>34</v>
      </c>
      <c r="AH6" s="83" t="s">
        <v>34</v>
      </c>
      <c r="AI6" s="83" t="s">
        <v>34</v>
      </c>
      <c r="AJ6" s="83" t="s">
        <v>34</v>
      </c>
      <c r="AK6" s="83" t="s">
        <v>34</v>
      </c>
      <c r="AL6" s="83" t="s">
        <v>34</v>
      </c>
      <c r="AM6" s="83" t="s">
        <v>34</v>
      </c>
      <c r="AN6" s="83" t="s">
        <v>34</v>
      </c>
      <c r="AO6" s="83" t="s">
        <v>34</v>
      </c>
      <c r="AP6" s="83" t="s">
        <v>34</v>
      </c>
      <c r="AQ6" s="83" t="s">
        <v>34</v>
      </c>
      <c r="AR6" s="83" t="s">
        <v>34</v>
      </c>
      <c r="AS6" s="83" t="s">
        <v>34</v>
      </c>
      <c r="AT6" s="83" t="s">
        <v>34</v>
      </c>
      <c r="AU6" s="83" t="s">
        <v>34</v>
      </c>
      <c r="AV6" s="83" t="s">
        <v>34</v>
      </c>
      <c r="AW6" s="83" t="s">
        <v>34</v>
      </c>
      <c r="AX6" s="84" t="s">
        <v>34</v>
      </c>
      <c r="AY6" s="83" t="s">
        <v>34</v>
      </c>
      <c r="AZ6" s="83" t="s">
        <v>34</v>
      </c>
      <c r="BA6" s="83" t="s">
        <v>34</v>
      </c>
      <c r="BB6" s="83" t="s">
        <v>34</v>
      </c>
      <c r="BC6" s="83" t="s">
        <v>34</v>
      </c>
      <c r="BD6" s="85">
        <v>11.8</v>
      </c>
      <c r="BE6" s="83" t="s">
        <v>34</v>
      </c>
      <c r="BF6" s="84" t="s">
        <v>34</v>
      </c>
      <c r="BG6" s="83">
        <v>2.48</v>
      </c>
      <c r="BH6" s="83">
        <v>2.84</v>
      </c>
      <c r="BI6" s="83" t="s">
        <v>34</v>
      </c>
      <c r="BJ6" s="83">
        <v>0.56999999999999995</v>
      </c>
      <c r="BK6" s="83" t="s">
        <v>34</v>
      </c>
      <c r="BL6" s="83" t="s">
        <v>34</v>
      </c>
      <c r="BM6" s="83" t="s">
        <v>34</v>
      </c>
      <c r="BN6" s="83" t="s">
        <v>34</v>
      </c>
      <c r="BO6" s="83" t="s">
        <v>34</v>
      </c>
      <c r="BP6" s="83" t="s">
        <v>34</v>
      </c>
      <c r="BQ6" s="83" t="s">
        <v>34</v>
      </c>
      <c r="BR6" s="83">
        <v>2.09</v>
      </c>
      <c r="BS6" s="83" t="s">
        <v>34</v>
      </c>
      <c r="BT6" s="83" t="s">
        <v>34</v>
      </c>
      <c r="BU6" s="83" t="s">
        <v>34</v>
      </c>
      <c r="BV6" s="83" t="s">
        <v>34</v>
      </c>
      <c r="BW6" s="83">
        <v>49.8</v>
      </c>
      <c r="BX6" s="83">
        <v>25.8</v>
      </c>
      <c r="BY6" s="83" t="s">
        <v>34</v>
      </c>
      <c r="BZ6" s="83">
        <v>8.6199999999999992</v>
      </c>
      <c r="CA6" s="83">
        <v>19.3</v>
      </c>
      <c r="CB6" s="83">
        <v>1.23</v>
      </c>
      <c r="CC6" s="86">
        <v>0</v>
      </c>
      <c r="CD6" s="83">
        <v>0.31</v>
      </c>
      <c r="CE6" s="83" t="s">
        <v>34</v>
      </c>
      <c r="CF6" s="83" t="s">
        <v>34</v>
      </c>
      <c r="CG6" s="86">
        <v>0</v>
      </c>
      <c r="CH6" s="83">
        <v>1.41</v>
      </c>
      <c r="CI6" s="83" t="s">
        <v>34</v>
      </c>
      <c r="CJ6" s="83">
        <v>4.03</v>
      </c>
      <c r="CK6" s="83" t="s">
        <v>34</v>
      </c>
      <c r="CL6" s="83" t="s">
        <v>34</v>
      </c>
      <c r="CM6" s="83" t="s">
        <v>34</v>
      </c>
      <c r="CN6" s="83" t="s">
        <v>34</v>
      </c>
      <c r="CO6" s="83">
        <v>2.02</v>
      </c>
      <c r="CP6" s="83">
        <v>1.32</v>
      </c>
      <c r="CQ6" s="83" t="s">
        <v>34</v>
      </c>
      <c r="CR6" s="86">
        <v>0</v>
      </c>
      <c r="CS6" s="83" t="s">
        <v>34</v>
      </c>
      <c r="CT6" s="83" t="s">
        <v>34</v>
      </c>
      <c r="CU6" s="83" t="s">
        <v>34</v>
      </c>
      <c r="CV6" s="83" t="s">
        <v>34</v>
      </c>
      <c r="CW6" s="83" t="s">
        <v>34</v>
      </c>
      <c r="CX6" s="83" t="s">
        <v>34</v>
      </c>
      <c r="CY6" s="83" t="s">
        <v>34</v>
      </c>
      <c r="CZ6" s="83" t="s">
        <v>34</v>
      </c>
      <c r="DA6" s="83" t="s">
        <v>34</v>
      </c>
      <c r="DB6" s="83" t="s">
        <v>34</v>
      </c>
      <c r="DC6" s="83" t="s">
        <v>34</v>
      </c>
      <c r="DD6" s="83" t="s">
        <v>34</v>
      </c>
      <c r="DE6" s="83" t="s">
        <v>34</v>
      </c>
      <c r="DF6" s="83" t="s">
        <v>34</v>
      </c>
      <c r="DG6" s="83" t="s">
        <v>34</v>
      </c>
      <c r="DH6" s="83" t="s">
        <v>34</v>
      </c>
      <c r="DI6" s="83" t="s">
        <v>34</v>
      </c>
      <c r="DJ6" s="83" t="s">
        <v>34</v>
      </c>
      <c r="DK6" s="83" t="s">
        <v>34</v>
      </c>
      <c r="DL6" s="83" t="s">
        <v>34</v>
      </c>
      <c r="DM6" s="83" t="s">
        <v>34</v>
      </c>
      <c r="DN6" s="83" t="s">
        <v>34</v>
      </c>
      <c r="DO6" s="83">
        <v>34.1</v>
      </c>
      <c r="DP6" s="83" t="s">
        <v>34</v>
      </c>
      <c r="DQ6" s="83">
        <v>361</v>
      </c>
      <c r="DR6" s="83">
        <v>0.52</v>
      </c>
      <c r="DS6" s="83" t="s">
        <v>34</v>
      </c>
      <c r="DT6" s="83" t="s">
        <v>34</v>
      </c>
      <c r="DU6" s="83" t="s">
        <v>34</v>
      </c>
      <c r="DV6" s="86">
        <v>0</v>
      </c>
      <c r="DW6" s="83" t="s">
        <v>34</v>
      </c>
      <c r="DX6" s="83" t="s">
        <v>34</v>
      </c>
      <c r="DY6" s="83" t="s">
        <v>34</v>
      </c>
      <c r="DZ6" s="83" t="s">
        <v>34</v>
      </c>
      <c r="EA6" s="83" t="s">
        <v>34</v>
      </c>
      <c r="EB6" s="83" t="s">
        <v>34</v>
      </c>
      <c r="EC6" s="83" t="s">
        <v>34</v>
      </c>
      <c r="ED6" s="83" t="s">
        <v>34</v>
      </c>
    </row>
    <row r="7" spans="1:134" ht="14.5" x14ac:dyDescent="0.35">
      <c r="A7" s="186"/>
      <c r="B7" s="187"/>
      <c r="C7" s="77" t="s">
        <v>826</v>
      </c>
      <c r="D7" s="77"/>
      <c r="E7" s="77"/>
      <c r="F7" s="83" t="s">
        <v>34</v>
      </c>
      <c r="G7" s="83" t="s">
        <v>34</v>
      </c>
      <c r="H7" s="83" t="s">
        <v>34</v>
      </c>
      <c r="I7" s="83" t="s">
        <v>34</v>
      </c>
      <c r="J7" s="83" t="s">
        <v>34</v>
      </c>
      <c r="K7" s="83" t="s">
        <v>34</v>
      </c>
      <c r="L7" s="83" t="s">
        <v>34</v>
      </c>
      <c r="M7" s="83" t="s">
        <v>34</v>
      </c>
      <c r="N7" s="83" t="s">
        <v>34</v>
      </c>
      <c r="O7" s="83" t="s">
        <v>34</v>
      </c>
      <c r="P7" s="83" t="s">
        <v>34</v>
      </c>
      <c r="Q7" s="83" t="s">
        <v>34</v>
      </c>
      <c r="R7" s="83" t="s">
        <v>34</v>
      </c>
      <c r="S7" s="83" t="s">
        <v>34</v>
      </c>
      <c r="T7" s="83" t="s">
        <v>34</v>
      </c>
      <c r="U7" s="83" t="s">
        <v>34</v>
      </c>
      <c r="V7" s="83" t="s">
        <v>34</v>
      </c>
      <c r="W7" s="83" t="s">
        <v>34</v>
      </c>
      <c r="X7" s="83" t="s">
        <v>34</v>
      </c>
      <c r="Y7" s="83" t="s">
        <v>34</v>
      </c>
      <c r="Z7" s="83" t="s">
        <v>34</v>
      </c>
      <c r="AA7" s="83" t="s">
        <v>34</v>
      </c>
      <c r="AB7" s="83" t="s">
        <v>34</v>
      </c>
      <c r="AC7" s="83" t="s">
        <v>34</v>
      </c>
      <c r="AD7" s="83" t="s">
        <v>34</v>
      </c>
      <c r="AE7" s="83" t="s">
        <v>34</v>
      </c>
      <c r="AF7" s="83" t="s">
        <v>34</v>
      </c>
      <c r="AG7" s="83" t="s">
        <v>34</v>
      </c>
      <c r="AH7" s="83" t="s">
        <v>34</v>
      </c>
      <c r="AI7" s="83" t="s">
        <v>34</v>
      </c>
      <c r="AJ7" s="83" t="s">
        <v>34</v>
      </c>
      <c r="AK7" s="83" t="s">
        <v>34</v>
      </c>
      <c r="AL7" s="83" t="s">
        <v>34</v>
      </c>
      <c r="AM7" s="83" t="s">
        <v>34</v>
      </c>
      <c r="AN7" s="83" t="s">
        <v>34</v>
      </c>
      <c r="AO7" s="83" t="s">
        <v>34</v>
      </c>
      <c r="AP7" s="83" t="s">
        <v>34</v>
      </c>
      <c r="AQ7" s="83" t="s">
        <v>34</v>
      </c>
      <c r="AR7" s="83" t="s">
        <v>34</v>
      </c>
      <c r="AS7" s="83" t="s">
        <v>34</v>
      </c>
      <c r="AT7" s="83" t="s">
        <v>34</v>
      </c>
      <c r="AU7" s="83" t="s">
        <v>34</v>
      </c>
      <c r="AV7" s="83" t="s">
        <v>34</v>
      </c>
      <c r="AW7" s="83" t="s">
        <v>34</v>
      </c>
      <c r="AX7" s="84" t="s">
        <v>34</v>
      </c>
      <c r="AY7" s="83" t="s">
        <v>34</v>
      </c>
      <c r="AZ7" s="83" t="s">
        <v>34</v>
      </c>
      <c r="BA7" s="83" t="s">
        <v>34</v>
      </c>
      <c r="BB7" s="83" t="s">
        <v>34</v>
      </c>
      <c r="BC7" s="83" t="s">
        <v>34</v>
      </c>
      <c r="BD7" s="87">
        <v>0</v>
      </c>
      <c r="BE7" s="83" t="s">
        <v>34</v>
      </c>
      <c r="BF7" s="84" t="s">
        <v>34</v>
      </c>
      <c r="BG7" s="83">
        <v>11.7</v>
      </c>
      <c r="BH7" s="83">
        <v>2.84</v>
      </c>
      <c r="BI7" s="83" t="s">
        <v>34</v>
      </c>
      <c r="BJ7" s="86">
        <v>0</v>
      </c>
      <c r="BK7" s="83" t="s">
        <v>34</v>
      </c>
      <c r="BL7" s="83" t="s">
        <v>34</v>
      </c>
      <c r="BM7" s="83" t="s">
        <v>34</v>
      </c>
      <c r="BN7" s="83" t="s">
        <v>34</v>
      </c>
      <c r="BO7" s="83" t="s">
        <v>34</v>
      </c>
      <c r="BP7" s="83" t="s">
        <v>34</v>
      </c>
      <c r="BQ7" s="83" t="s">
        <v>34</v>
      </c>
      <c r="BR7" s="86">
        <v>0</v>
      </c>
      <c r="BS7" s="83" t="s">
        <v>34</v>
      </c>
      <c r="BT7" s="83" t="s">
        <v>34</v>
      </c>
      <c r="BU7" s="83" t="s">
        <v>34</v>
      </c>
      <c r="BV7" s="83" t="s">
        <v>34</v>
      </c>
      <c r="BW7" s="83">
        <v>4.66</v>
      </c>
      <c r="BX7" s="83">
        <v>1.08</v>
      </c>
      <c r="BY7" s="83" t="s">
        <v>34</v>
      </c>
      <c r="BZ7" s="83">
        <v>2.13</v>
      </c>
      <c r="CA7" s="86">
        <v>0</v>
      </c>
      <c r="CB7" s="83">
        <v>72.2</v>
      </c>
      <c r="CC7" s="83">
        <v>27.3</v>
      </c>
      <c r="CD7" s="86">
        <v>0</v>
      </c>
      <c r="CE7" s="83" t="s">
        <v>34</v>
      </c>
      <c r="CF7" s="83" t="s">
        <v>34</v>
      </c>
      <c r="CG7" s="83">
        <v>4.82</v>
      </c>
      <c r="CH7" s="83">
        <v>33.9</v>
      </c>
      <c r="CI7" s="83" t="s">
        <v>34</v>
      </c>
      <c r="CJ7" s="83">
        <v>12.5</v>
      </c>
      <c r="CK7" s="83" t="s">
        <v>34</v>
      </c>
      <c r="CL7" s="83" t="s">
        <v>34</v>
      </c>
      <c r="CM7" s="83" t="s">
        <v>34</v>
      </c>
      <c r="CN7" s="83" t="s">
        <v>34</v>
      </c>
      <c r="CO7" s="83">
        <v>0.75</v>
      </c>
      <c r="CP7" s="83">
        <v>0.32</v>
      </c>
      <c r="CQ7" s="83" t="s">
        <v>34</v>
      </c>
      <c r="CR7" s="83">
        <v>3.36</v>
      </c>
      <c r="CS7" s="83" t="s">
        <v>34</v>
      </c>
      <c r="CT7" s="83" t="s">
        <v>34</v>
      </c>
      <c r="CU7" s="83" t="s">
        <v>34</v>
      </c>
      <c r="CV7" s="83" t="s">
        <v>34</v>
      </c>
      <c r="CW7" s="83" t="s">
        <v>34</v>
      </c>
      <c r="CX7" s="83" t="s">
        <v>34</v>
      </c>
      <c r="CY7" s="83" t="s">
        <v>34</v>
      </c>
      <c r="CZ7" s="83" t="s">
        <v>34</v>
      </c>
      <c r="DA7" s="83" t="s">
        <v>34</v>
      </c>
      <c r="DB7" s="83" t="s">
        <v>34</v>
      </c>
      <c r="DC7" s="83" t="s">
        <v>34</v>
      </c>
      <c r="DD7" s="83" t="s">
        <v>34</v>
      </c>
      <c r="DE7" s="83" t="s">
        <v>34</v>
      </c>
      <c r="DF7" s="83" t="s">
        <v>34</v>
      </c>
      <c r="DG7" s="83" t="s">
        <v>34</v>
      </c>
      <c r="DH7" s="83" t="s">
        <v>34</v>
      </c>
      <c r="DI7" s="83" t="s">
        <v>34</v>
      </c>
      <c r="DJ7" s="83" t="s">
        <v>34</v>
      </c>
      <c r="DK7" s="83" t="s">
        <v>34</v>
      </c>
      <c r="DL7" s="83" t="s">
        <v>34</v>
      </c>
      <c r="DM7" s="83" t="s">
        <v>34</v>
      </c>
      <c r="DN7" s="83" t="s">
        <v>34</v>
      </c>
      <c r="DO7" s="86">
        <v>0</v>
      </c>
      <c r="DP7" s="83" t="s">
        <v>34</v>
      </c>
      <c r="DQ7" s="83">
        <v>4.2</v>
      </c>
      <c r="DR7" s="83">
        <v>17.3</v>
      </c>
      <c r="DS7" s="83" t="s">
        <v>34</v>
      </c>
      <c r="DT7" s="83" t="s">
        <v>34</v>
      </c>
      <c r="DU7" s="83" t="s">
        <v>34</v>
      </c>
      <c r="DV7" s="83">
        <v>153</v>
      </c>
      <c r="DW7" s="83" t="s">
        <v>34</v>
      </c>
      <c r="DX7" s="83" t="s">
        <v>34</v>
      </c>
      <c r="DY7" s="83" t="s">
        <v>34</v>
      </c>
      <c r="DZ7" s="83" t="s">
        <v>34</v>
      </c>
      <c r="EA7" s="83" t="s">
        <v>34</v>
      </c>
      <c r="EB7" s="83" t="s">
        <v>34</v>
      </c>
      <c r="EC7" s="83" t="s">
        <v>34</v>
      </c>
      <c r="ED7" s="83" t="s">
        <v>34</v>
      </c>
    </row>
    <row r="8" spans="1:134" ht="14.5" x14ac:dyDescent="0.35">
      <c r="A8" s="188" t="s">
        <v>496</v>
      </c>
      <c r="B8" s="187">
        <v>2</v>
      </c>
      <c r="C8" s="77" t="s">
        <v>823</v>
      </c>
      <c r="D8" s="77"/>
      <c r="E8" s="77"/>
      <c r="F8" s="83" t="s">
        <v>34</v>
      </c>
      <c r="G8" s="83" t="s">
        <v>34</v>
      </c>
      <c r="H8" s="83" t="s">
        <v>34</v>
      </c>
      <c r="I8" s="83" t="s">
        <v>34</v>
      </c>
      <c r="J8" s="83" t="s">
        <v>34</v>
      </c>
      <c r="K8" s="83" t="s">
        <v>34</v>
      </c>
      <c r="L8" s="83" t="s">
        <v>34</v>
      </c>
      <c r="M8" s="83" t="s">
        <v>34</v>
      </c>
      <c r="N8" s="83" t="s">
        <v>34</v>
      </c>
      <c r="O8" s="83" t="s">
        <v>34</v>
      </c>
      <c r="P8" s="83" t="s">
        <v>34</v>
      </c>
      <c r="Q8" s="83" t="s">
        <v>34</v>
      </c>
      <c r="R8" s="83" t="s">
        <v>34</v>
      </c>
      <c r="S8" s="83" t="s">
        <v>34</v>
      </c>
      <c r="T8" s="83" t="s">
        <v>34</v>
      </c>
      <c r="U8" s="83" t="s">
        <v>34</v>
      </c>
      <c r="V8" s="83" t="s">
        <v>34</v>
      </c>
      <c r="W8" s="83" t="s">
        <v>34</v>
      </c>
      <c r="X8" s="83" t="s">
        <v>34</v>
      </c>
      <c r="Y8" s="83" t="s">
        <v>34</v>
      </c>
      <c r="Z8" s="83" t="s">
        <v>34</v>
      </c>
      <c r="AA8" s="83" t="s">
        <v>34</v>
      </c>
      <c r="AB8" s="83" t="s">
        <v>34</v>
      </c>
      <c r="AC8" s="83" t="s">
        <v>34</v>
      </c>
      <c r="AD8" s="83" t="s">
        <v>34</v>
      </c>
      <c r="AE8" s="83" t="s">
        <v>34</v>
      </c>
      <c r="AF8" s="83" t="s">
        <v>34</v>
      </c>
      <c r="AG8" s="83" t="s">
        <v>34</v>
      </c>
      <c r="AH8" s="83" t="s">
        <v>34</v>
      </c>
      <c r="AI8" s="83" t="s">
        <v>34</v>
      </c>
      <c r="AJ8" s="83" t="s">
        <v>34</v>
      </c>
      <c r="AK8" s="83" t="s">
        <v>34</v>
      </c>
      <c r="AL8" s="83" t="s">
        <v>34</v>
      </c>
      <c r="AM8" s="83" t="s">
        <v>34</v>
      </c>
      <c r="AN8" s="83" t="s">
        <v>34</v>
      </c>
      <c r="AO8" s="83" t="s">
        <v>34</v>
      </c>
      <c r="AP8" s="83" t="s">
        <v>34</v>
      </c>
      <c r="AQ8" s="83" t="s">
        <v>34</v>
      </c>
      <c r="AR8" s="83" t="s">
        <v>34</v>
      </c>
      <c r="AS8" s="83" t="s">
        <v>34</v>
      </c>
      <c r="AT8" s="83" t="s">
        <v>34</v>
      </c>
      <c r="AU8" s="83" t="s">
        <v>34</v>
      </c>
      <c r="AV8" s="83" t="s">
        <v>34</v>
      </c>
      <c r="AW8" s="83" t="s">
        <v>34</v>
      </c>
      <c r="AX8" s="84" t="s">
        <v>34</v>
      </c>
      <c r="AY8" s="83" t="s">
        <v>34</v>
      </c>
      <c r="AZ8" s="83" t="s">
        <v>34</v>
      </c>
      <c r="BA8" s="83" t="s">
        <v>34</v>
      </c>
      <c r="BB8" s="83" t="s">
        <v>34</v>
      </c>
      <c r="BC8" s="83" t="s">
        <v>34</v>
      </c>
      <c r="BD8" s="83">
        <v>43.7</v>
      </c>
      <c r="BE8" s="83" t="s">
        <v>34</v>
      </c>
      <c r="BF8" s="84" t="s">
        <v>34</v>
      </c>
      <c r="BG8" s="83">
        <v>3.05</v>
      </c>
      <c r="BH8" s="83">
        <v>0.26</v>
      </c>
      <c r="BI8" s="83" t="s">
        <v>34</v>
      </c>
      <c r="BJ8" s="86">
        <v>0</v>
      </c>
      <c r="BK8" s="83" t="s">
        <v>34</v>
      </c>
      <c r="BL8" s="83" t="s">
        <v>34</v>
      </c>
      <c r="BM8" s="83" t="s">
        <v>34</v>
      </c>
      <c r="BN8" s="83" t="s">
        <v>34</v>
      </c>
      <c r="BO8" s="83" t="s">
        <v>34</v>
      </c>
      <c r="BP8" s="83" t="s">
        <v>34</v>
      </c>
      <c r="BQ8" s="83" t="s">
        <v>34</v>
      </c>
      <c r="BR8" s="83">
        <v>0.51</v>
      </c>
      <c r="BS8" s="83" t="s">
        <v>34</v>
      </c>
      <c r="BT8" s="83" t="s">
        <v>34</v>
      </c>
      <c r="BU8" s="83" t="s">
        <v>34</v>
      </c>
      <c r="BV8" s="86">
        <v>0</v>
      </c>
      <c r="BW8" s="83">
        <v>135</v>
      </c>
      <c r="BX8" s="83">
        <v>16</v>
      </c>
      <c r="BY8" s="83" t="s">
        <v>34</v>
      </c>
      <c r="BZ8" s="86">
        <v>0</v>
      </c>
      <c r="CA8" s="83">
        <v>14.3</v>
      </c>
      <c r="CB8" s="83">
        <v>2.15</v>
      </c>
      <c r="CC8" s="86">
        <v>0</v>
      </c>
      <c r="CD8" s="86">
        <v>0</v>
      </c>
      <c r="CE8" s="83" t="s">
        <v>34</v>
      </c>
      <c r="CF8" s="83" t="s">
        <v>34</v>
      </c>
      <c r="CG8" s="86">
        <v>0</v>
      </c>
      <c r="CH8" s="83">
        <v>0.75</v>
      </c>
      <c r="CI8" s="83" t="s">
        <v>34</v>
      </c>
      <c r="CJ8" s="83" t="s">
        <v>34</v>
      </c>
      <c r="CK8" s="83" t="s">
        <v>34</v>
      </c>
      <c r="CL8" s="83" t="s">
        <v>34</v>
      </c>
      <c r="CM8" s="83" t="s">
        <v>34</v>
      </c>
      <c r="CN8" s="83">
        <v>13500</v>
      </c>
      <c r="CO8" s="83">
        <v>4.38</v>
      </c>
      <c r="CP8" s="83">
        <v>1.28</v>
      </c>
      <c r="CQ8" s="83" t="s">
        <v>34</v>
      </c>
      <c r="CR8" s="86">
        <v>0</v>
      </c>
      <c r="CS8" s="83" t="s">
        <v>34</v>
      </c>
      <c r="CT8" s="83" t="s">
        <v>34</v>
      </c>
      <c r="CU8" s="83" t="s">
        <v>34</v>
      </c>
      <c r="CV8" s="83" t="s">
        <v>34</v>
      </c>
      <c r="CW8" s="83" t="s">
        <v>34</v>
      </c>
      <c r="CX8" s="83" t="s">
        <v>34</v>
      </c>
      <c r="CY8" s="83" t="s">
        <v>34</v>
      </c>
      <c r="CZ8" s="83" t="s">
        <v>34</v>
      </c>
      <c r="DA8" s="83" t="s">
        <v>34</v>
      </c>
      <c r="DB8" s="83" t="s">
        <v>34</v>
      </c>
      <c r="DC8" s="83" t="s">
        <v>34</v>
      </c>
      <c r="DD8" s="83" t="s">
        <v>34</v>
      </c>
      <c r="DE8" s="83" t="s">
        <v>34</v>
      </c>
      <c r="DF8" s="83" t="s">
        <v>34</v>
      </c>
      <c r="DG8" s="83" t="s">
        <v>34</v>
      </c>
      <c r="DH8" s="83" t="s">
        <v>34</v>
      </c>
      <c r="DI8" s="83" t="s">
        <v>34</v>
      </c>
      <c r="DJ8" s="83" t="s">
        <v>34</v>
      </c>
      <c r="DK8" s="83" t="s">
        <v>34</v>
      </c>
      <c r="DL8" s="83" t="s">
        <v>34</v>
      </c>
      <c r="DM8" s="83" t="s">
        <v>34</v>
      </c>
      <c r="DN8" s="83" t="s">
        <v>34</v>
      </c>
      <c r="DO8" s="83" t="s">
        <v>34</v>
      </c>
      <c r="DP8" s="83">
        <v>0.61</v>
      </c>
      <c r="DQ8" s="83">
        <v>506</v>
      </c>
      <c r="DR8" s="83" t="s">
        <v>34</v>
      </c>
      <c r="DS8" s="83" t="s">
        <v>34</v>
      </c>
      <c r="DT8" s="83" t="s">
        <v>34</v>
      </c>
      <c r="DU8" s="83" t="s">
        <v>34</v>
      </c>
      <c r="DV8" s="83" t="s">
        <v>34</v>
      </c>
      <c r="DW8" s="83" t="s">
        <v>34</v>
      </c>
      <c r="DX8" s="83" t="s">
        <v>34</v>
      </c>
      <c r="DY8" s="83" t="s">
        <v>34</v>
      </c>
      <c r="DZ8" s="83" t="s">
        <v>34</v>
      </c>
      <c r="EA8" s="83" t="s">
        <v>34</v>
      </c>
      <c r="EB8" s="83" t="s">
        <v>34</v>
      </c>
      <c r="EC8" s="83" t="s">
        <v>34</v>
      </c>
      <c r="ED8" s="83" t="s">
        <v>34</v>
      </c>
    </row>
    <row r="9" spans="1:134" ht="14.5" x14ac:dyDescent="0.35">
      <c r="A9" s="189"/>
      <c r="B9" s="187"/>
      <c r="C9" s="77" t="s">
        <v>826</v>
      </c>
      <c r="D9" s="77"/>
      <c r="E9" s="77"/>
      <c r="F9" s="83" t="s">
        <v>34</v>
      </c>
      <c r="G9" s="83" t="s">
        <v>34</v>
      </c>
      <c r="H9" s="83" t="s">
        <v>34</v>
      </c>
      <c r="I9" s="83" t="s">
        <v>34</v>
      </c>
      <c r="J9" s="83" t="s">
        <v>34</v>
      </c>
      <c r="K9" s="83" t="s">
        <v>34</v>
      </c>
      <c r="L9" s="83" t="s">
        <v>34</v>
      </c>
      <c r="M9" s="83" t="s">
        <v>34</v>
      </c>
      <c r="N9" s="83" t="s">
        <v>34</v>
      </c>
      <c r="O9" s="83" t="s">
        <v>34</v>
      </c>
      <c r="P9" s="83" t="s">
        <v>34</v>
      </c>
      <c r="Q9" s="83" t="s">
        <v>34</v>
      </c>
      <c r="R9" s="83" t="s">
        <v>34</v>
      </c>
      <c r="S9" s="83" t="s">
        <v>34</v>
      </c>
      <c r="T9" s="83" t="s">
        <v>34</v>
      </c>
      <c r="U9" s="83" t="s">
        <v>34</v>
      </c>
      <c r="V9" s="83" t="s">
        <v>34</v>
      </c>
      <c r="W9" s="83" t="s">
        <v>34</v>
      </c>
      <c r="X9" s="83" t="s">
        <v>34</v>
      </c>
      <c r="Y9" s="83" t="s">
        <v>34</v>
      </c>
      <c r="Z9" s="83" t="s">
        <v>34</v>
      </c>
      <c r="AA9" s="83" t="s">
        <v>34</v>
      </c>
      <c r="AB9" s="83" t="s">
        <v>34</v>
      </c>
      <c r="AC9" s="83" t="s">
        <v>34</v>
      </c>
      <c r="AD9" s="83" t="s">
        <v>34</v>
      </c>
      <c r="AE9" s="83" t="s">
        <v>34</v>
      </c>
      <c r="AF9" s="83" t="s">
        <v>34</v>
      </c>
      <c r="AG9" s="83" t="s">
        <v>34</v>
      </c>
      <c r="AH9" s="83" t="s">
        <v>34</v>
      </c>
      <c r="AI9" s="83" t="s">
        <v>34</v>
      </c>
      <c r="AJ9" s="83" t="s">
        <v>34</v>
      </c>
      <c r="AK9" s="83" t="s">
        <v>34</v>
      </c>
      <c r="AL9" s="83" t="s">
        <v>34</v>
      </c>
      <c r="AM9" s="83" t="s">
        <v>34</v>
      </c>
      <c r="AN9" s="83" t="s">
        <v>34</v>
      </c>
      <c r="AO9" s="83" t="s">
        <v>34</v>
      </c>
      <c r="AP9" s="83" t="s">
        <v>34</v>
      </c>
      <c r="AQ9" s="83" t="s">
        <v>34</v>
      </c>
      <c r="AR9" s="83" t="s">
        <v>34</v>
      </c>
      <c r="AS9" s="83" t="s">
        <v>34</v>
      </c>
      <c r="AT9" s="83" t="s">
        <v>34</v>
      </c>
      <c r="AU9" s="83" t="s">
        <v>34</v>
      </c>
      <c r="AV9" s="83" t="s">
        <v>34</v>
      </c>
      <c r="AW9" s="83" t="s">
        <v>34</v>
      </c>
      <c r="AX9" s="84" t="s">
        <v>34</v>
      </c>
      <c r="AY9" s="83" t="s">
        <v>34</v>
      </c>
      <c r="AZ9" s="83" t="s">
        <v>34</v>
      </c>
      <c r="BA9" s="83" t="s">
        <v>34</v>
      </c>
      <c r="BB9" s="83" t="s">
        <v>34</v>
      </c>
      <c r="BC9" s="83" t="s">
        <v>34</v>
      </c>
      <c r="BD9" s="86">
        <v>0</v>
      </c>
      <c r="BE9" s="83" t="s">
        <v>34</v>
      </c>
      <c r="BF9" s="84" t="s">
        <v>34</v>
      </c>
      <c r="BG9" s="83">
        <v>8.0399999999999991</v>
      </c>
      <c r="BH9" s="86">
        <v>0</v>
      </c>
      <c r="BI9" s="83" t="s">
        <v>34</v>
      </c>
      <c r="BJ9" s="86">
        <v>0</v>
      </c>
      <c r="BK9" s="83" t="s">
        <v>34</v>
      </c>
      <c r="BL9" s="83" t="s">
        <v>34</v>
      </c>
      <c r="BM9" s="83" t="s">
        <v>34</v>
      </c>
      <c r="BN9" s="83" t="s">
        <v>34</v>
      </c>
      <c r="BO9" s="83" t="s">
        <v>34</v>
      </c>
      <c r="BP9" s="83" t="s">
        <v>34</v>
      </c>
      <c r="BQ9" s="83" t="s">
        <v>34</v>
      </c>
      <c r="BR9" s="83">
        <v>0.34</v>
      </c>
      <c r="BS9" s="83" t="s">
        <v>34</v>
      </c>
      <c r="BT9" s="83" t="s">
        <v>34</v>
      </c>
      <c r="BU9" s="83" t="s">
        <v>34</v>
      </c>
      <c r="BV9" s="83">
        <v>1.36</v>
      </c>
      <c r="BW9" s="83">
        <v>2.21</v>
      </c>
      <c r="BX9" s="83">
        <v>1.25</v>
      </c>
      <c r="BY9" s="83" t="s">
        <v>34</v>
      </c>
      <c r="BZ9" s="83">
        <v>33.6</v>
      </c>
      <c r="CA9" s="83">
        <v>8.08</v>
      </c>
      <c r="CB9" s="86">
        <v>0</v>
      </c>
      <c r="CC9" s="83">
        <v>33.6</v>
      </c>
      <c r="CD9" s="86">
        <v>0</v>
      </c>
      <c r="CE9" s="83" t="s">
        <v>34</v>
      </c>
      <c r="CF9" s="83" t="s">
        <v>34</v>
      </c>
      <c r="CG9" s="86">
        <v>0</v>
      </c>
      <c r="CH9" s="83">
        <v>21</v>
      </c>
      <c r="CI9" s="83" t="s">
        <v>34</v>
      </c>
      <c r="CJ9" s="83" t="s">
        <v>34</v>
      </c>
      <c r="CK9" s="83" t="s">
        <v>34</v>
      </c>
      <c r="CL9" s="83" t="s">
        <v>34</v>
      </c>
      <c r="CM9" s="83" t="s">
        <v>34</v>
      </c>
      <c r="CN9" s="83">
        <v>13100</v>
      </c>
      <c r="CO9" s="83">
        <v>1.4</v>
      </c>
      <c r="CP9" s="83">
        <v>0.34</v>
      </c>
      <c r="CQ9" s="83" t="s">
        <v>34</v>
      </c>
      <c r="CR9" s="83">
        <v>3.76</v>
      </c>
      <c r="CS9" s="83" t="s">
        <v>34</v>
      </c>
      <c r="CT9" s="83" t="s">
        <v>34</v>
      </c>
      <c r="CU9" s="83" t="s">
        <v>34</v>
      </c>
      <c r="CV9" s="83" t="s">
        <v>34</v>
      </c>
      <c r="CW9" s="83" t="s">
        <v>34</v>
      </c>
      <c r="CX9" s="83" t="s">
        <v>34</v>
      </c>
      <c r="CY9" s="83" t="s">
        <v>34</v>
      </c>
      <c r="CZ9" s="83" t="s">
        <v>34</v>
      </c>
      <c r="DA9" s="83" t="s">
        <v>34</v>
      </c>
      <c r="DB9" s="83" t="s">
        <v>34</v>
      </c>
      <c r="DC9" s="83" t="s">
        <v>34</v>
      </c>
      <c r="DD9" s="83" t="s">
        <v>34</v>
      </c>
      <c r="DE9" s="83" t="s">
        <v>34</v>
      </c>
      <c r="DF9" s="83" t="s">
        <v>34</v>
      </c>
      <c r="DG9" s="83" t="s">
        <v>34</v>
      </c>
      <c r="DH9" s="83" t="s">
        <v>34</v>
      </c>
      <c r="DI9" s="83" t="s">
        <v>34</v>
      </c>
      <c r="DJ9" s="83" t="s">
        <v>34</v>
      </c>
      <c r="DK9" s="83" t="s">
        <v>34</v>
      </c>
      <c r="DL9" s="83" t="s">
        <v>34</v>
      </c>
      <c r="DM9" s="83" t="s">
        <v>34</v>
      </c>
      <c r="DN9" s="83" t="s">
        <v>34</v>
      </c>
      <c r="DO9" s="83" t="s">
        <v>34</v>
      </c>
      <c r="DP9" s="83" t="s">
        <v>34</v>
      </c>
      <c r="DQ9" s="83">
        <v>1.8</v>
      </c>
      <c r="DR9" s="83">
        <v>58.8</v>
      </c>
      <c r="DS9" s="83" t="s">
        <v>34</v>
      </c>
      <c r="DT9" s="83" t="s">
        <v>34</v>
      </c>
      <c r="DU9" s="83" t="s">
        <v>34</v>
      </c>
      <c r="DV9" s="83">
        <v>72.599999999999994</v>
      </c>
      <c r="DW9" s="83" t="s">
        <v>34</v>
      </c>
      <c r="DX9" s="83" t="s">
        <v>34</v>
      </c>
      <c r="DY9" s="83" t="s">
        <v>34</v>
      </c>
      <c r="DZ9" s="83" t="s">
        <v>34</v>
      </c>
      <c r="EA9" s="83" t="s">
        <v>34</v>
      </c>
      <c r="EB9" s="83" t="s">
        <v>34</v>
      </c>
      <c r="EC9" s="83" t="s">
        <v>34</v>
      </c>
      <c r="ED9" s="83" t="s">
        <v>34</v>
      </c>
    </row>
    <row r="10" spans="1:134" ht="14.5" x14ac:dyDescent="0.35">
      <c r="A10" s="189"/>
      <c r="B10" s="187"/>
      <c r="C10" s="77" t="s">
        <v>825</v>
      </c>
      <c r="D10" s="77"/>
      <c r="E10" s="77"/>
      <c r="F10" s="83" t="s">
        <v>34</v>
      </c>
      <c r="G10" s="83" t="s">
        <v>34</v>
      </c>
      <c r="H10" s="83" t="s">
        <v>34</v>
      </c>
      <c r="I10" s="83" t="s">
        <v>34</v>
      </c>
      <c r="J10" s="83" t="s">
        <v>34</v>
      </c>
      <c r="K10" s="83" t="s">
        <v>34</v>
      </c>
      <c r="L10" s="83" t="s">
        <v>34</v>
      </c>
      <c r="M10" s="83" t="s">
        <v>34</v>
      </c>
      <c r="N10" s="83" t="s">
        <v>34</v>
      </c>
      <c r="O10" s="83" t="s">
        <v>34</v>
      </c>
      <c r="P10" s="83" t="s">
        <v>34</v>
      </c>
      <c r="Q10" s="83" t="s">
        <v>34</v>
      </c>
      <c r="R10" s="83" t="s">
        <v>34</v>
      </c>
      <c r="S10" s="83" t="s">
        <v>34</v>
      </c>
      <c r="T10" s="83" t="s">
        <v>34</v>
      </c>
      <c r="U10" s="83" t="s">
        <v>34</v>
      </c>
      <c r="V10" s="83" t="s">
        <v>34</v>
      </c>
      <c r="W10" s="83" t="s">
        <v>34</v>
      </c>
      <c r="X10" s="83" t="s">
        <v>34</v>
      </c>
      <c r="Y10" s="83" t="s">
        <v>34</v>
      </c>
      <c r="Z10" s="83" t="s">
        <v>34</v>
      </c>
      <c r="AA10" s="83" t="s">
        <v>34</v>
      </c>
      <c r="AB10" s="83" t="s">
        <v>34</v>
      </c>
      <c r="AC10" s="83" t="s">
        <v>34</v>
      </c>
      <c r="AD10" s="83" t="s">
        <v>34</v>
      </c>
      <c r="AE10" s="83" t="s">
        <v>34</v>
      </c>
      <c r="AF10" s="83" t="s">
        <v>34</v>
      </c>
      <c r="AG10" s="83" t="s">
        <v>34</v>
      </c>
      <c r="AH10" s="83" t="s">
        <v>34</v>
      </c>
      <c r="AI10" s="83" t="s">
        <v>34</v>
      </c>
      <c r="AJ10" s="83" t="s">
        <v>34</v>
      </c>
      <c r="AK10" s="83" t="s">
        <v>34</v>
      </c>
      <c r="AL10" s="83" t="s">
        <v>34</v>
      </c>
      <c r="AM10" s="83" t="s">
        <v>34</v>
      </c>
      <c r="AN10" s="83" t="s">
        <v>34</v>
      </c>
      <c r="AO10" s="83" t="s">
        <v>34</v>
      </c>
      <c r="AP10" s="83" t="s">
        <v>34</v>
      </c>
      <c r="AQ10" s="83" t="s">
        <v>34</v>
      </c>
      <c r="AR10" s="83" t="s">
        <v>34</v>
      </c>
      <c r="AS10" s="83" t="s">
        <v>34</v>
      </c>
      <c r="AT10" s="83" t="s">
        <v>34</v>
      </c>
      <c r="AU10" s="83" t="s">
        <v>34</v>
      </c>
      <c r="AV10" s="83" t="s">
        <v>34</v>
      </c>
      <c r="AW10" s="83" t="s">
        <v>34</v>
      </c>
      <c r="AX10" s="84" t="s">
        <v>34</v>
      </c>
      <c r="AY10" s="83" t="s">
        <v>34</v>
      </c>
      <c r="AZ10" s="83" t="s">
        <v>34</v>
      </c>
      <c r="BA10" s="83" t="s">
        <v>34</v>
      </c>
      <c r="BB10" s="83" t="s">
        <v>34</v>
      </c>
      <c r="BC10" s="83" t="s">
        <v>34</v>
      </c>
      <c r="BD10" s="83">
        <v>31.7</v>
      </c>
      <c r="BE10" s="83" t="s">
        <v>34</v>
      </c>
      <c r="BF10" s="83" t="s">
        <v>34</v>
      </c>
      <c r="BG10" s="83">
        <v>3.02</v>
      </c>
      <c r="BH10" s="83">
        <v>2.64</v>
      </c>
      <c r="BI10" s="83" t="s">
        <v>34</v>
      </c>
      <c r="BJ10" s="59">
        <v>0.14000000000000001</v>
      </c>
      <c r="BK10" s="83" t="s">
        <v>34</v>
      </c>
      <c r="BL10" s="83" t="s">
        <v>34</v>
      </c>
      <c r="BM10" s="83" t="s">
        <v>34</v>
      </c>
      <c r="BN10" s="83" t="s">
        <v>34</v>
      </c>
      <c r="BO10" s="83" t="s">
        <v>34</v>
      </c>
      <c r="BP10" s="83" t="s">
        <v>34</v>
      </c>
      <c r="BQ10" s="83" t="s">
        <v>34</v>
      </c>
      <c r="BR10" s="83">
        <v>0.64</v>
      </c>
      <c r="BS10" s="83" t="s">
        <v>34</v>
      </c>
      <c r="BT10" s="83" t="s">
        <v>34</v>
      </c>
      <c r="BU10" s="83" t="s">
        <v>34</v>
      </c>
      <c r="BV10" s="86">
        <v>0</v>
      </c>
      <c r="BW10" s="83">
        <v>48.9</v>
      </c>
      <c r="BX10" s="83">
        <v>18.7</v>
      </c>
      <c r="BY10" s="83" t="s">
        <v>34</v>
      </c>
      <c r="BZ10" s="86">
        <v>0</v>
      </c>
      <c r="CA10" s="83">
        <v>19.899999999999999</v>
      </c>
      <c r="CB10" s="83">
        <v>1.92</v>
      </c>
      <c r="CC10" s="86">
        <v>0</v>
      </c>
      <c r="CD10" s="83">
        <v>1</v>
      </c>
      <c r="CE10" s="83" t="s">
        <v>34</v>
      </c>
      <c r="CF10" s="83" t="s">
        <v>34</v>
      </c>
      <c r="CG10" s="86">
        <v>0</v>
      </c>
      <c r="CH10" s="83">
        <v>1.33</v>
      </c>
      <c r="CI10" s="83" t="s">
        <v>34</v>
      </c>
      <c r="CJ10" s="83" t="s">
        <v>34</v>
      </c>
      <c r="CK10" s="83" t="s">
        <v>34</v>
      </c>
      <c r="CL10" s="83" t="s">
        <v>34</v>
      </c>
      <c r="CM10" s="83" t="s">
        <v>34</v>
      </c>
      <c r="CN10" s="83">
        <v>12600</v>
      </c>
      <c r="CO10" s="83">
        <v>5.27</v>
      </c>
      <c r="CP10" s="83">
        <v>1.24</v>
      </c>
      <c r="CQ10" s="83" t="s">
        <v>34</v>
      </c>
      <c r="CR10" s="86">
        <v>0</v>
      </c>
      <c r="CS10" s="83" t="s">
        <v>34</v>
      </c>
      <c r="CT10" s="83" t="s">
        <v>34</v>
      </c>
      <c r="CU10" s="83" t="s">
        <v>34</v>
      </c>
      <c r="CV10" s="83" t="s">
        <v>34</v>
      </c>
      <c r="CW10" s="83" t="s">
        <v>34</v>
      </c>
      <c r="CX10" s="83" t="s">
        <v>34</v>
      </c>
      <c r="CY10" s="83" t="s">
        <v>34</v>
      </c>
      <c r="CZ10" s="83" t="s">
        <v>34</v>
      </c>
      <c r="DA10" s="83" t="s">
        <v>34</v>
      </c>
      <c r="DB10" s="83" t="s">
        <v>34</v>
      </c>
      <c r="DC10" s="83" t="s">
        <v>34</v>
      </c>
      <c r="DD10" s="83" t="s">
        <v>34</v>
      </c>
      <c r="DE10" s="83" t="s">
        <v>34</v>
      </c>
      <c r="DF10" s="83" t="s">
        <v>34</v>
      </c>
      <c r="DG10" s="83" t="s">
        <v>34</v>
      </c>
      <c r="DH10" s="83" t="s">
        <v>34</v>
      </c>
      <c r="DI10" s="83" t="s">
        <v>34</v>
      </c>
      <c r="DJ10" s="83" t="s">
        <v>34</v>
      </c>
      <c r="DK10" s="83" t="s">
        <v>34</v>
      </c>
      <c r="DL10" s="83" t="s">
        <v>34</v>
      </c>
      <c r="DM10" s="83" t="s">
        <v>34</v>
      </c>
      <c r="DN10" s="83" t="s">
        <v>34</v>
      </c>
      <c r="DO10" s="83" t="s">
        <v>34</v>
      </c>
      <c r="DP10" s="83" t="s">
        <v>34</v>
      </c>
      <c r="DQ10" s="83">
        <v>409</v>
      </c>
      <c r="DR10" s="83">
        <v>1.02</v>
      </c>
      <c r="DS10" s="83" t="s">
        <v>34</v>
      </c>
      <c r="DT10" s="83" t="s">
        <v>34</v>
      </c>
      <c r="DU10" s="83" t="s">
        <v>34</v>
      </c>
      <c r="DV10" s="83" t="s">
        <v>34</v>
      </c>
      <c r="DW10" s="83" t="s">
        <v>34</v>
      </c>
      <c r="DX10" s="83" t="s">
        <v>34</v>
      </c>
      <c r="DY10" s="83" t="s">
        <v>34</v>
      </c>
      <c r="DZ10" s="83" t="s">
        <v>34</v>
      </c>
      <c r="EA10" s="83" t="s">
        <v>34</v>
      </c>
      <c r="EB10" s="83" t="s">
        <v>34</v>
      </c>
      <c r="EC10" s="83" t="s">
        <v>34</v>
      </c>
      <c r="ED10" s="83" t="s">
        <v>34</v>
      </c>
    </row>
    <row r="11" spans="1:134" ht="14.5" x14ac:dyDescent="0.35">
      <c r="A11" s="75" t="s">
        <v>498</v>
      </c>
      <c r="B11" s="76">
        <v>3</v>
      </c>
      <c r="C11" s="77" t="s">
        <v>827</v>
      </c>
      <c r="D11" s="77"/>
      <c r="E11" s="77"/>
      <c r="F11" s="83" t="s">
        <v>34</v>
      </c>
      <c r="G11" s="83" t="s">
        <v>34</v>
      </c>
      <c r="H11" s="83" t="s">
        <v>34</v>
      </c>
      <c r="I11" s="83" t="s">
        <v>34</v>
      </c>
      <c r="J11" s="83" t="s">
        <v>34</v>
      </c>
      <c r="K11" s="83" t="s">
        <v>34</v>
      </c>
      <c r="L11" s="59">
        <v>2.5000000000000001E-2</v>
      </c>
      <c r="M11" s="83" t="s">
        <v>34</v>
      </c>
      <c r="N11" s="83" t="s">
        <v>34</v>
      </c>
      <c r="O11" s="59">
        <v>2.5000000000000001E-2</v>
      </c>
      <c r="P11" s="59">
        <v>2.5000000000000001E-2</v>
      </c>
      <c r="Q11" s="59">
        <v>2.5000000000000001E-2</v>
      </c>
      <c r="R11" s="59">
        <v>2.5000000000000001E-2</v>
      </c>
      <c r="S11" s="59">
        <v>2.5000000000000001E-2</v>
      </c>
      <c r="T11" s="83" t="s">
        <v>34</v>
      </c>
      <c r="U11" s="83" t="s">
        <v>34</v>
      </c>
      <c r="V11" s="59">
        <v>2.5000000000000001E-2</v>
      </c>
      <c r="W11" s="59">
        <v>2.5000000000000001E-2</v>
      </c>
      <c r="X11" s="59">
        <v>2.5000000000000001E-2</v>
      </c>
      <c r="Y11" s="59">
        <v>2.5000000000000001E-2</v>
      </c>
      <c r="Z11" s="83" t="s">
        <v>34</v>
      </c>
      <c r="AA11" s="83" t="s">
        <v>34</v>
      </c>
      <c r="AB11" s="83" t="s">
        <v>34</v>
      </c>
      <c r="AC11" s="83" t="s">
        <v>34</v>
      </c>
      <c r="AD11" s="83" t="s">
        <v>34</v>
      </c>
      <c r="AE11" s="83" t="s">
        <v>34</v>
      </c>
      <c r="AF11" s="83" t="s">
        <v>34</v>
      </c>
      <c r="AG11" s="83" t="s">
        <v>34</v>
      </c>
      <c r="AH11" s="59">
        <v>2.5000000000000001E-2</v>
      </c>
      <c r="AI11" s="83" t="s">
        <v>34</v>
      </c>
      <c r="AJ11" s="83" t="s">
        <v>34</v>
      </c>
      <c r="AK11" s="83" t="s">
        <v>34</v>
      </c>
      <c r="AL11" s="59">
        <v>2.5000000000000001E-2</v>
      </c>
      <c r="AM11" s="59">
        <v>2.5000000000000001E-2</v>
      </c>
      <c r="AN11" s="59">
        <v>2.5000000000000001E-2</v>
      </c>
      <c r="AO11" s="59">
        <v>2.5000000000000001E-2</v>
      </c>
      <c r="AP11" s="59">
        <v>2.5000000000000001E-2</v>
      </c>
      <c r="AQ11" s="59">
        <v>2.5000000000000001E-2</v>
      </c>
      <c r="AR11" s="59">
        <v>2.5000000000000001E-2</v>
      </c>
      <c r="AS11" s="59">
        <v>2.5000000000000001E-2</v>
      </c>
      <c r="AT11" s="59">
        <v>2.5000000000000001E-2</v>
      </c>
      <c r="AU11" s="83" t="s">
        <v>34</v>
      </c>
      <c r="AV11" s="83" t="s">
        <v>34</v>
      </c>
      <c r="AW11" s="83" t="s">
        <v>34</v>
      </c>
      <c r="AX11" s="59">
        <f>(0.1/2)/2</f>
        <v>2.5000000000000001E-2</v>
      </c>
      <c r="AY11" s="59">
        <v>2.5000000000000001E-2</v>
      </c>
      <c r="AZ11" s="59">
        <v>2.5000000000000001E-2</v>
      </c>
      <c r="BA11" s="83">
        <v>8</v>
      </c>
      <c r="BB11" s="59">
        <v>1250</v>
      </c>
      <c r="BC11" s="83" t="s">
        <v>34</v>
      </c>
      <c r="BD11" s="83">
        <v>730</v>
      </c>
      <c r="BE11" s="83" t="s">
        <v>34</v>
      </c>
      <c r="BF11" s="59">
        <v>0.05</v>
      </c>
      <c r="BG11" s="83">
        <v>5.3</v>
      </c>
      <c r="BH11" s="59">
        <v>0.5</v>
      </c>
      <c r="BI11" s="59">
        <v>0.05</v>
      </c>
      <c r="BJ11" s="59">
        <v>0.5</v>
      </c>
      <c r="BK11" s="83" t="s">
        <v>34</v>
      </c>
      <c r="BL11" s="83" t="s">
        <v>34</v>
      </c>
      <c r="BM11" s="59">
        <v>5</v>
      </c>
      <c r="BN11" s="83" t="s">
        <v>34</v>
      </c>
      <c r="BO11" s="83" t="s">
        <v>34</v>
      </c>
      <c r="BP11" s="83" t="s">
        <v>34</v>
      </c>
      <c r="BQ11" s="59">
        <v>0.05</v>
      </c>
      <c r="BR11" s="59">
        <v>0.25</v>
      </c>
      <c r="BS11" s="59">
        <v>0.05</v>
      </c>
      <c r="BT11" s="83" t="s">
        <v>34</v>
      </c>
      <c r="BU11" s="59">
        <v>0.05</v>
      </c>
      <c r="BV11" s="59">
        <v>0.05</v>
      </c>
      <c r="BW11" s="83">
        <v>40</v>
      </c>
      <c r="BX11" s="83">
        <v>4</v>
      </c>
      <c r="BY11" s="83" t="s">
        <v>34</v>
      </c>
      <c r="BZ11" s="83">
        <v>7.6</v>
      </c>
      <c r="CA11" s="83">
        <v>34</v>
      </c>
      <c r="CB11" s="59">
        <v>0.05</v>
      </c>
      <c r="CC11" s="83">
        <v>1.8</v>
      </c>
      <c r="CD11" s="59">
        <v>0.5</v>
      </c>
      <c r="CE11" s="83" t="s">
        <v>34</v>
      </c>
      <c r="CF11" s="83" t="s">
        <v>34</v>
      </c>
      <c r="CG11" s="83">
        <v>1.4</v>
      </c>
      <c r="CH11" s="83">
        <v>13</v>
      </c>
      <c r="CI11" s="59">
        <v>0.25</v>
      </c>
      <c r="CJ11" s="83">
        <v>18</v>
      </c>
      <c r="CK11" s="83">
        <v>1100</v>
      </c>
      <c r="CL11" s="83" t="s">
        <v>34</v>
      </c>
      <c r="CM11" s="83" t="s">
        <v>34</v>
      </c>
      <c r="CN11" s="83" t="s">
        <v>34</v>
      </c>
      <c r="CO11" s="83">
        <v>2.5</v>
      </c>
      <c r="CP11" s="59">
        <v>0.5</v>
      </c>
      <c r="CQ11" s="83" t="s">
        <v>34</v>
      </c>
      <c r="CR11" s="83">
        <v>2.4</v>
      </c>
      <c r="CS11" s="59">
        <v>0.5</v>
      </c>
      <c r="CT11" s="83" t="s">
        <v>34</v>
      </c>
      <c r="CU11" s="59">
        <v>0.05</v>
      </c>
      <c r="CV11" s="83" t="s">
        <v>34</v>
      </c>
      <c r="CW11" s="83" t="s">
        <v>34</v>
      </c>
      <c r="CX11" s="83" t="s">
        <v>34</v>
      </c>
      <c r="CY11" s="83" t="s">
        <v>34</v>
      </c>
      <c r="CZ11" s="83" t="s">
        <v>34</v>
      </c>
      <c r="DA11" s="83" t="s">
        <v>34</v>
      </c>
      <c r="DB11" s="83" t="s">
        <v>34</v>
      </c>
      <c r="DC11" s="83" t="s">
        <v>34</v>
      </c>
      <c r="DD11" s="83" t="s">
        <v>34</v>
      </c>
      <c r="DE11" s="83" t="s">
        <v>34</v>
      </c>
      <c r="DF11" s="83" t="s">
        <v>34</v>
      </c>
      <c r="DG11" s="83" t="s">
        <v>34</v>
      </c>
      <c r="DH11" s="83" t="s">
        <v>34</v>
      </c>
      <c r="DI11" s="59">
        <v>0.05</v>
      </c>
      <c r="DJ11" s="83" t="s">
        <v>34</v>
      </c>
      <c r="DK11" s="83" t="s">
        <v>34</v>
      </c>
      <c r="DL11" s="83" t="s">
        <v>34</v>
      </c>
      <c r="DM11" s="83" t="s">
        <v>34</v>
      </c>
      <c r="DN11" s="83" t="s">
        <v>34</v>
      </c>
      <c r="DO11" s="83">
        <v>54</v>
      </c>
      <c r="DP11" s="83" t="s">
        <v>34</v>
      </c>
      <c r="DQ11" s="83">
        <v>340</v>
      </c>
      <c r="DR11" s="83">
        <v>0.5</v>
      </c>
      <c r="DS11" s="59">
        <v>0.5</v>
      </c>
      <c r="DT11" s="83" t="s">
        <v>34</v>
      </c>
      <c r="DU11" s="83" t="s">
        <v>34</v>
      </c>
      <c r="DV11" s="83">
        <v>0.6</v>
      </c>
      <c r="DW11" s="83" t="s">
        <v>34</v>
      </c>
      <c r="DX11" s="83" t="s">
        <v>34</v>
      </c>
      <c r="DY11" s="83" t="s">
        <v>34</v>
      </c>
      <c r="DZ11" s="83" t="s">
        <v>34</v>
      </c>
      <c r="EA11" s="83" t="s">
        <v>34</v>
      </c>
      <c r="EB11" s="83" t="s">
        <v>34</v>
      </c>
      <c r="EC11" s="83" t="s">
        <v>34</v>
      </c>
      <c r="ED11" s="83" t="s">
        <v>34</v>
      </c>
    </row>
    <row r="12" spans="1:134" ht="14.5" x14ac:dyDescent="0.35">
      <c r="A12" s="75" t="s">
        <v>500</v>
      </c>
      <c r="B12" s="76">
        <v>4</v>
      </c>
      <c r="C12" s="77" t="s">
        <v>828</v>
      </c>
      <c r="D12" s="77"/>
      <c r="E12" s="77"/>
      <c r="F12" s="83" t="s">
        <v>34</v>
      </c>
      <c r="G12" s="83" t="s">
        <v>34</v>
      </c>
      <c r="H12" s="83" t="s">
        <v>34</v>
      </c>
      <c r="I12" s="83" t="s">
        <v>34</v>
      </c>
      <c r="J12" s="83" t="s">
        <v>34</v>
      </c>
      <c r="K12" s="83" t="s">
        <v>34</v>
      </c>
      <c r="L12" s="83" t="s">
        <v>34</v>
      </c>
      <c r="M12" s="83" t="s">
        <v>34</v>
      </c>
      <c r="N12" s="83" t="s">
        <v>34</v>
      </c>
      <c r="O12" s="83" t="s">
        <v>34</v>
      </c>
      <c r="P12" s="59">
        <v>2.5000000000000001E-2</v>
      </c>
      <c r="Q12" s="83" t="s">
        <v>34</v>
      </c>
      <c r="R12" s="83" t="s">
        <v>34</v>
      </c>
      <c r="S12" s="59">
        <v>2.5000000000000001E-2</v>
      </c>
      <c r="T12" s="83" t="s">
        <v>34</v>
      </c>
      <c r="U12" s="83" t="s">
        <v>34</v>
      </c>
      <c r="V12" s="83" t="s">
        <v>34</v>
      </c>
      <c r="W12" s="59">
        <v>2.5000000000000001E-2</v>
      </c>
      <c r="X12" s="83" t="s">
        <v>34</v>
      </c>
      <c r="Y12" s="83" t="s">
        <v>34</v>
      </c>
      <c r="Z12" s="83" t="s">
        <v>34</v>
      </c>
      <c r="AA12" s="83" t="s">
        <v>34</v>
      </c>
      <c r="AB12" s="83" t="s">
        <v>34</v>
      </c>
      <c r="AC12" s="83" t="s">
        <v>34</v>
      </c>
      <c r="AD12" s="83" t="s">
        <v>34</v>
      </c>
      <c r="AE12" s="83" t="s">
        <v>34</v>
      </c>
      <c r="AF12" s="83" t="s">
        <v>34</v>
      </c>
      <c r="AG12" s="83" t="s">
        <v>34</v>
      </c>
      <c r="AH12" s="83" t="s">
        <v>34</v>
      </c>
      <c r="AI12" s="83" t="s">
        <v>34</v>
      </c>
      <c r="AJ12" s="83" t="s">
        <v>34</v>
      </c>
      <c r="AK12" s="83" t="s">
        <v>34</v>
      </c>
      <c r="AL12" s="83">
        <v>0.9</v>
      </c>
      <c r="AM12" s="83" t="s">
        <v>34</v>
      </c>
      <c r="AN12" s="83" t="s">
        <v>34</v>
      </c>
      <c r="AO12" s="83" t="s">
        <v>34</v>
      </c>
      <c r="AP12" s="83" t="s">
        <v>34</v>
      </c>
      <c r="AQ12" s="83" t="s">
        <v>34</v>
      </c>
      <c r="AR12" s="83" t="s">
        <v>34</v>
      </c>
      <c r="AS12" s="83" t="s">
        <v>34</v>
      </c>
      <c r="AT12" s="59">
        <v>2.5000000000000001E-2</v>
      </c>
      <c r="AU12" s="83" t="s">
        <v>34</v>
      </c>
      <c r="AV12" s="83" t="s">
        <v>34</v>
      </c>
      <c r="AW12" s="83" t="s">
        <v>34</v>
      </c>
      <c r="AX12" s="84" t="s">
        <v>34</v>
      </c>
      <c r="AY12" s="83" t="s">
        <v>34</v>
      </c>
      <c r="AZ12" s="59">
        <v>2.5000000000000001E-2</v>
      </c>
      <c r="BA12" s="88">
        <v>4</v>
      </c>
      <c r="BB12" s="59">
        <v>1250</v>
      </c>
      <c r="BC12" s="83" t="s">
        <v>34</v>
      </c>
      <c r="BD12" s="84" t="s">
        <v>34</v>
      </c>
      <c r="BE12" s="83" t="s">
        <v>34</v>
      </c>
      <c r="BF12" s="83">
        <v>0.2</v>
      </c>
      <c r="BG12" s="88">
        <v>0.7</v>
      </c>
      <c r="BH12" s="59">
        <v>0.5</v>
      </c>
      <c r="BI12" s="59">
        <v>0.05</v>
      </c>
      <c r="BJ12" s="83" t="s">
        <v>34</v>
      </c>
      <c r="BK12" s="83" t="s">
        <v>34</v>
      </c>
      <c r="BL12" s="83" t="s">
        <v>34</v>
      </c>
      <c r="BM12" s="59">
        <v>5</v>
      </c>
      <c r="BN12" s="83" t="s">
        <v>34</v>
      </c>
      <c r="BO12" s="83" t="s">
        <v>34</v>
      </c>
      <c r="BP12" s="83" t="s">
        <v>34</v>
      </c>
      <c r="BQ12" s="83" t="s">
        <v>34</v>
      </c>
      <c r="BR12" s="59">
        <v>0.25</v>
      </c>
      <c r="BS12" s="83" t="s">
        <v>34</v>
      </c>
      <c r="BT12" s="83" t="s">
        <v>34</v>
      </c>
      <c r="BU12" s="59">
        <v>0.05</v>
      </c>
      <c r="BV12" s="59">
        <v>0.05</v>
      </c>
      <c r="BW12" s="88">
        <v>16</v>
      </c>
      <c r="BX12" s="88">
        <v>6</v>
      </c>
      <c r="BY12" s="88" t="s">
        <v>34</v>
      </c>
      <c r="BZ12" s="88">
        <v>1.5</v>
      </c>
      <c r="CA12" s="88">
        <v>5.8</v>
      </c>
      <c r="CB12" s="59">
        <v>0.05</v>
      </c>
      <c r="CC12" s="59">
        <v>0.05</v>
      </c>
      <c r="CD12" s="59">
        <v>0.5</v>
      </c>
      <c r="CE12" s="83" t="s">
        <v>34</v>
      </c>
      <c r="CF12" s="83" t="s">
        <v>34</v>
      </c>
      <c r="CG12" s="84">
        <v>0.6</v>
      </c>
      <c r="CH12" s="88">
        <v>0.8</v>
      </c>
      <c r="CI12" s="59">
        <v>0.25</v>
      </c>
      <c r="CJ12" s="88">
        <v>7</v>
      </c>
      <c r="CK12" s="83" t="s">
        <v>34</v>
      </c>
      <c r="CL12" s="83" t="s">
        <v>34</v>
      </c>
      <c r="CM12" s="83" t="s">
        <v>34</v>
      </c>
      <c r="CN12" s="83" t="s">
        <v>34</v>
      </c>
      <c r="CO12" s="88">
        <v>7</v>
      </c>
      <c r="CP12" s="59">
        <v>0.5</v>
      </c>
      <c r="CQ12" s="83" t="s">
        <v>34</v>
      </c>
      <c r="CR12" s="88">
        <v>1</v>
      </c>
      <c r="CS12" s="59">
        <v>0.5</v>
      </c>
      <c r="CT12" s="83" t="s">
        <v>34</v>
      </c>
      <c r="CU12" s="83" t="s">
        <v>34</v>
      </c>
      <c r="CV12" s="83" t="s">
        <v>34</v>
      </c>
      <c r="CW12" s="83" t="s">
        <v>34</v>
      </c>
      <c r="CX12" s="83" t="s">
        <v>34</v>
      </c>
      <c r="CY12" s="83" t="s">
        <v>34</v>
      </c>
      <c r="CZ12" s="83" t="s">
        <v>34</v>
      </c>
      <c r="DA12" s="83" t="s">
        <v>34</v>
      </c>
      <c r="DB12" s="83" t="s">
        <v>34</v>
      </c>
      <c r="DC12" s="83" t="s">
        <v>34</v>
      </c>
      <c r="DD12" s="83" t="s">
        <v>34</v>
      </c>
      <c r="DE12" s="83" t="s">
        <v>34</v>
      </c>
      <c r="DF12" s="83" t="s">
        <v>34</v>
      </c>
      <c r="DG12" s="83" t="s">
        <v>34</v>
      </c>
      <c r="DH12" s="83" t="s">
        <v>34</v>
      </c>
      <c r="DI12" s="59">
        <v>0.05</v>
      </c>
      <c r="DJ12" s="83" t="s">
        <v>34</v>
      </c>
      <c r="DK12" s="83" t="s">
        <v>34</v>
      </c>
      <c r="DL12" s="83" t="s">
        <v>34</v>
      </c>
      <c r="DM12" s="83" t="s">
        <v>34</v>
      </c>
      <c r="DN12" s="83" t="s">
        <v>34</v>
      </c>
      <c r="DO12" s="88">
        <v>18</v>
      </c>
      <c r="DP12" s="83" t="s">
        <v>34</v>
      </c>
      <c r="DQ12" s="88">
        <v>360</v>
      </c>
      <c r="DR12" s="59">
        <v>0.05</v>
      </c>
      <c r="DS12" s="59">
        <v>0.5</v>
      </c>
      <c r="DT12" s="83" t="s">
        <v>34</v>
      </c>
      <c r="DU12" s="83" t="s">
        <v>34</v>
      </c>
      <c r="DV12" s="59">
        <v>0.05</v>
      </c>
      <c r="DW12" s="83" t="s">
        <v>34</v>
      </c>
      <c r="DX12" s="83" t="s">
        <v>34</v>
      </c>
      <c r="DY12" s="83" t="s">
        <v>34</v>
      </c>
      <c r="DZ12" s="83" t="s">
        <v>34</v>
      </c>
      <c r="EA12" s="83" t="s">
        <v>34</v>
      </c>
      <c r="EB12" s="83" t="s">
        <v>34</v>
      </c>
      <c r="EC12" s="83" t="s">
        <v>34</v>
      </c>
      <c r="ED12" s="83" t="s">
        <v>34</v>
      </c>
    </row>
    <row r="13" spans="1:134" ht="14.5" x14ac:dyDescent="0.35">
      <c r="A13" s="190" t="s">
        <v>502</v>
      </c>
      <c r="B13" s="187">
        <v>5</v>
      </c>
      <c r="C13" s="77" t="s">
        <v>829</v>
      </c>
      <c r="D13" s="77"/>
      <c r="E13" s="77"/>
      <c r="F13" s="59">
        <v>2.5000000000000001E-2</v>
      </c>
      <c r="G13" s="59">
        <v>2.5000000000000001E-2</v>
      </c>
      <c r="H13" s="88" t="s">
        <v>34</v>
      </c>
      <c r="I13" s="59">
        <v>2.5000000000000001E-2</v>
      </c>
      <c r="J13" s="59">
        <v>2.5000000000000001E-2</v>
      </c>
      <c r="K13" s="88" t="s">
        <v>34</v>
      </c>
      <c r="L13" s="59">
        <v>2.5000000000000001E-2</v>
      </c>
      <c r="M13" s="59">
        <v>2.5000000000000001E-2</v>
      </c>
      <c r="N13" s="59">
        <v>2.5000000000000001E-2</v>
      </c>
      <c r="O13" s="59">
        <v>2.5000000000000001E-2</v>
      </c>
      <c r="P13" s="59">
        <v>2.5000000000000001E-2</v>
      </c>
      <c r="Q13" s="83" t="s">
        <v>34</v>
      </c>
      <c r="R13" s="59">
        <v>2.5000000000000001E-2</v>
      </c>
      <c r="S13" s="59">
        <v>2.5000000000000001E-2</v>
      </c>
      <c r="T13" s="59">
        <v>2.5000000000000001E-2</v>
      </c>
      <c r="U13" s="59">
        <v>2.5000000000000001E-2</v>
      </c>
      <c r="V13" s="59">
        <v>2.5000000000000001E-2</v>
      </c>
      <c r="W13" s="59">
        <v>2.5000000000000001E-2</v>
      </c>
      <c r="X13" s="83" t="s">
        <v>34</v>
      </c>
      <c r="Y13" s="83" t="s">
        <v>34</v>
      </c>
      <c r="Z13" s="59">
        <v>2.5000000000000001E-2</v>
      </c>
      <c r="AA13" s="59">
        <v>2.5000000000000001E-2</v>
      </c>
      <c r="AB13" s="83" t="s">
        <v>34</v>
      </c>
      <c r="AC13" s="83" t="s">
        <v>34</v>
      </c>
      <c r="AD13" s="83" t="s">
        <v>34</v>
      </c>
      <c r="AE13" s="83" t="s">
        <v>34</v>
      </c>
      <c r="AF13" s="83" t="s">
        <v>34</v>
      </c>
      <c r="AG13" s="83" t="s">
        <v>34</v>
      </c>
      <c r="AH13" s="83" t="s">
        <v>34</v>
      </c>
      <c r="AI13" s="83" t="s">
        <v>34</v>
      </c>
      <c r="AJ13" s="83" t="s">
        <v>34</v>
      </c>
      <c r="AK13" s="83" t="s">
        <v>34</v>
      </c>
      <c r="AL13" s="59">
        <v>0.25</v>
      </c>
      <c r="AM13" s="59">
        <v>2.5000000000000001E-2</v>
      </c>
      <c r="AN13" s="59">
        <v>0.25</v>
      </c>
      <c r="AO13" s="59">
        <v>0.25</v>
      </c>
      <c r="AP13" s="83" t="s">
        <v>34</v>
      </c>
      <c r="AQ13" s="59">
        <v>0.25</v>
      </c>
      <c r="AR13" s="59">
        <v>0.25</v>
      </c>
      <c r="AS13" s="59">
        <v>0.25</v>
      </c>
      <c r="AT13" s="59">
        <v>2.5000000000000001E-2</v>
      </c>
      <c r="AU13" s="83" t="s">
        <v>34</v>
      </c>
      <c r="AV13" s="83" t="s">
        <v>34</v>
      </c>
      <c r="AW13" s="83" t="s">
        <v>34</v>
      </c>
      <c r="AX13" s="84" t="s">
        <v>34</v>
      </c>
      <c r="AY13" s="59">
        <v>0.25</v>
      </c>
      <c r="AZ13" s="59">
        <v>2.5000000000000001E-2</v>
      </c>
      <c r="BA13" s="83" t="s">
        <v>34</v>
      </c>
      <c r="BB13" s="83" t="s">
        <v>34</v>
      </c>
      <c r="BC13" s="83" t="s">
        <v>34</v>
      </c>
      <c r="BD13" s="88">
        <v>920</v>
      </c>
      <c r="BE13" s="83" t="s">
        <v>34</v>
      </c>
      <c r="BF13" s="59">
        <v>0.05</v>
      </c>
      <c r="BG13" s="88">
        <v>7</v>
      </c>
      <c r="BH13" s="59">
        <v>0.5</v>
      </c>
      <c r="BI13" s="59">
        <v>0.05</v>
      </c>
      <c r="BJ13" s="59">
        <v>0.5</v>
      </c>
      <c r="BK13" s="88">
        <v>790</v>
      </c>
      <c r="BL13" s="83" t="s">
        <v>34</v>
      </c>
      <c r="BM13" s="83" t="s">
        <v>34</v>
      </c>
      <c r="BN13" s="59">
        <v>25</v>
      </c>
      <c r="BO13" s="59">
        <v>25</v>
      </c>
      <c r="BP13" s="83" t="s">
        <v>34</v>
      </c>
      <c r="BQ13" s="59">
        <v>0.05</v>
      </c>
      <c r="BR13" s="88" t="s">
        <v>34</v>
      </c>
      <c r="BS13" s="59">
        <v>0.05</v>
      </c>
      <c r="BT13" s="59">
        <v>0.05</v>
      </c>
      <c r="BU13" s="83" t="s">
        <v>34</v>
      </c>
      <c r="BV13" s="59">
        <v>0.5</v>
      </c>
      <c r="BW13" s="88">
        <v>97</v>
      </c>
      <c r="BX13" s="59">
        <v>0.5</v>
      </c>
      <c r="BY13" s="88" t="s">
        <v>34</v>
      </c>
      <c r="BZ13" s="88">
        <v>12</v>
      </c>
      <c r="CA13" s="88">
        <v>30</v>
      </c>
      <c r="CB13" s="59">
        <v>0.05</v>
      </c>
      <c r="CC13" s="59">
        <v>1</v>
      </c>
      <c r="CD13" s="59">
        <v>0.5</v>
      </c>
      <c r="CE13" s="59">
        <v>25</v>
      </c>
      <c r="CF13" s="88" t="s">
        <v>34</v>
      </c>
      <c r="CG13" s="59">
        <v>1</v>
      </c>
      <c r="CH13" s="88">
        <v>0.7</v>
      </c>
      <c r="CI13" s="59">
        <v>0.05</v>
      </c>
      <c r="CJ13" s="88">
        <v>6</v>
      </c>
      <c r="CK13" s="88" t="s">
        <v>34</v>
      </c>
      <c r="CL13" s="88" t="s">
        <v>34</v>
      </c>
      <c r="CM13" s="88" t="s">
        <v>34</v>
      </c>
      <c r="CN13" s="88" t="s">
        <v>34</v>
      </c>
      <c r="CO13" s="88">
        <v>10</v>
      </c>
      <c r="CP13" s="88" t="s">
        <v>34</v>
      </c>
      <c r="CQ13" s="59">
        <v>25</v>
      </c>
      <c r="CR13" s="88">
        <v>2</v>
      </c>
      <c r="CS13" s="88" t="s">
        <v>34</v>
      </c>
      <c r="CT13" s="88" t="s">
        <v>34</v>
      </c>
      <c r="CU13" s="88" t="s">
        <v>34</v>
      </c>
      <c r="CV13" s="88" t="s">
        <v>34</v>
      </c>
      <c r="CW13" s="88" t="s">
        <v>34</v>
      </c>
      <c r="CX13" s="88" t="s">
        <v>34</v>
      </c>
      <c r="CY13" s="88" t="s">
        <v>34</v>
      </c>
      <c r="CZ13" s="88" t="s">
        <v>34</v>
      </c>
      <c r="DA13" s="88" t="s">
        <v>34</v>
      </c>
      <c r="DB13" s="88" t="s">
        <v>34</v>
      </c>
      <c r="DC13" s="88" t="s">
        <v>34</v>
      </c>
      <c r="DD13" s="88" t="s">
        <v>34</v>
      </c>
      <c r="DE13" s="88" t="s">
        <v>34</v>
      </c>
      <c r="DF13" s="88" t="s">
        <v>34</v>
      </c>
      <c r="DG13" s="59">
        <v>0.05</v>
      </c>
      <c r="DH13" s="83" t="s">
        <v>34</v>
      </c>
      <c r="DI13" s="59">
        <v>0.05</v>
      </c>
      <c r="DJ13" s="88" t="s">
        <v>34</v>
      </c>
      <c r="DK13" s="88" t="s">
        <v>34</v>
      </c>
      <c r="DL13" s="59">
        <v>0.05</v>
      </c>
      <c r="DM13" s="59">
        <v>0.5</v>
      </c>
      <c r="DN13" s="83" t="s">
        <v>34</v>
      </c>
      <c r="DO13" s="88">
        <v>150</v>
      </c>
      <c r="DP13" s="88" t="s">
        <v>34</v>
      </c>
      <c r="DQ13" s="88">
        <v>890</v>
      </c>
      <c r="DR13" s="59">
        <v>1</v>
      </c>
      <c r="DS13" s="59">
        <v>0.5</v>
      </c>
      <c r="DT13" s="88" t="s">
        <v>34</v>
      </c>
      <c r="DU13" s="59">
        <v>0.05</v>
      </c>
      <c r="DV13" s="59">
        <v>0.05</v>
      </c>
      <c r="DW13" s="88" t="s">
        <v>34</v>
      </c>
      <c r="DX13" s="59">
        <v>0.05</v>
      </c>
      <c r="DY13" s="59">
        <v>0.05</v>
      </c>
      <c r="DZ13" s="59">
        <v>0.05</v>
      </c>
      <c r="EA13" s="59">
        <v>0.05</v>
      </c>
      <c r="EB13" s="83" t="s">
        <v>34</v>
      </c>
      <c r="EC13" s="83" t="s">
        <v>34</v>
      </c>
      <c r="ED13" s="83" t="s">
        <v>34</v>
      </c>
    </row>
    <row r="14" spans="1:134" ht="14.5" x14ac:dyDescent="0.35">
      <c r="A14" s="190"/>
      <c r="B14" s="187"/>
      <c r="C14" s="77" t="s">
        <v>825</v>
      </c>
      <c r="D14" s="77"/>
      <c r="E14" s="77"/>
      <c r="F14" s="59">
        <v>2.5000000000000001E-2</v>
      </c>
      <c r="G14" s="59">
        <v>2.5000000000000001E-2</v>
      </c>
      <c r="H14" s="88" t="s">
        <v>34</v>
      </c>
      <c r="I14" s="59">
        <v>2.5000000000000001E-2</v>
      </c>
      <c r="J14" s="59">
        <v>2.5000000000000001E-2</v>
      </c>
      <c r="K14" s="88" t="s">
        <v>34</v>
      </c>
      <c r="L14" s="59">
        <v>2.5000000000000001E-2</v>
      </c>
      <c r="M14" s="59">
        <v>2.5000000000000001E-2</v>
      </c>
      <c r="N14" s="59">
        <v>2.5000000000000001E-2</v>
      </c>
      <c r="O14" s="59">
        <v>2.5000000000000001E-2</v>
      </c>
      <c r="P14" s="59">
        <v>2.5000000000000001E-2</v>
      </c>
      <c r="Q14" s="83" t="s">
        <v>34</v>
      </c>
      <c r="R14" s="59">
        <v>2.5000000000000001E-2</v>
      </c>
      <c r="S14" s="59">
        <v>2.5000000000000001E-2</v>
      </c>
      <c r="T14" s="59">
        <v>2.5000000000000001E-2</v>
      </c>
      <c r="U14" s="59">
        <v>2.5000000000000001E-2</v>
      </c>
      <c r="V14" s="59">
        <v>2.5000000000000001E-2</v>
      </c>
      <c r="W14" s="59">
        <v>2.5000000000000001E-2</v>
      </c>
      <c r="X14" s="83" t="s">
        <v>34</v>
      </c>
      <c r="Y14" s="83" t="s">
        <v>34</v>
      </c>
      <c r="Z14" s="59">
        <v>2.5000000000000001E-2</v>
      </c>
      <c r="AA14" s="59">
        <v>2.5000000000000001E-2</v>
      </c>
      <c r="AB14" s="83" t="s">
        <v>34</v>
      </c>
      <c r="AC14" s="83" t="s">
        <v>34</v>
      </c>
      <c r="AD14" s="83" t="s">
        <v>34</v>
      </c>
      <c r="AE14" s="83" t="s">
        <v>34</v>
      </c>
      <c r="AF14" s="83" t="s">
        <v>34</v>
      </c>
      <c r="AG14" s="83" t="s">
        <v>34</v>
      </c>
      <c r="AH14" s="83" t="s">
        <v>34</v>
      </c>
      <c r="AI14" s="83" t="s">
        <v>34</v>
      </c>
      <c r="AJ14" s="83" t="s">
        <v>34</v>
      </c>
      <c r="AK14" s="83" t="s">
        <v>34</v>
      </c>
      <c r="AL14" s="59">
        <v>0.25</v>
      </c>
      <c r="AM14" s="59">
        <v>2.5000000000000001E-2</v>
      </c>
      <c r="AN14" s="59">
        <v>0.25</v>
      </c>
      <c r="AO14" s="59">
        <v>0.25</v>
      </c>
      <c r="AP14" s="83" t="s">
        <v>34</v>
      </c>
      <c r="AQ14" s="59">
        <v>0.25</v>
      </c>
      <c r="AR14" s="59">
        <v>0.25</v>
      </c>
      <c r="AS14" s="59">
        <v>0.25</v>
      </c>
      <c r="AT14" s="59">
        <v>2.5000000000000001E-2</v>
      </c>
      <c r="AU14" s="83" t="s">
        <v>34</v>
      </c>
      <c r="AV14" s="83" t="s">
        <v>34</v>
      </c>
      <c r="AW14" s="83" t="s">
        <v>34</v>
      </c>
      <c r="AX14" s="84" t="s">
        <v>34</v>
      </c>
      <c r="AY14" s="59">
        <v>0.25</v>
      </c>
      <c r="AZ14" s="59">
        <v>2.5000000000000001E-2</v>
      </c>
      <c r="BA14" s="83" t="s">
        <v>34</v>
      </c>
      <c r="BB14" s="83" t="s">
        <v>34</v>
      </c>
      <c r="BC14" s="83" t="s">
        <v>34</v>
      </c>
      <c r="BD14" s="88">
        <v>250</v>
      </c>
      <c r="BE14" s="83" t="s">
        <v>34</v>
      </c>
      <c r="BF14" s="59">
        <v>0.05</v>
      </c>
      <c r="BG14" s="88">
        <v>4</v>
      </c>
      <c r="BH14" s="59">
        <v>0.5</v>
      </c>
      <c r="BI14" s="59">
        <v>0.05</v>
      </c>
      <c r="BJ14" s="59">
        <v>0.5</v>
      </c>
      <c r="BK14" s="88">
        <v>760</v>
      </c>
      <c r="BL14" s="83" t="s">
        <v>34</v>
      </c>
      <c r="BM14" s="83" t="s">
        <v>34</v>
      </c>
      <c r="BN14" s="59">
        <v>25</v>
      </c>
      <c r="BO14" s="59">
        <v>25</v>
      </c>
      <c r="BP14" s="83" t="s">
        <v>34</v>
      </c>
      <c r="BQ14" s="59">
        <v>0.05</v>
      </c>
      <c r="BR14" s="88" t="s">
        <v>34</v>
      </c>
      <c r="BS14" s="59">
        <v>0.05</v>
      </c>
      <c r="BT14" s="59">
        <v>0.05</v>
      </c>
      <c r="BU14" s="83" t="s">
        <v>34</v>
      </c>
      <c r="BV14" s="59">
        <v>0.5</v>
      </c>
      <c r="BW14" s="88">
        <v>46</v>
      </c>
      <c r="BX14" s="59">
        <v>0.5</v>
      </c>
      <c r="BY14" s="88" t="s">
        <v>34</v>
      </c>
      <c r="BZ14" s="88">
        <v>6</v>
      </c>
      <c r="CA14" s="88">
        <v>1.9</v>
      </c>
      <c r="CB14" s="59">
        <v>0.05</v>
      </c>
      <c r="CC14" s="59">
        <v>1</v>
      </c>
      <c r="CD14" s="59">
        <v>0.5</v>
      </c>
      <c r="CE14" s="59">
        <v>25</v>
      </c>
      <c r="CF14" s="88" t="s">
        <v>34</v>
      </c>
      <c r="CG14" s="59">
        <v>1</v>
      </c>
      <c r="CH14" s="88">
        <v>11</v>
      </c>
      <c r="CI14" s="59">
        <v>0.05</v>
      </c>
      <c r="CJ14" s="88">
        <v>1</v>
      </c>
      <c r="CK14" s="88" t="s">
        <v>34</v>
      </c>
      <c r="CL14" s="88" t="s">
        <v>34</v>
      </c>
      <c r="CM14" s="88" t="s">
        <v>34</v>
      </c>
      <c r="CN14" s="88" t="s">
        <v>34</v>
      </c>
      <c r="CO14" s="88">
        <v>4</v>
      </c>
      <c r="CP14" s="88" t="s">
        <v>34</v>
      </c>
      <c r="CQ14" s="59">
        <v>25</v>
      </c>
      <c r="CR14" s="88">
        <v>2</v>
      </c>
      <c r="CS14" s="88" t="s">
        <v>34</v>
      </c>
      <c r="CT14" s="88" t="s">
        <v>34</v>
      </c>
      <c r="CU14" s="88" t="s">
        <v>34</v>
      </c>
      <c r="CV14" s="88" t="s">
        <v>34</v>
      </c>
      <c r="CW14" s="88" t="s">
        <v>34</v>
      </c>
      <c r="CX14" s="88" t="s">
        <v>34</v>
      </c>
      <c r="CY14" s="88" t="s">
        <v>34</v>
      </c>
      <c r="CZ14" s="88" t="s">
        <v>34</v>
      </c>
      <c r="DA14" s="88" t="s">
        <v>34</v>
      </c>
      <c r="DB14" s="88" t="s">
        <v>34</v>
      </c>
      <c r="DC14" s="88" t="s">
        <v>34</v>
      </c>
      <c r="DD14" s="88" t="s">
        <v>34</v>
      </c>
      <c r="DE14" s="88" t="s">
        <v>34</v>
      </c>
      <c r="DF14" s="88" t="s">
        <v>34</v>
      </c>
      <c r="DG14" s="59">
        <v>0.05</v>
      </c>
      <c r="DH14" s="83" t="s">
        <v>34</v>
      </c>
      <c r="DI14" s="59">
        <v>0.05</v>
      </c>
      <c r="DJ14" s="88" t="s">
        <v>34</v>
      </c>
      <c r="DK14" s="88" t="s">
        <v>34</v>
      </c>
      <c r="DL14" s="59">
        <v>0.05</v>
      </c>
      <c r="DM14" s="59">
        <v>0.05</v>
      </c>
      <c r="DN14" s="83" t="s">
        <v>34</v>
      </c>
      <c r="DO14" s="88">
        <v>53</v>
      </c>
      <c r="DP14" s="88" t="s">
        <v>34</v>
      </c>
      <c r="DQ14" s="88">
        <v>130</v>
      </c>
      <c r="DR14" s="59">
        <v>1</v>
      </c>
      <c r="DS14" s="59">
        <v>0.5</v>
      </c>
      <c r="DT14" s="88" t="s">
        <v>34</v>
      </c>
      <c r="DU14" s="59">
        <v>0.05</v>
      </c>
      <c r="DV14" s="88">
        <v>1.9</v>
      </c>
      <c r="DW14" s="88" t="s">
        <v>34</v>
      </c>
      <c r="DX14" s="59">
        <v>0.05</v>
      </c>
      <c r="DY14" s="59">
        <v>0.05</v>
      </c>
      <c r="DZ14" s="59">
        <v>0.1</v>
      </c>
      <c r="EA14" s="59">
        <v>0.1</v>
      </c>
      <c r="EB14" s="83" t="s">
        <v>34</v>
      </c>
      <c r="EC14" s="83" t="s">
        <v>34</v>
      </c>
      <c r="ED14" s="83" t="s">
        <v>34</v>
      </c>
    </row>
    <row r="15" spans="1:134" ht="14.5" x14ac:dyDescent="0.35">
      <c r="A15" s="190"/>
      <c r="B15" s="187"/>
      <c r="C15" s="77" t="s">
        <v>826</v>
      </c>
      <c r="D15" s="77"/>
      <c r="E15" s="77"/>
      <c r="F15" s="59">
        <v>2.5000000000000001E-2</v>
      </c>
      <c r="G15" s="59">
        <v>2.5000000000000001E-2</v>
      </c>
      <c r="H15" s="88" t="s">
        <v>34</v>
      </c>
      <c r="I15" s="59">
        <v>2.5000000000000001E-2</v>
      </c>
      <c r="J15" s="59">
        <v>2.5000000000000001E-2</v>
      </c>
      <c r="K15" s="88" t="s">
        <v>34</v>
      </c>
      <c r="L15" s="59">
        <v>2.5000000000000001E-2</v>
      </c>
      <c r="M15" s="59">
        <v>2.5000000000000001E-2</v>
      </c>
      <c r="N15" s="59">
        <v>2.5000000000000001E-2</v>
      </c>
      <c r="O15" s="59">
        <v>2.5000000000000001E-2</v>
      </c>
      <c r="P15" s="59">
        <v>2.5000000000000001E-2</v>
      </c>
      <c r="Q15" s="83" t="s">
        <v>34</v>
      </c>
      <c r="R15" s="59">
        <v>2.5000000000000001E-2</v>
      </c>
      <c r="S15" s="59">
        <v>2.5000000000000001E-2</v>
      </c>
      <c r="T15" s="59">
        <v>2.5000000000000001E-2</v>
      </c>
      <c r="U15" s="59">
        <v>2.5000000000000001E-2</v>
      </c>
      <c r="V15" s="59">
        <v>2.5000000000000001E-2</v>
      </c>
      <c r="W15" s="59">
        <v>2.5000000000000001E-2</v>
      </c>
      <c r="X15" s="83" t="s">
        <v>34</v>
      </c>
      <c r="Y15" s="83" t="s">
        <v>34</v>
      </c>
      <c r="Z15" s="59">
        <v>2.5000000000000001E-2</v>
      </c>
      <c r="AA15" s="59">
        <v>2.5000000000000001E-2</v>
      </c>
      <c r="AB15" s="83" t="s">
        <v>34</v>
      </c>
      <c r="AC15" s="83" t="s">
        <v>34</v>
      </c>
      <c r="AD15" s="83" t="s">
        <v>34</v>
      </c>
      <c r="AE15" s="83" t="s">
        <v>34</v>
      </c>
      <c r="AF15" s="83" t="s">
        <v>34</v>
      </c>
      <c r="AG15" s="83" t="s">
        <v>34</v>
      </c>
      <c r="AH15" s="83" t="s">
        <v>34</v>
      </c>
      <c r="AI15" s="83" t="s">
        <v>34</v>
      </c>
      <c r="AJ15" s="83" t="s">
        <v>34</v>
      </c>
      <c r="AK15" s="83" t="s">
        <v>34</v>
      </c>
      <c r="AL15" s="59">
        <v>0.25</v>
      </c>
      <c r="AM15" s="59">
        <v>2.5000000000000001E-2</v>
      </c>
      <c r="AN15" s="59">
        <v>0.25</v>
      </c>
      <c r="AO15" s="59">
        <v>0.25</v>
      </c>
      <c r="AP15" s="83" t="s">
        <v>34</v>
      </c>
      <c r="AQ15" s="59">
        <v>0.25</v>
      </c>
      <c r="AR15" s="59">
        <v>0.25</v>
      </c>
      <c r="AS15" s="59">
        <v>0.25</v>
      </c>
      <c r="AT15" s="59">
        <v>2.5000000000000001E-2</v>
      </c>
      <c r="AU15" s="83" t="s">
        <v>34</v>
      </c>
      <c r="AV15" s="83" t="s">
        <v>34</v>
      </c>
      <c r="AW15" s="83" t="s">
        <v>34</v>
      </c>
      <c r="AX15" s="84" t="s">
        <v>34</v>
      </c>
      <c r="AY15" s="59">
        <v>0.25</v>
      </c>
      <c r="AZ15" s="59">
        <v>2.5000000000000001E-2</v>
      </c>
      <c r="BA15" s="83" t="s">
        <v>34</v>
      </c>
      <c r="BB15" s="83" t="s">
        <v>34</v>
      </c>
      <c r="BC15" s="83" t="s">
        <v>34</v>
      </c>
      <c r="BD15" s="59">
        <v>2.5</v>
      </c>
      <c r="BE15" s="83" t="s">
        <v>34</v>
      </c>
      <c r="BF15" s="59">
        <v>0.05</v>
      </c>
      <c r="BG15" s="88">
        <v>6</v>
      </c>
      <c r="BH15" s="59">
        <v>0.5</v>
      </c>
      <c r="BI15" s="59">
        <v>0.05</v>
      </c>
      <c r="BJ15" s="59">
        <v>0.5</v>
      </c>
      <c r="BK15" s="88">
        <v>740</v>
      </c>
      <c r="BL15" s="83" t="s">
        <v>34</v>
      </c>
      <c r="BM15" s="83" t="s">
        <v>34</v>
      </c>
      <c r="BN15" s="59">
        <v>25</v>
      </c>
      <c r="BO15" s="59">
        <v>25</v>
      </c>
      <c r="BP15" s="83" t="s">
        <v>34</v>
      </c>
      <c r="BQ15" s="59">
        <v>0.05</v>
      </c>
      <c r="BR15" s="88" t="s">
        <v>34</v>
      </c>
      <c r="BS15" s="59">
        <v>0.05</v>
      </c>
      <c r="BT15" s="59">
        <v>0.05</v>
      </c>
      <c r="BU15" s="83" t="s">
        <v>34</v>
      </c>
      <c r="BV15" s="59">
        <v>0.5</v>
      </c>
      <c r="BW15" s="59">
        <v>1</v>
      </c>
      <c r="BX15" s="59">
        <v>0.5</v>
      </c>
      <c r="BY15" s="88" t="s">
        <v>34</v>
      </c>
      <c r="BZ15" s="88">
        <v>2</v>
      </c>
      <c r="CA15" s="88">
        <v>7.4</v>
      </c>
      <c r="CB15" s="59">
        <v>0.05</v>
      </c>
      <c r="CC15" s="88">
        <v>18</v>
      </c>
      <c r="CD15" s="59">
        <v>0.5</v>
      </c>
      <c r="CE15" s="59">
        <v>25</v>
      </c>
      <c r="CF15" s="88" t="s">
        <v>34</v>
      </c>
      <c r="CG15" s="88">
        <v>10</v>
      </c>
      <c r="CH15" s="88">
        <v>5.9</v>
      </c>
      <c r="CI15" s="59">
        <v>0.05</v>
      </c>
      <c r="CJ15" s="59">
        <v>0.5</v>
      </c>
      <c r="CK15" s="88" t="s">
        <v>34</v>
      </c>
      <c r="CL15" s="88" t="s">
        <v>34</v>
      </c>
      <c r="CM15" s="88" t="s">
        <v>34</v>
      </c>
      <c r="CN15" s="88" t="s">
        <v>34</v>
      </c>
      <c r="CO15" s="59">
        <v>1</v>
      </c>
      <c r="CP15" s="88" t="s">
        <v>34</v>
      </c>
      <c r="CQ15" s="59">
        <v>25</v>
      </c>
      <c r="CR15" s="88">
        <v>2</v>
      </c>
      <c r="CS15" s="88" t="s">
        <v>34</v>
      </c>
      <c r="CT15" s="88" t="s">
        <v>34</v>
      </c>
      <c r="CU15" s="88" t="s">
        <v>34</v>
      </c>
      <c r="CV15" s="88" t="s">
        <v>34</v>
      </c>
      <c r="CW15" s="88" t="s">
        <v>34</v>
      </c>
      <c r="CX15" s="88" t="s">
        <v>34</v>
      </c>
      <c r="CY15" s="88" t="s">
        <v>34</v>
      </c>
      <c r="CZ15" s="88" t="s">
        <v>34</v>
      </c>
      <c r="DA15" s="88" t="s">
        <v>34</v>
      </c>
      <c r="DB15" s="88" t="s">
        <v>34</v>
      </c>
      <c r="DC15" s="88" t="s">
        <v>34</v>
      </c>
      <c r="DD15" s="88" t="s">
        <v>34</v>
      </c>
      <c r="DE15" s="88" t="s">
        <v>34</v>
      </c>
      <c r="DF15" s="88" t="s">
        <v>34</v>
      </c>
      <c r="DG15" s="59">
        <v>0.05</v>
      </c>
      <c r="DH15" s="83" t="s">
        <v>34</v>
      </c>
      <c r="DI15" s="59">
        <v>0.05</v>
      </c>
      <c r="DJ15" s="88" t="s">
        <v>34</v>
      </c>
      <c r="DK15" s="88" t="s">
        <v>34</v>
      </c>
      <c r="DL15" s="59">
        <v>0.05</v>
      </c>
      <c r="DM15" s="59">
        <v>0.05</v>
      </c>
      <c r="DN15" s="83" t="s">
        <v>34</v>
      </c>
      <c r="DO15" s="59">
        <v>1</v>
      </c>
      <c r="DP15" s="88" t="s">
        <v>34</v>
      </c>
      <c r="DQ15" s="88">
        <v>0.6</v>
      </c>
      <c r="DR15" s="88">
        <v>20</v>
      </c>
      <c r="DS15" s="59">
        <v>0.5</v>
      </c>
      <c r="DT15" s="88" t="s">
        <v>34</v>
      </c>
      <c r="DU15" s="59">
        <v>0.05</v>
      </c>
      <c r="DV15" s="88">
        <v>18</v>
      </c>
      <c r="DW15" s="88" t="s">
        <v>34</v>
      </c>
      <c r="DX15" s="59">
        <v>0.05</v>
      </c>
      <c r="DY15" s="59">
        <v>0.05</v>
      </c>
      <c r="DZ15" s="59">
        <v>0.15</v>
      </c>
      <c r="EA15" s="59">
        <v>0.15</v>
      </c>
      <c r="EB15" s="83" t="s">
        <v>34</v>
      </c>
      <c r="EC15" s="83" t="s">
        <v>34</v>
      </c>
      <c r="ED15" s="83" t="s">
        <v>34</v>
      </c>
    </row>
    <row r="16" spans="1:134" ht="14.5" x14ac:dyDescent="0.35">
      <c r="A16" s="190" t="s">
        <v>504</v>
      </c>
      <c r="B16" s="187">
        <v>6</v>
      </c>
      <c r="C16" s="77" t="s">
        <v>830</v>
      </c>
      <c r="D16" s="77"/>
      <c r="E16" s="77"/>
      <c r="F16" s="83" t="s">
        <v>34</v>
      </c>
      <c r="G16" s="83" t="s">
        <v>34</v>
      </c>
      <c r="H16" s="83" t="s">
        <v>34</v>
      </c>
      <c r="I16" s="83" t="s">
        <v>34</v>
      </c>
      <c r="J16" s="83" t="s">
        <v>34</v>
      </c>
      <c r="K16" s="83" t="s">
        <v>34</v>
      </c>
      <c r="L16" s="83" t="s">
        <v>34</v>
      </c>
      <c r="M16" s="83" t="s">
        <v>34</v>
      </c>
      <c r="N16" s="83" t="s">
        <v>34</v>
      </c>
      <c r="O16" s="83" t="s">
        <v>34</v>
      </c>
      <c r="P16" s="59">
        <f>(0.73/2)/2</f>
        <v>0.1825</v>
      </c>
      <c r="Q16" s="83" t="s">
        <v>34</v>
      </c>
      <c r="R16" s="83" t="s">
        <v>34</v>
      </c>
      <c r="S16" s="83" t="s">
        <v>34</v>
      </c>
      <c r="T16" s="83" t="s">
        <v>34</v>
      </c>
      <c r="U16" s="83" t="s">
        <v>34</v>
      </c>
      <c r="V16" s="83" t="s">
        <v>34</v>
      </c>
      <c r="W16" s="83" t="s">
        <v>34</v>
      </c>
      <c r="X16" s="83" t="s">
        <v>34</v>
      </c>
      <c r="Y16" s="83" t="s">
        <v>34</v>
      </c>
      <c r="Z16" s="83" t="s">
        <v>34</v>
      </c>
      <c r="AA16" s="83" t="s">
        <v>34</v>
      </c>
      <c r="AB16" s="83" t="s">
        <v>34</v>
      </c>
      <c r="AC16" s="83" t="s">
        <v>34</v>
      </c>
      <c r="AD16" s="83" t="s">
        <v>34</v>
      </c>
      <c r="AE16" s="83" t="s">
        <v>34</v>
      </c>
      <c r="AF16" s="83" t="s">
        <v>34</v>
      </c>
      <c r="AG16" s="83" t="s">
        <v>34</v>
      </c>
      <c r="AH16" s="83" t="s">
        <v>34</v>
      </c>
      <c r="AI16" s="83" t="s">
        <v>34</v>
      </c>
      <c r="AJ16" s="83" t="s">
        <v>34</v>
      </c>
      <c r="AK16" s="83" t="s">
        <v>34</v>
      </c>
      <c r="AL16" s="59">
        <v>7.4999999999999997E-2</v>
      </c>
      <c r="AM16" s="83" t="s">
        <v>34</v>
      </c>
      <c r="AN16" s="83" t="s">
        <v>34</v>
      </c>
      <c r="AO16" s="83" t="s">
        <v>34</v>
      </c>
      <c r="AP16" s="83" t="s">
        <v>34</v>
      </c>
      <c r="AQ16" s="83" t="s">
        <v>34</v>
      </c>
      <c r="AR16" s="83" t="s">
        <v>34</v>
      </c>
      <c r="AS16" s="83" t="s">
        <v>34</v>
      </c>
      <c r="AT16" s="83" t="s">
        <v>34</v>
      </c>
      <c r="AU16" s="83" t="s">
        <v>34</v>
      </c>
      <c r="AV16" s="83" t="s">
        <v>34</v>
      </c>
      <c r="AW16" s="83" t="s">
        <v>34</v>
      </c>
      <c r="AX16" s="84" t="s">
        <v>34</v>
      </c>
      <c r="AY16" s="83" t="s">
        <v>34</v>
      </c>
      <c r="AZ16" s="83" t="s">
        <v>34</v>
      </c>
      <c r="BA16" s="83" t="s">
        <v>34</v>
      </c>
      <c r="BB16" s="83" t="s">
        <v>34</v>
      </c>
      <c r="BC16" s="83" t="s">
        <v>34</v>
      </c>
      <c r="BD16" s="88">
        <v>23.9</v>
      </c>
      <c r="BE16" s="83" t="s">
        <v>34</v>
      </c>
      <c r="BF16" s="83" t="s">
        <v>34</v>
      </c>
      <c r="BG16" s="88">
        <v>1.59</v>
      </c>
      <c r="BH16" s="83" t="s">
        <v>34</v>
      </c>
      <c r="BI16" s="83" t="s">
        <v>34</v>
      </c>
      <c r="BJ16" s="83" t="s">
        <v>34</v>
      </c>
      <c r="BK16" s="59">
        <v>30</v>
      </c>
      <c r="BL16" s="83" t="s">
        <v>34</v>
      </c>
      <c r="BM16" s="83" t="s">
        <v>34</v>
      </c>
      <c r="BN16" s="83" t="s">
        <v>34</v>
      </c>
      <c r="BO16" s="83" t="s">
        <v>34</v>
      </c>
      <c r="BP16" s="83" t="s">
        <v>34</v>
      </c>
      <c r="BQ16" s="83" t="s">
        <v>34</v>
      </c>
      <c r="BR16" s="59">
        <v>0.3</v>
      </c>
      <c r="BS16" s="83" t="s">
        <v>34</v>
      </c>
      <c r="BT16" s="83" t="s">
        <v>34</v>
      </c>
      <c r="BU16" s="83" t="s">
        <v>34</v>
      </c>
      <c r="BV16" s="83" t="s">
        <v>34</v>
      </c>
      <c r="BW16" s="88">
        <v>20.47</v>
      </c>
      <c r="BX16" s="88">
        <v>674</v>
      </c>
      <c r="BY16" s="88" t="s">
        <v>34</v>
      </c>
      <c r="BZ16" s="88">
        <v>16.3</v>
      </c>
      <c r="CA16" s="88">
        <v>1.95</v>
      </c>
      <c r="CB16" s="83" t="s">
        <v>34</v>
      </c>
      <c r="CC16" s="59">
        <v>0.1</v>
      </c>
      <c r="CD16" s="83" t="s">
        <v>34</v>
      </c>
      <c r="CE16" s="83" t="s">
        <v>34</v>
      </c>
      <c r="CF16" s="83" t="s">
        <v>34</v>
      </c>
      <c r="CG16" s="59">
        <v>0.15</v>
      </c>
      <c r="CH16" s="59">
        <v>0.27500000000000002</v>
      </c>
      <c r="CI16" s="83" t="s">
        <v>34</v>
      </c>
      <c r="CJ16" s="83" t="s">
        <v>34</v>
      </c>
      <c r="CK16" s="83" t="s">
        <v>34</v>
      </c>
      <c r="CL16" s="83" t="s">
        <v>34</v>
      </c>
      <c r="CM16" s="83" t="s">
        <v>34</v>
      </c>
      <c r="CN16" s="83" t="s">
        <v>34</v>
      </c>
      <c r="CO16" s="59">
        <v>5.0000000000000001E-3</v>
      </c>
      <c r="CP16" s="88">
        <v>23.5</v>
      </c>
      <c r="CQ16" s="83" t="s">
        <v>34</v>
      </c>
      <c r="CR16" s="59">
        <v>0.02</v>
      </c>
      <c r="CS16" s="83" t="s">
        <v>34</v>
      </c>
      <c r="CT16" s="83" t="s">
        <v>34</v>
      </c>
      <c r="CU16" s="83" t="s">
        <v>34</v>
      </c>
      <c r="CV16" s="83" t="s">
        <v>34</v>
      </c>
      <c r="CW16" s="59">
        <v>1.0449999999999999</v>
      </c>
      <c r="CX16" s="83" t="s">
        <v>34</v>
      </c>
      <c r="CY16" s="83" t="s">
        <v>34</v>
      </c>
      <c r="CZ16" s="83" t="s">
        <v>34</v>
      </c>
      <c r="DA16" s="83" t="s">
        <v>34</v>
      </c>
      <c r="DB16" s="83" t="s">
        <v>34</v>
      </c>
      <c r="DC16" s="59">
        <v>250</v>
      </c>
      <c r="DD16" s="83" t="s">
        <v>34</v>
      </c>
      <c r="DE16" s="83" t="s">
        <v>34</v>
      </c>
      <c r="DF16" s="83" t="s">
        <v>34</v>
      </c>
      <c r="DG16" s="83" t="s">
        <v>34</v>
      </c>
      <c r="DH16" s="83" t="s">
        <v>34</v>
      </c>
      <c r="DI16" s="83" t="s">
        <v>34</v>
      </c>
      <c r="DJ16" s="83" t="s">
        <v>34</v>
      </c>
      <c r="DK16" s="83" t="s">
        <v>34</v>
      </c>
      <c r="DL16" s="83" t="s">
        <v>34</v>
      </c>
      <c r="DM16" s="83" t="s">
        <v>34</v>
      </c>
      <c r="DN16" s="83" t="s">
        <v>34</v>
      </c>
      <c r="DO16" s="88">
        <v>3.33</v>
      </c>
      <c r="DP16" s="83" t="s">
        <v>34</v>
      </c>
      <c r="DQ16" s="88">
        <v>92.8</v>
      </c>
      <c r="DR16" s="59">
        <v>5.0000000000000001E-3</v>
      </c>
      <c r="DS16" s="83" t="s">
        <v>34</v>
      </c>
      <c r="DT16" s="83" t="s">
        <v>34</v>
      </c>
      <c r="DU16" s="83" t="s">
        <v>34</v>
      </c>
      <c r="DV16" s="59">
        <v>0.495</v>
      </c>
      <c r="DW16" s="88" t="s">
        <v>34</v>
      </c>
      <c r="DX16" s="83" t="s">
        <v>34</v>
      </c>
      <c r="DY16" s="83" t="s">
        <v>34</v>
      </c>
      <c r="DZ16" s="83" t="s">
        <v>34</v>
      </c>
      <c r="EA16" s="83" t="s">
        <v>34</v>
      </c>
      <c r="EB16" s="83" t="s">
        <v>34</v>
      </c>
      <c r="EC16" s="83" t="s">
        <v>34</v>
      </c>
      <c r="ED16" s="83" t="s">
        <v>34</v>
      </c>
    </row>
    <row r="17" spans="1:134" ht="14.5" x14ac:dyDescent="0.35">
      <c r="A17" s="190"/>
      <c r="B17" s="187"/>
      <c r="C17" s="77" t="s">
        <v>825</v>
      </c>
      <c r="D17" s="77"/>
      <c r="E17" s="77"/>
      <c r="F17" s="83" t="s">
        <v>34</v>
      </c>
      <c r="G17" s="83" t="s">
        <v>34</v>
      </c>
      <c r="H17" s="83" t="s">
        <v>34</v>
      </c>
      <c r="I17" s="83" t="s">
        <v>34</v>
      </c>
      <c r="J17" s="83" t="s">
        <v>34</v>
      </c>
      <c r="K17" s="83" t="s">
        <v>34</v>
      </c>
      <c r="L17" s="83" t="s">
        <v>34</v>
      </c>
      <c r="M17" s="83" t="s">
        <v>34</v>
      </c>
      <c r="N17" s="83" t="s">
        <v>34</v>
      </c>
      <c r="O17" s="83" t="s">
        <v>34</v>
      </c>
      <c r="P17" s="59">
        <f>(0.73/2)/2</f>
        <v>0.1825</v>
      </c>
      <c r="Q17" s="83" t="s">
        <v>34</v>
      </c>
      <c r="R17" s="83" t="s">
        <v>34</v>
      </c>
      <c r="S17" s="83" t="s">
        <v>34</v>
      </c>
      <c r="T17" s="83" t="s">
        <v>34</v>
      </c>
      <c r="U17" s="83" t="s">
        <v>34</v>
      </c>
      <c r="V17" s="83" t="s">
        <v>34</v>
      </c>
      <c r="W17" s="83" t="s">
        <v>34</v>
      </c>
      <c r="X17" s="83" t="s">
        <v>34</v>
      </c>
      <c r="Y17" s="83" t="s">
        <v>34</v>
      </c>
      <c r="Z17" s="83" t="s">
        <v>34</v>
      </c>
      <c r="AA17" s="83" t="s">
        <v>34</v>
      </c>
      <c r="AB17" s="83" t="s">
        <v>34</v>
      </c>
      <c r="AC17" s="83" t="s">
        <v>34</v>
      </c>
      <c r="AD17" s="83" t="s">
        <v>34</v>
      </c>
      <c r="AE17" s="83" t="s">
        <v>34</v>
      </c>
      <c r="AF17" s="83" t="s">
        <v>34</v>
      </c>
      <c r="AG17" s="83" t="s">
        <v>34</v>
      </c>
      <c r="AH17" s="83" t="s">
        <v>34</v>
      </c>
      <c r="AI17" s="83" t="s">
        <v>34</v>
      </c>
      <c r="AJ17" s="83" t="s">
        <v>34</v>
      </c>
      <c r="AK17" s="83" t="s">
        <v>34</v>
      </c>
      <c r="AL17" s="59">
        <v>7.4999999999999997E-2</v>
      </c>
      <c r="AM17" s="83" t="s">
        <v>34</v>
      </c>
      <c r="AN17" s="83" t="s">
        <v>34</v>
      </c>
      <c r="AO17" s="83" t="s">
        <v>34</v>
      </c>
      <c r="AP17" s="83" t="s">
        <v>34</v>
      </c>
      <c r="AQ17" s="83" t="s">
        <v>34</v>
      </c>
      <c r="AR17" s="83" t="s">
        <v>34</v>
      </c>
      <c r="AS17" s="83" t="s">
        <v>34</v>
      </c>
      <c r="AT17" s="83" t="s">
        <v>34</v>
      </c>
      <c r="AU17" s="83" t="s">
        <v>34</v>
      </c>
      <c r="AV17" s="83" t="s">
        <v>34</v>
      </c>
      <c r="AW17" s="83" t="s">
        <v>34</v>
      </c>
      <c r="AX17" s="84" t="s">
        <v>34</v>
      </c>
      <c r="AY17" s="83" t="s">
        <v>34</v>
      </c>
      <c r="AZ17" s="83" t="s">
        <v>34</v>
      </c>
      <c r="BA17" s="83" t="s">
        <v>34</v>
      </c>
      <c r="BB17" s="83" t="s">
        <v>34</v>
      </c>
      <c r="BC17" s="83" t="s">
        <v>34</v>
      </c>
      <c r="BD17" s="88">
        <v>39.799999999999997</v>
      </c>
      <c r="BE17" s="83" t="s">
        <v>34</v>
      </c>
      <c r="BF17" s="83" t="s">
        <v>34</v>
      </c>
      <c r="BG17" s="88">
        <v>2.64</v>
      </c>
      <c r="BH17" s="83" t="s">
        <v>34</v>
      </c>
      <c r="BI17" s="83" t="s">
        <v>34</v>
      </c>
      <c r="BJ17" s="83" t="s">
        <v>34</v>
      </c>
      <c r="BK17" s="59">
        <v>30</v>
      </c>
      <c r="BL17" s="83" t="s">
        <v>34</v>
      </c>
      <c r="BM17" s="83" t="s">
        <v>34</v>
      </c>
      <c r="BN17" s="83" t="s">
        <v>34</v>
      </c>
      <c r="BO17" s="83" t="s">
        <v>34</v>
      </c>
      <c r="BP17" s="83" t="s">
        <v>34</v>
      </c>
      <c r="BQ17" s="83" t="s">
        <v>34</v>
      </c>
      <c r="BR17" s="88">
        <v>1.93</v>
      </c>
      <c r="BS17" s="83" t="s">
        <v>34</v>
      </c>
      <c r="BT17" s="83" t="s">
        <v>34</v>
      </c>
      <c r="BU17" s="83" t="s">
        <v>34</v>
      </c>
      <c r="BV17" s="83" t="s">
        <v>34</v>
      </c>
      <c r="BW17" s="88">
        <v>30.6</v>
      </c>
      <c r="BX17" s="88">
        <v>57.56</v>
      </c>
      <c r="BY17" s="88" t="s">
        <v>34</v>
      </c>
      <c r="BZ17" s="88">
        <v>26.93</v>
      </c>
      <c r="CA17" s="88">
        <v>3.99</v>
      </c>
      <c r="CB17" s="83" t="s">
        <v>34</v>
      </c>
      <c r="CC17" s="59">
        <v>0.1</v>
      </c>
      <c r="CD17" s="83" t="s">
        <v>34</v>
      </c>
      <c r="CE17" s="83" t="s">
        <v>34</v>
      </c>
      <c r="CF17" s="83" t="s">
        <v>34</v>
      </c>
      <c r="CG17" s="88">
        <v>1.03</v>
      </c>
      <c r="CH17" s="88">
        <v>4.05</v>
      </c>
      <c r="CI17" s="83" t="s">
        <v>34</v>
      </c>
      <c r="CJ17" s="83" t="s">
        <v>34</v>
      </c>
      <c r="CK17" s="83" t="s">
        <v>34</v>
      </c>
      <c r="CL17" s="83" t="s">
        <v>34</v>
      </c>
      <c r="CM17" s="83" t="s">
        <v>34</v>
      </c>
      <c r="CN17" s="83" t="s">
        <v>34</v>
      </c>
      <c r="CO17" s="59">
        <v>5.0000000000000001E-3</v>
      </c>
      <c r="CP17" s="88">
        <v>4.41</v>
      </c>
      <c r="CQ17" s="83" t="s">
        <v>34</v>
      </c>
      <c r="CR17" s="59">
        <v>0.02</v>
      </c>
      <c r="CS17" s="83" t="s">
        <v>34</v>
      </c>
      <c r="CT17" s="83" t="s">
        <v>34</v>
      </c>
      <c r="CU17" s="83" t="s">
        <v>34</v>
      </c>
      <c r="CV17" s="83" t="s">
        <v>34</v>
      </c>
      <c r="CW17" s="59">
        <v>1.0449999999999999</v>
      </c>
      <c r="CX17" s="83" t="s">
        <v>34</v>
      </c>
      <c r="CY17" s="83" t="s">
        <v>34</v>
      </c>
      <c r="CZ17" s="83" t="s">
        <v>34</v>
      </c>
      <c r="DA17" s="83" t="s">
        <v>34</v>
      </c>
      <c r="DB17" s="83" t="s">
        <v>34</v>
      </c>
      <c r="DC17" s="59">
        <v>250</v>
      </c>
      <c r="DD17" s="83" t="s">
        <v>34</v>
      </c>
      <c r="DE17" s="83" t="s">
        <v>34</v>
      </c>
      <c r="DF17" s="83" t="s">
        <v>34</v>
      </c>
      <c r="DG17" s="83" t="s">
        <v>34</v>
      </c>
      <c r="DH17" s="83" t="s">
        <v>34</v>
      </c>
      <c r="DI17" s="83" t="s">
        <v>34</v>
      </c>
      <c r="DJ17" s="83" t="s">
        <v>34</v>
      </c>
      <c r="DK17" s="83" t="s">
        <v>34</v>
      </c>
      <c r="DL17" s="83" t="s">
        <v>34</v>
      </c>
      <c r="DM17" s="83" t="s">
        <v>34</v>
      </c>
      <c r="DN17" s="83" t="s">
        <v>34</v>
      </c>
      <c r="DO17" s="88">
        <v>5.23</v>
      </c>
      <c r="DP17" s="83" t="s">
        <v>34</v>
      </c>
      <c r="DQ17" s="88">
        <v>65.569999999999993</v>
      </c>
      <c r="DR17" s="59">
        <v>5.0000000000000001E-3</v>
      </c>
      <c r="DS17" s="83" t="s">
        <v>34</v>
      </c>
      <c r="DT17" s="83" t="s">
        <v>34</v>
      </c>
      <c r="DU17" s="83" t="s">
        <v>34</v>
      </c>
      <c r="DV17" s="59">
        <v>0.495</v>
      </c>
      <c r="DW17" s="88" t="s">
        <v>34</v>
      </c>
      <c r="DX17" s="83" t="s">
        <v>34</v>
      </c>
      <c r="DY17" s="83" t="s">
        <v>34</v>
      </c>
      <c r="DZ17" s="83" t="s">
        <v>34</v>
      </c>
      <c r="EA17" s="83" t="s">
        <v>34</v>
      </c>
      <c r="EB17" s="83" t="s">
        <v>34</v>
      </c>
      <c r="EC17" s="83" t="s">
        <v>34</v>
      </c>
      <c r="ED17" s="83" t="s">
        <v>34</v>
      </c>
    </row>
    <row r="18" spans="1:134" ht="14.5" x14ac:dyDescent="0.35">
      <c r="A18" s="190"/>
      <c r="B18" s="187"/>
      <c r="C18" s="77" t="s">
        <v>831</v>
      </c>
      <c r="D18" s="77"/>
      <c r="E18" s="77"/>
      <c r="F18" s="83" t="s">
        <v>34</v>
      </c>
      <c r="G18" s="83" t="s">
        <v>34</v>
      </c>
      <c r="H18" s="83" t="s">
        <v>34</v>
      </c>
      <c r="I18" s="83" t="s">
        <v>34</v>
      </c>
      <c r="J18" s="83" t="s">
        <v>34</v>
      </c>
      <c r="K18" s="83" t="s">
        <v>34</v>
      </c>
      <c r="L18" s="83" t="s">
        <v>34</v>
      </c>
      <c r="M18" s="83" t="s">
        <v>34</v>
      </c>
      <c r="N18" s="83" t="s">
        <v>34</v>
      </c>
      <c r="O18" s="83" t="s">
        <v>34</v>
      </c>
      <c r="P18" s="59">
        <f>(0.73/2)/2</f>
        <v>0.1825</v>
      </c>
      <c r="Q18" s="83" t="s">
        <v>34</v>
      </c>
      <c r="R18" s="83" t="s">
        <v>34</v>
      </c>
      <c r="S18" s="83" t="s">
        <v>34</v>
      </c>
      <c r="T18" s="83" t="s">
        <v>34</v>
      </c>
      <c r="U18" s="83" t="s">
        <v>34</v>
      </c>
      <c r="V18" s="83" t="s">
        <v>34</v>
      </c>
      <c r="W18" s="83" t="s">
        <v>34</v>
      </c>
      <c r="X18" s="83" t="s">
        <v>34</v>
      </c>
      <c r="Y18" s="83" t="s">
        <v>34</v>
      </c>
      <c r="Z18" s="83" t="s">
        <v>34</v>
      </c>
      <c r="AA18" s="83" t="s">
        <v>34</v>
      </c>
      <c r="AB18" s="83" t="s">
        <v>34</v>
      </c>
      <c r="AC18" s="83" t="s">
        <v>34</v>
      </c>
      <c r="AD18" s="83" t="s">
        <v>34</v>
      </c>
      <c r="AE18" s="83" t="s">
        <v>34</v>
      </c>
      <c r="AF18" s="83" t="s">
        <v>34</v>
      </c>
      <c r="AG18" s="83" t="s">
        <v>34</v>
      </c>
      <c r="AH18" s="83" t="s">
        <v>34</v>
      </c>
      <c r="AI18" s="83" t="s">
        <v>34</v>
      </c>
      <c r="AJ18" s="83" t="s">
        <v>34</v>
      </c>
      <c r="AK18" s="83" t="s">
        <v>34</v>
      </c>
      <c r="AL18" s="59">
        <v>7.4999999999999997E-2</v>
      </c>
      <c r="AM18" s="83" t="s">
        <v>34</v>
      </c>
      <c r="AN18" s="83" t="s">
        <v>34</v>
      </c>
      <c r="AO18" s="83" t="s">
        <v>34</v>
      </c>
      <c r="AP18" s="83" t="s">
        <v>34</v>
      </c>
      <c r="AQ18" s="83" t="s">
        <v>34</v>
      </c>
      <c r="AR18" s="83" t="s">
        <v>34</v>
      </c>
      <c r="AS18" s="83" t="s">
        <v>34</v>
      </c>
      <c r="AT18" s="83" t="s">
        <v>34</v>
      </c>
      <c r="AU18" s="83" t="s">
        <v>34</v>
      </c>
      <c r="AV18" s="83" t="s">
        <v>34</v>
      </c>
      <c r="AW18" s="83" t="s">
        <v>34</v>
      </c>
      <c r="AX18" s="84" t="s">
        <v>34</v>
      </c>
      <c r="AY18" s="83" t="s">
        <v>34</v>
      </c>
      <c r="AZ18" s="83" t="s">
        <v>34</v>
      </c>
      <c r="BA18" s="83" t="s">
        <v>34</v>
      </c>
      <c r="BB18" s="83" t="s">
        <v>34</v>
      </c>
      <c r="BC18" s="83" t="s">
        <v>34</v>
      </c>
      <c r="BD18" s="88">
        <v>15.9</v>
      </c>
      <c r="BE18" s="83" t="s">
        <v>34</v>
      </c>
      <c r="BF18" s="83" t="s">
        <v>34</v>
      </c>
      <c r="BG18" s="88">
        <v>4.33</v>
      </c>
      <c r="BH18" s="83" t="s">
        <v>34</v>
      </c>
      <c r="BI18" s="83" t="s">
        <v>34</v>
      </c>
      <c r="BJ18" s="83" t="s">
        <v>34</v>
      </c>
      <c r="BK18" s="59">
        <v>30</v>
      </c>
      <c r="BL18" s="83" t="s">
        <v>34</v>
      </c>
      <c r="BM18" s="83" t="s">
        <v>34</v>
      </c>
      <c r="BN18" s="83" t="s">
        <v>34</v>
      </c>
      <c r="BO18" s="83" t="s">
        <v>34</v>
      </c>
      <c r="BP18" s="83" t="s">
        <v>34</v>
      </c>
      <c r="BQ18" s="83" t="s">
        <v>34</v>
      </c>
      <c r="BR18" s="88">
        <v>0.87</v>
      </c>
      <c r="BS18" s="83" t="s">
        <v>34</v>
      </c>
      <c r="BT18" s="83" t="s">
        <v>34</v>
      </c>
      <c r="BU18" s="83" t="s">
        <v>34</v>
      </c>
      <c r="BV18" s="83" t="s">
        <v>34</v>
      </c>
      <c r="BW18" s="88">
        <v>1.21</v>
      </c>
      <c r="BX18" s="88">
        <v>7.36</v>
      </c>
      <c r="BY18" s="88" t="s">
        <v>34</v>
      </c>
      <c r="BZ18" s="88">
        <v>2.0499999999999998</v>
      </c>
      <c r="CA18" s="88">
        <v>3.67</v>
      </c>
      <c r="CB18" s="83" t="s">
        <v>34</v>
      </c>
      <c r="CC18" s="88">
        <v>0.53</v>
      </c>
      <c r="CD18" s="83" t="s">
        <v>34</v>
      </c>
      <c r="CE18" s="83" t="s">
        <v>34</v>
      </c>
      <c r="CF18" s="83" t="s">
        <v>34</v>
      </c>
      <c r="CG18" s="88">
        <v>0.75</v>
      </c>
      <c r="CH18" s="88">
        <v>6.54</v>
      </c>
      <c r="CI18" s="83" t="s">
        <v>34</v>
      </c>
      <c r="CJ18" s="83" t="s">
        <v>34</v>
      </c>
      <c r="CK18" s="83" t="s">
        <v>34</v>
      </c>
      <c r="CL18" s="83" t="s">
        <v>34</v>
      </c>
      <c r="CM18" s="83" t="s">
        <v>34</v>
      </c>
      <c r="CN18" s="83" t="s">
        <v>34</v>
      </c>
      <c r="CO18" s="88">
        <v>0.36</v>
      </c>
      <c r="CP18" s="88">
        <v>0.75</v>
      </c>
      <c r="CQ18" s="83" t="s">
        <v>34</v>
      </c>
      <c r="CR18" s="84">
        <v>0.08</v>
      </c>
      <c r="CS18" s="83" t="s">
        <v>34</v>
      </c>
      <c r="CT18" s="83" t="s">
        <v>34</v>
      </c>
      <c r="CU18" s="83" t="s">
        <v>34</v>
      </c>
      <c r="CV18" s="83" t="s">
        <v>34</v>
      </c>
      <c r="CW18" s="59">
        <v>1.0449999999999999</v>
      </c>
      <c r="CX18" s="83" t="s">
        <v>34</v>
      </c>
      <c r="CY18" s="83" t="s">
        <v>34</v>
      </c>
      <c r="CZ18" s="83" t="s">
        <v>34</v>
      </c>
      <c r="DA18" s="83" t="s">
        <v>34</v>
      </c>
      <c r="DB18" s="83" t="s">
        <v>34</v>
      </c>
      <c r="DC18" s="59">
        <v>250</v>
      </c>
      <c r="DD18" s="83" t="s">
        <v>34</v>
      </c>
      <c r="DE18" s="83" t="s">
        <v>34</v>
      </c>
      <c r="DF18" s="83" t="s">
        <v>34</v>
      </c>
      <c r="DG18" s="83" t="s">
        <v>34</v>
      </c>
      <c r="DH18" s="83" t="s">
        <v>34</v>
      </c>
      <c r="DI18" s="83" t="s">
        <v>34</v>
      </c>
      <c r="DJ18" s="83" t="s">
        <v>34</v>
      </c>
      <c r="DK18" s="83" t="s">
        <v>34</v>
      </c>
      <c r="DL18" s="83" t="s">
        <v>34</v>
      </c>
      <c r="DM18" s="83" t="s">
        <v>34</v>
      </c>
      <c r="DN18" s="83" t="s">
        <v>34</v>
      </c>
      <c r="DO18" s="88">
        <v>0.82</v>
      </c>
      <c r="DP18" s="83" t="s">
        <v>34</v>
      </c>
      <c r="DQ18" s="88">
        <v>89.72</v>
      </c>
      <c r="DR18" s="84">
        <v>0.53</v>
      </c>
      <c r="DS18" s="83" t="s">
        <v>34</v>
      </c>
      <c r="DT18" s="83" t="s">
        <v>34</v>
      </c>
      <c r="DU18" s="83" t="s">
        <v>34</v>
      </c>
      <c r="DV18" s="88">
        <v>15.81</v>
      </c>
      <c r="DW18" s="88" t="s">
        <v>34</v>
      </c>
      <c r="DX18" s="83" t="s">
        <v>34</v>
      </c>
      <c r="DY18" s="83" t="s">
        <v>34</v>
      </c>
      <c r="DZ18" s="83" t="s">
        <v>34</v>
      </c>
      <c r="EA18" s="83" t="s">
        <v>34</v>
      </c>
      <c r="EB18" s="83" t="s">
        <v>34</v>
      </c>
      <c r="EC18" s="83" t="s">
        <v>34</v>
      </c>
      <c r="ED18" s="83" t="s">
        <v>34</v>
      </c>
    </row>
    <row r="19" spans="1:134" ht="14.5" x14ac:dyDescent="0.35">
      <c r="A19" s="190" t="s">
        <v>506</v>
      </c>
      <c r="B19" s="187">
        <v>7</v>
      </c>
      <c r="C19" s="77" t="s">
        <v>832</v>
      </c>
      <c r="D19" s="77"/>
      <c r="E19" s="77"/>
      <c r="F19" s="83" t="s">
        <v>34</v>
      </c>
      <c r="G19" s="88" t="s">
        <v>34</v>
      </c>
      <c r="H19" s="88" t="s">
        <v>34</v>
      </c>
      <c r="I19" s="83" t="s">
        <v>34</v>
      </c>
      <c r="J19" s="88" t="s">
        <v>34</v>
      </c>
      <c r="K19" s="88" t="s">
        <v>34</v>
      </c>
      <c r="L19" s="88" t="s">
        <v>34</v>
      </c>
      <c r="M19" s="88" t="s">
        <v>34</v>
      </c>
      <c r="N19" s="88" t="s">
        <v>34</v>
      </c>
      <c r="O19" s="83" t="s">
        <v>34</v>
      </c>
      <c r="P19" s="88" t="s">
        <v>34</v>
      </c>
      <c r="Q19" s="83" t="s">
        <v>34</v>
      </c>
      <c r="R19" s="83" t="s">
        <v>34</v>
      </c>
      <c r="S19" s="88" t="s">
        <v>34</v>
      </c>
      <c r="T19" s="88" t="s">
        <v>34</v>
      </c>
      <c r="U19" s="88" t="s">
        <v>34</v>
      </c>
      <c r="V19" s="59">
        <v>4.4999999999999998E-2</v>
      </c>
      <c r="W19" s="59">
        <v>2.2499999999999999E-2</v>
      </c>
      <c r="X19" s="83" t="s">
        <v>34</v>
      </c>
      <c r="Y19" s="83" t="s">
        <v>34</v>
      </c>
      <c r="Z19" s="83" t="s">
        <v>34</v>
      </c>
      <c r="AA19" s="83" t="s">
        <v>34</v>
      </c>
      <c r="AB19" s="83" t="s">
        <v>34</v>
      </c>
      <c r="AC19" s="83" t="s">
        <v>34</v>
      </c>
      <c r="AD19" s="83" t="s">
        <v>34</v>
      </c>
      <c r="AE19" s="83" t="s">
        <v>34</v>
      </c>
      <c r="AF19" s="83" t="s">
        <v>34</v>
      </c>
      <c r="AG19" s="83" t="s">
        <v>34</v>
      </c>
      <c r="AH19" s="83" t="s">
        <v>34</v>
      </c>
      <c r="AI19" s="83" t="s">
        <v>34</v>
      </c>
      <c r="AJ19" s="83" t="s">
        <v>34</v>
      </c>
      <c r="AK19" s="83" t="s">
        <v>34</v>
      </c>
      <c r="AL19" s="88" t="s">
        <v>34</v>
      </c>
      <c r="AM19" s="83" t="s">
        <v>34</v>
      </c>
      <c r="AN19" s="83" t="s">
        <v>34</v>
      </c>
      <c r="AO19" s="83" t="s">
        <v>34</v>
      </c>
      <c r="AP19" s="83" t="s">
        <v>34</v>
      </c>
      <c r="AQ19" s="83" t="s">
        <v>34</v>
      </c>
      <c r="AR19" s="83" t="s">
        <v>34</v>
      </c>
      <c r="AS19" s="83" t="s">
        <v>34</v>
      </c>
      <c r="AT19" s="83" t="s">
        <v>34</v>
      </c>
      <c r="AU19" s="83" t="s">
        <v>34</v>
      </c>
      <c r="AV19" s="83" t="s">
        <v>34</v>
      </c>
      <c r="AW19" s="83" t="s">
        <v>34</v>
      </c>
      <c r="AX19" s="84" t="s">
        <v>34</v>
      </c>
      <c r="AY19" s="83" t="s">
        <v>34</v>
      </c>
      <c r="AZ19" s="83" t="s">
        <v>34</v>
      </c>
      <c r="BA19" s="83" t="s">
        <v>34</v>
      </c>
      <c r="BB19" s="83" t="s">
        <v>34</v>
      </c>
      <c r="BC19" s="83" t="s">
        <v>34</v>
      </c>
      <c r="BD19" s="88">
        <v>191</v>
      </c>
      <c r="BE19" s="83" t="s">
        <v>34</v>
      </c>
      <c r="BF19" s="83" t="s">
        <v>34</v>
      </c>
      <c r="BG19" s="88">
        <v>6.98</v>
      </c>
      <c r="BH19" s="88">
        <v>0.49</v>
      </c>
      <c r="BI19" s="83" t="s">
        <v>34</v>
      </c>
      <c r="BJ19" s="59">
        <v>5.0000000000000001E-3</v>
      </c>
      <c r="BK19" s="83" t="s">
        <v>34</v>
      </c>
      <c r="BL19" s="83" t="s">
        <v>34</v>
      </c>
      <c r="BM19" s="83" t="s">
        <v>34</v>
      </c>
      <c r="BN19" s="83" t="s">
        <v>34</v>
      </c>
      <c r="BO19" s="83" t="s">
        <v>34</v>
      </c>
      <c r="BP19" s="83" t="s">
        <v>34</v>
      </c>
      <c r="BQ19" s="83" t="s">
        <v>34</v>
      </c>
      <c r="BR19" s="88">
        <v>0.49</v>
      </c>
      <c r="BS19" s="83" t="s">
        <v>34</v>
      </c>
      <c r="BT19" s="83" t="s">
        <v>34</v>
      </c>
      <c r="BU19" s="83" t="s">
        <v>34</v>
      </c>
      <c r="BV19" s="88">
        <v>1.01</v>
      </c>
      <c r="BW19" s="88">
        <v>68.7</v>
      </c>
      <c r="BX19" s="88">
        <v>6.03</v>
      </c>
      <c r="BY19" s="59">
        <v>5.0000000000000001E-3</v>
      </c>
      <c r="BZ19" s="88">
        <v>19.5</v>
      </c>
      <c r="CA19" s="88">
        <v>6.08</v>
      </c>
      <c r="CB19" s="88" t="s">
        <v>34</v>
      </c>
      <c r="CC19" s="59">
        <v>0.28499999999999998</v>
      </c>
      <c r="CD19" s="59">
        <v>5.0000000000000001E-3</v>
      </c>
      <c r="CE19" s="88" t="s">
        <v>34</v>
      </c>
      <c r="CF19" s="59">
        <v>5.0000000000000001E-3</v>
      </c>
      <c r="CG19" s="59">
        <v>0.26500000000000001</v>
      </c>
      <c r="CH19" s="59">
        <v>0.12</v>
      </c>
      <c r="CI19" s="88" t="s">
        <v>34</v>
      </c>
      <c r="CJ19" s="88" t="s">
        <v>34</v>
      </c>
      <c r="CK19" s="83" t="s">
        <v>34</v>
      </c>
      <c r="CL19" s="83" t="s">
        <v>34</v>
      </c>
      <c r="CM19" s="83" t="s">
        <v>34</v>
      </c>
      <c r="CN19" s="88" t="s">
        <v>34</v>
      </c>
      <c r="CO19" s="59">
        <v>0.4</v>
      </c>
      <c r="CP19" s="88">
        <v>1.83</v>
      </c>
      <c r="CQ19" s="88" t="s">
        <v>34</v>
      </c>
      <c r="CR19" s="59">
        <v>0.44</v>
      </c>
      <c r="CS19" s="59">
        <v>5.0000000000000001E-3</v>
      </c>
      <c r="CT19" s="83" t="s">
        <v>34</v>
      </c>
      <c r="CU19" s="83" t="s">
        <v>34</v>
      </c>
      <c r="CV19" s="83" t="s">
        <v>34</v>
      </c>
      <c r="CW19" s="83" t="s">
        <v>34</v>
      </c>
      <c r="CX19" s="83" t="s">
        <v>34</v>
      </c>
      <c r="CY19" s="88" t="s">
        <v>34</v>
      </c>
      <c r="CZ19" s="88" t="s">
        <v>34</v>
      </c>
      <c r="DA19" s="83" t="s">
        <v>34</v>
      </c>
      <c r="DB19" s="88" t="s">
        <v>34</v>
      </c>
      <c r="DC19" s="88" t="s">
        <v>34</v>
      </c>
      <c r="DD19" s="88" t="s">
        <v>34</v>
      </c>
      <c r="DE19" s="88" t="s">
        <v>34</v>
      </c>
      <c r="DF19" s="83" t="s">
        <v>34</v>
      </c>
      <c r="DG19" s="83" t="s">
        <v>34</v>
      </c>
      <c r="DH19" s="83" t="s">
        <v>34</v>
      </c>
      <c r="DI19" s="88" t="s">
        <v>34</v>
      </c>
      <c r="DJ19" s="88" t="s">
        <v>34</v>
      </c>
      <c r="DK19" s="88" t="s">
        <v>34</v>
      </c>
      <c r="DL19" s="83" t="s">
        <v>34</v>
      </c>
      <c r="DM19" s="83" t="s">
        <v>34</v>
      </c>
      <c r="DN19" s="83" t="s">
        <v>34</v>
      </c>
      <c r="DO19" s="88">
        <v>257</v>
      </c>
      <c r="DP19" s="88">
        <v>0.54</v>
      </c>
      <c r="DQ19" s="88">
        <v>384</v>
      </c>
      <c r="DR19" s="88">
        <v>45.1</v>
      </c>
      <c r="DS19" s="59">
        <v>5.0000000000000001E-3</v>
      </c>
      <c r="DT19" s="88" t="s">
        <v>34</v>
      </c>
      <c r="DU19" s="88" t="s">
        <v>34</v>
      </c>
      <c r="DV19" s="59">
        <v>0.16</v>
      </c>
      <c r="DW19" s="59">
        <v>0.15</v>
      </c>
      <c r="DX19" s="83" t="s">
        <v>34</v>
      </c>
      <c r="DY19" s="83" t="s">
        <v>34</v>
      </c>
      <c r="DZ19" s="83" t="s">
        <v>34</v>
      </c>
      <c r="EA19" s="83" t="s">
        <v>34</v>
      </c>
      <c r="EB19" s="83" t="s">
        <v>34</v>
      </c>
      <c r="EC19" s="83" t="s">
        <v>34</v>
      </c>
      <c r="ED19" s="83" t="s">
        <v>34</v>
      </c>
    </row>
    <row r="20" spans="1:134" ht="14.5" x14ac:dyDescent="0.35">
      <c r="A20" s="190"/>
      <c r="B20" s="187"/>
      <c r="C20" s="77" t="s">
        <v>833</v>
      </c>
      <c r="D20" s="77"/>
      <c r="E20" s="77"/>
      <c r="F20" s="83" t="s">
        <v>34</v>
      </c>
      <c r="G20" s="88" t="s">
        <v>34</v>
      </c>
      <c r="H20" s="88" t="s">
        <v>34</v>
      </c>
      <c r="I20" s="83" t="s">
        <v>34</v>
      </c>
      <c r="J20" s="88" t="s">
        <v>34</v>
      </c>
      <c r="K20" s="88" t="s">
        <v>34</v>
      </c>
      <c r="L20" s="88" t="s">
        <v>34</v>
      </c>
      <c r="M20" s="88" t="s">
        <v>34</v>
      </c>
      <c r="N20" s="88" t="s">
        <v>34</v>
      </c>
      <c r="O20" s="83" t="s">
        <v>34</v>
      </c>
      <c r="P20" s="88" t="s">
        <v>34</v>
      </c>
      <c r="Q20" s="83" t="s">
        <v>34</v>
      </c>
      <c r="R20" s="83" t="s">
        <v>34</v>
      </c>
      <c r="S20" s="88" t="s">
        <v>34</v>
      </c>
      <c r="T20" s="88" t="s">
        <v>34</v>
      </c>
      <c r="U20" s="88" t="s">
        <v>34</v>
      </c>
      <c r="V20" s="59">
        <v>4.4999999999999998E-2</v>
      </c>
      <c r="W20" s="88">
        <v>1.84</v>
      </c>
      <c r="X20" s="83" t="s">
        <v>34</v>
      </c>
      <c r="Y20" s="83" t="s">
        <v>34</v>
      </c>
      <c r="Z20" s="83" t="s">
        <v>34</v>
      </c>
      <c r="AA20" s="83" t="s">
        <v>34</v>
      </c>
      <c r="AB20" s="83" t="s">
        <v>34</v>
      </c>
      <c r="AC20" s="83" t="s">
        <v>34</v>
      </c>
      <c r="AD20" s="83" t="s">
        <v>34</v>
      </c>
      <c r="AE20" s="83" t="s">
        <v>34</v>
      </c>
      <c r="AF20" s="83" t="s">
        <v>34</v>
      </c>
      <c r="AG20" s="83" t="s">
        <v>34</v>
      </c>
      <c r="AH20" s="83" t="s">
        <v>34</v>
      </c>
      <c r="AI20" s="83" t="s">
        <v>34</v>
      </c>
      <c r="AJ20" s="83" t="s">
        <v>34</v>
      </c>
      <c r="AK20" s="83" t="s">
        <v>34</v>
      </c>
      <c r="AL20" s="88" t="s">
        <v>34</v>
      </c>
      <c r="AM20" s="83" t="s">
        <v>34</v>
      </c>
      <c r="AN20" s="83" t="s">
        <v>34</v>
      </c>
      <c r="AO20" s="83" t="s">
        <v>34</v>
      </c>
      <c r="AP20" s="83" t="s">
        <v>34</v>
      </c>
      <c r="AQ20" s="83" t="s">
        <v>34</v>
      </c>
      <c r="AR20" s="83" t="s">
        <v>34</v>
      </c>
      <c r="AS20" s="83" t="s">
        <v>34</v>
      </c>
      <c r="AT20" s="83" t="s">
        <v>34</v>
      </c>
      <c r="AU20" s="83" t="s">
        <v>34</v>
      </c>
      <c r="AV20" s="83" t="s">
        <v>34</v>
      </c>
      <c r="AW20" s="83" t="s">
        <v>34</v>
      </c>
      <c r="AX20" s="84" t="s">
        <v>34</v>
      </c>
      <c r="AY20" s="83" t="s">
        <v>34</v>
      </c>
      <c r="AZ20" s="83" t="s">
        <v>34</v>
      </c>
      <c r="BA20" s="83" t="s">
        <v>34</v>
      </c>
      <c r="BB20" s="83" t="s">
        <v>34</v>
      </c>
      <c r="BC20" s="83" t="s">
        <v>34</v>
      </c>
      <c r="BD20" s="88">
        <v>66.900000000000006</v>
      </c>
      <c r="BE20" s="83" t="s">
        <v>34</v>
      </c>
      <c r="BF20" s="83" t="s">
        <v>34</v>
      </c>
      <c r="BG20" s="59">
        <v>0.28999999999999998</v>
      </c>
      <c r="BH20" s="88">
        <v>0.65</v>
      </c>
      <c r="BI20" s="83" t="s">
        <v>34</v>
      </c>
      <c r="BJ20" s="88">
        <v>7.87</v>
      </c>
      <c r="BK20" s="83" t="s">
        <v>34</v>
      </c>
      <c r="BL20" s="83" t="s">
        <v>34</v>
      </c>
      <c r="BM20" s="83" t="s">
        <v>34</v>
      </c>
      <c r="BN20" s="83" t="s">
        <v>34</v>
      </c>
      <c r="BO20" s="83" t="s">
        <v>34</v>
      </c>
      <c r="BP20" s="83" t="s">
        <v>34</v>
      </c>
      <c r="BQ20" s="83" t="s">
        <v>34</v>
      </c>
      <c r="BR20" s="88">
        <v>0.5</v>
      </c>
      <c r="BS20" s="83" t="s">
        <v>34</v>
      </c>
      <c r="BT20" s="83" t="s">
        <v>34</v>
      </c>
      <c r="BU20" s="83" t="s">
        <v>34</v>
      </c>
      <c r="BV20" s="88">
        <v>0.89</v>
      </c>
      <c r="BW20" s="88">
        <v>35</v>
      </c>
      <c r="BX20" s="88">
        <v>9.6199999999999992</v>
      </c>
      <c r="BY20" s="59">
        <v>5.0000000000000001E-3</v>
      </c>
      <c r="BZ20" s="88">
        <v>2.79</v>
      </c>
      <c r="CA20" s="88">
        <v>13.9</v>
      </c>
      <c r="CB20" s="88" t="s">
        <v>34</v>
      </c>
      <c r="CC20" s="88">
        <v>5.18</v>
      </c>
      <c r="CD20" s="88">
        <v>2.12</v>
      </c>
      <c r="CE20" s="88" t="s">
        <v>34</v>
      </c>
      <c r="CF20" s="59">
        <v>5.0000000000000001E-3</v>
      </c>
      <c r="CG20" s="88">
        <v>23.7</v>
      </c>
      <c r="CH20" s="88">
        <v>3.66</v>
      </c>
      <c r="CI20" s="88" t="s">
        <v>34</v>
      </c>
      <c r="CJ20" s="88" t="s">
        <v>34</v>
      </c>
      <c r="CK20" s="83" t="s">
        <v>34</v>
      </c>
      <c r="CL20" s="83" t="s">
        <v>34</v>
      </c>
      <c r="CM20" s="83" t="s">
        <v>34</v>
      </c>
      <c r="CN20" s="88" t="s">
        <v>34</v>
      </c>
      <c r="CO20" s="59">
        <v>0.4</v>
      </c>
      <c r="CP20" s="88">
        <v>2.4500000000000002</v>
      </c>
      <c r="CQ20" s="88" t="s">
        <v>34</v>
      </c>
      <c r="CR20" s="59">
        <v>0.44</v>
      </c>
      <c r="CS20" s="59">
        <v>5.0000000000000001E-3</v>
      </c>
      <c r="CT20" s="83" t="s">
        <v>34</v>
      </c>
      <c r="CU20" s="83" t="s">
        <v>34</v>
      </c>
      <c r="CV20" s="83" t="s">
        <v>34</v>
      </c>
      <c r="CW20" s="83" t="s">
        <v>34</v>
      </c>
      <c r="CX20" s="83" t="s">
        <v>34</v>
      </c>
      <c r="CY20" s="88" t="s">
        <v>34</v>
      </c>
      <c r="CZ20" s="88" t="s">
        <v>34</v>
      </c>
      <c r="DA20" s="83" t="s">
        <v>34</v>
      </c>
      <c r="DB20" s="88" t="s">
        <v>34</v>
      </c>
      <c r="DC20" s="88" t="s">
        <v>34</v>
      </c>
      <c r="DD20" s="88" t="s">
        <v>34</v>
      </c>
      <c r="DE20" s="88" t="s">
        <v>34</v>
      </c>
      <c r="DF20" s="83" t="s">
        <v>34</v>
      </c>
      <c r="DG20" s="83" t="s">
        <v>34</v>
      </c>
      <c r="DH20" s="83" t="s">
        <v>34</v>
      </c>
      <c r="DI20" s="88" t="s">
        <v>34</v>
      </c>
      <c r="DJ20" s="88" t="s">
        <v>34</v>
      </c>
      <c r="DK20" s="88" t="s">
        <v>34</v>
      </c>
      <c r="DL20" s="83" t="s">
        <v>34</v>
      </c>
      <c r="DM20" s="83" t="s">
        <v>34</v>
      </c>
      <c r="DN20" s="83" t="s">
        <v>34</v>
      </c>
      <c r="DO20" s="88">
        <v>50.2</v>
      </c>
      <c r="DP20" s="88">
        <v>1.01</v>
      </c>
      <c r="DQ20" s="88">
        <v>281</v>
      </c>
      <c r="DR20" s="88">
        <v>28.9</v>
      </c>
      <c r="DS20" s="59">
        <v>5.0000000000000001E-3</v>
      </c>
      <c r="DT20" s="88" t="s">
        <v>34</v>
      </c>
      <c r="DU20" s="88" t="s">
        <v>34</v>
      </c>
      <c r="DV20" s="59">
        <v>0.16</v>
      </c>
      <c r="DW20" s="59">
        <v>0.15</v>
      </c>
      <c r="DX20" s="83" t="s">
        <v>34</v>
      </c>
      <c r="DY20" s="83" t="s">
        <v>34</v>
      </c>
      <c r="DZ20" s="83" t="s">
        <v>34</v>
      </c>
      <c r="EA20" s="83" t="s">
        <v>34</v>
      </c>
      <c r="EB20" s="83" t="s">
        <v>34</v>
      </c>
      <c r="EC20" s="83" t="s">
        <v>34</v>
      </c>
      <c r="ED20" s="83" t="s">
        <v>34</v>
      </c>
    </row>
    <row r="21" spans="1:134" ht="14.5" x14ac:dyDescent="0.35">
      <c r="A21" s="75" t="s">
        <v>508</v>
      </c>
      <c r="B21" s="78">
        <v>8</v>
      </c>
      <c r="C21" s="77"/>
      <c r="D21" s="77"/>
      <c r="E21" s="77"/>
      <c r="F21" s="83" t="s">
        <v>34</v>
      </c>
      <c r="G21" s="59">
        <v>2.5</v>
      </c>
      <c r="H21" s="88" t="s">
        <v>34</v>
      </c>
      <c r="I21" s="83" t="s">
        <v>34</v>
      </c>
      <c r="J21" s="59">
        <v>2.5000000000000001E-2</v>
      </c>
      <c r="K21" s="88" t="s">
        <v>34</v>
      </c>
      <c r="L21" s="59">
        <v>0.125</v>
      </c>
      <c r="M21" s="88" t="s">
        <v>34</v>
      </c>
      <c r="N21" s="88" t="s">
        <v>34</v>
      </c>
      <c r="O21" s="83" t="s">
        <v>34</v>
      </c>
      <c r="P21" s="83" t="s">
        <v>34</v>
      </c>
      <c r="Q21" s="83" t="s">
        <v>34</v>
      </c>
      <c r="R21" s="83" t="s">
        <v>34</v>
      </c>
      <c r="S21" s="83" t="s">
        <v>34</v>
      </c>
      <c r="T21" s="83" t="s">
        <v>34</v>
      </c>
      <c r="U21" s="83" t="s">
        <v>34</v>
      </c>
      <c r="V21" s="59">
        <v>0.125</v>
      </c>
      <c r="W21" s="59">
        <f>(0.25/2)/2</f>
        <v>6.25E-2</v>
      </c>
      <c r="X21" s="83" t="s">
        <v>34</v>
      </c>
      <c r="Y21" s="83" t="s">
        <v>34</v>
      </c>
      <c r="Z21" s="83" t="s">
        <v>34</v>
      </c>
      <c r="AA21" s="83" t="s">
        <v>34</v>
      </c>
      <c r="AB21" s="83" t="s">
        <v>34</v>
      </c>
      <c r="AC21" s="83" t="s">
        <v>34</v>
      </c>
      <c r="AD21" s="83" t="s">
        <v>34</v>
      </c>
      <c r="AE21" s="83" t="s">
        <v>34</v>
      </c>
      <c r="AF21" s="83" t="s">
        <v>34</v>
      </c>
      <c r="AG21" s="83" t="s">
        <v>34</v>
      </c>
      <c r="AH21" s="83" t="s">
        <v>34</v>
      </c>
      <c r="AI21" s="83" t="s">
        <v>34</v>
      </c>
      <c r="AJ21" s="83" t="s">
        <v>34</v>
      </c>
      <c r="AK21" s="83" t="s">
        <v>34</v>
      </c>
      <c r="AL21" s="88" t="s">
        <v>34</v>
      </c>
      <c r="AM21" s="83" t="s">
        <v>34</v>
      </c>
      <c r="AN21" s="83" t="s">
        <v>34</v>
      </c>
      <c r="AO21" s="83" t="s">
        <v>34</v>
      </c>
      <c r="AP21" s="83" t="s">
        <v>34</v>
      </c>
      <c r="AQ21" s="83" t="s">
        <v>34</v>
      </c>
      <c r="AR21" s="83" t="s">
        <v>34</v>
      </c>
      <c r="AS21" s="83" t="s">
        <v>34</v>
      </c>
      <c r="AT21" s="83" t="s">
        <v>34</v>
      </c>
      <c r="AU21" s="83" t="s">
        <v>34</v>
      </c>
      <c r="AV21" s="83" t="s">
        <v>34</v>
      </c>
      <c r="AW21" s="83" t="s">
        <v>34</v>
      </c>
      <c r="AX21" s="84" t="s">
        <v>34</v>
      </c>
      <c r="AY21" s="83" t="s">
        <v>34</v>
      </c>
      <c r="AZ21" s="83" t="s">
        <v>34</v>
      </c>
      <c r="BA21" s="83" t="s">
        <v>34</v>
      </c>
      <c r="BB21" s="83" t="s">
        <v>34</v>
      </c>
      <c r="BC21" s="83" t="s">
        <v>34</v>
      </c>
      <c r="BD21" s="83" t="s">
        <v>34</v>
      </c>
      <c r="BE21" s="83" t="s">
        <v>34</v>
      </c>
      <c r="BF21" s="83" t="s">
        <v>34</v>
      </c>
      <c r="BG21" s="59">
        <v>5</v>
      </c>
      <c r="BH21" s="83" t="s">
        <v>34</v>
      </c>
      <c r="BI21" s="59">
        <v>0.25</v>
      </c>
      <c r="BJ21" s="83" t="s">
        <v>34</v>
      </c>
      <c r="BK21" s="83" t="s">
        <v>34</v>
      </c>
      <c r="BL21" s="83" t="s">
        <v>34</v>
      </c>
      <c r="BM21" s="83" t="s">
        <v>34</v>
      </c>
      <c r="BN21" s="83" t="s">
        <v>34</v>
      </c>
      <c r="BO21" s="83" t="s">
        <v>34</v>
      </c>
      <c r="BP21" s="83" t="s">
        <v>34</v>
      </c>
      <c r="BQ21" s="83" t="s">
        <v>34</v>
      </c>
      <c r="BR21" s="83" t="s">
        <v>34</v>
      </c>
      <c r="BS21" s="83">
        <v>0.2</v>
      </c>
      <c r="BT21" s="83" t="s">
        <v>34</v>
      </c>
      <c r="BU21" s="83" t="s">
        <v>34</v>
      </c>
      <c r="BV21" s="83" t="s">
        <v>34</v>
      </c>
      <c r="BW21" s="88">
        <v>230</v>
      </c>
      <c r="BX21" s="88" t="s">
        <v>34</v>
      </c>
      <c r="BY21" s="88" t="s">
        <v>34</v>
      </c>
      <c r="BZ21" s="59">
        <v>25</v>
      </c>
      <c r="CA21" s="88">
        <v>36</v>
      </c>
      <c r="CB21" s="88">
        <v>5</v>
      </c>
      <c r="CC21" s="59">
        <v>5</v>
      </c>
      <c r="CD21" s="88" t="s">
        <v>34</v>
      </c>
      <c r="CE21" s="88" t="s">
        <v>34</v>
      </c>
      <c r="CF21" s="88" t="s">
        <v>34</v>
      </c>
      <c r="CG21" s="59">
        <v>5</v>
      </c>
      <c r="CH21" s="88">
        <v>2.5</v>
      </c>
      <c r="CI21" s="59">
        <v>0.1</v>
      </c>
      <c r="CJ21" s="88" t="s">
        <v>34</v>
      </c>
      <c r="CK21" s="83" t="s">
        <v>34</v>
      </c>
      <c r="CL21" s="83" t="s">
        <v>34</v>
      </c>
      <c r="CM21" s="83" t="s">
        <v>34</v>
      </c>
      <c r="CN21" s="83" t="s">
        <v>34</v>
      </c>
      <c r="CO21" s="88">
        <v>52</v>
      </c>
      <c r="CP21" s="88" t="s">
        <v>34</v>
      </c>
      <c r="CQ21" s="88" t="s">
        <v>34</v>
      </c>
      <c r="CR21" s="59">
        <v>5</v>
      </c>
      <c r="CS21" s="88" t="s">
        <v>34</v>
      </c>
      <c r="CT21" s="83" t="s">
        <v>34</v>
      </c>
      <c r="CU21" s="83" t="s">
        <v>34</v>
      </c>
      <c r="CV21" s="83" t="s">
        <v>34</v>
      </c>
      <c r="CW21" s="83" t="s">
        <v>34</v>
      </c>
      <c r="CX21" s="83" t="s">
        <v>34</v>
      </c>
      <c r="CY21" s="88" t="s">
        <v>34</v>
      </c>
      <c r="CZ21" s="88" t="s">
        <v>34</v>
      </c>
      <c r="DA21" s="83" t="s">
        <v>34</v>
      </c>
      <c r="DB21" s="88" t="s">
        <v>34</v>
      </c>
      <c r="DC21" s="88" t="s">
        <v>34</v>
      </c>
      <c r="DD21" s="88" t="s">
        <v>34</v>
      </c>
      <c r="DE21" s="88" t="s">
        <v>34</v>
      </c>
      <c r="DF21" s="83" t="s">
        <v>34</v>
      </c>
      <c r="DG21" s="59">
        <v>0.05</v>
      </c>
      <c r="DH21" s="83" t="s">
        <v>34</v>
      </c>
      <c r="DI21" s="59">
        <v>0.05</v>
      </c>
      <c r="DJ21" s="88" t="s">
        <v>34</v>
      </c>
      <c r="DK21" s="88" t="s">
        <v>34</v>
      </c>
      <c r="DL21" s="59">
        <v>0.05</v>
      </c>
      <c r="DM21" s="83" t="s">
        <v>34</v>
      </c>
      <c r="DN21" s="83" t="s">
        <v>34</v>
      </c>
      <c r="DO21" s="59">
        <v>25</v>
      </c>
      <c r="DP21" s="83" t="s">
        <v>34</v>
      </c>
      <c r="DQ21" s="88">
        <v>360</v>
      </c>
      <c r="DR21" s="88">
        <v>150</v>
      </c>
      <c r="DS21" s="88" t="s">
        <v>34</v>
      </c>
      <c r="DT21" s="88" t="s">
        <v>34</v>
      </c>
      <c r="DU21" s="59">
        <v>0.05</v>
      </c>
      <c r="DV21" s="88">
        <v>2.1</v>
      </c>
      <c r="DW21" s="88" t="s">
        <v>34</v>
      </c>
      <c r="DX21" s="83" t="s">
        <v>34</v>
      </c>
      <c r="DY21" s="83" t="s">
        <v>34</v>
      </c>
      <c r="DZ21" s="83" t="s">
        <v>34</v>
      </c>
      <c r="EA21" s="83" t="s">
        <v>34</v>
      </c>
      <c r="EB21" s="83" t="s">
        <v>34</v>
      </c>
      <c r="EC21" s="83" t="s">
        <v>34</v>
      </c>
      <c r="ED21" s="83" t="s">
        <v>34</v>
      </c>
    </row>
    <row r="22" spans="1:134" ht="14.5" x14ac:dyDescent="0.35">
      <c r="A22" s="191" t="s">
        <v>510</v>
      </c>
      <c r="B22" s="187">
        <v>9</v>
      </c>
      <c r="C22" s="77" t="s">
        <v>834</v>
      </c>
      <c r="D22" s="77"/>
      <c r="E22" s="77"/>
      <c r="F22" s="83" t="s">
        <v>34</v>
      </c>
      <c r="G22" s="59">
        <v>1E-3</v>
      </c>
      <c r="H22" s="88" t="s">
        <v>34</v>
      </c>
      <c r="I22" s="83" t="s">
        <v>34</v>
      </c>
      <c r="J22" s="88" t="s">
        <v>34</v>
      </c>
      <c r="K22" s="88" t="s">
        <v>34</v>
      </c>
      <c r="L22" s="88" t="s">
        <v>34</v>
      </c>
      <c r="M22" s="88" t="s">
        <v>34</v>
      </c>
      <c r="N22" s="88" t="s">
        <v>34</v>
      </c>
      <c r="O22" s="83" t="s">
        <v>34</v>
      </c>
      <c r="P22" s="59">
        <v>7.5000000000000002E-4</v>
      </c>
      <c r="Q22" s="59">
        <v>2.5000000000000001E-3</v>
      </c>
      <c r="R22" s="83" t="s">
        <v>34</v>
      </c>
      <c r="S22" s="59">
        <v>1.5E-3</v>
      </c>
      <c r="T22" s="83" t="s">
        <v>34</v>
      </c>
      <c r="U22" s="83" t="s">
        <v>34</v>
      </c>
      <c r="V22" s="88" t="s">
        <v>34</v>
      </c>
      <c r="W22" s="59">
        <f>(0.009/2)/2</f>
        <v>2.2499999999999998E-3</v>
      </c>
      <c r="X22" s="83" t="s">
        <v>34</v>
      </c>
      <c r="Y22" s="83" t="s">
        <v>34</v>
      </c>
      <c r="Z22" s="83" t="s">
        <v>34</v>
      </c>
      <c r="AA22" s="83" t="s">
        <v>34</v>
      </c>
      <c r="AB22" s="59">
        <f t="shared" ref="AB22:AE23" si="0">(0.004/2)/2</f>
        <v>1E-3</v>
      </c>
      <c r="AC22" s="59">
        <f t="shared" si="0"/>
        <v>1E-3</v>
      </c>
      <c r="AD22" s="59">
        <f t="shared" si="0"/>
        <v>1E-3</v>
      </c>
      <c r="AE22" s="59">
        <f t="shared" si="0"/>
        <v>1E-3</v>
      </c>
      <c r="AF22" s="59">
        <v>3.0000000000000001E-3</v>
      </c>
      <c r="AG22" s="59">
        <f>(0.004/2)/2</f>
        <v>1E-3</v>
      </c>
      <c r="AH22" s="59">
        <v>1.5E-3</v>
      </c>
      <c r="AI22" s="83" t="s">
        <v>34</v>
      </c>
      <c r="AJ22" s="83" t="s">
        <v>34</v>
      </c>
      <c r="AK22" s="83" t="s">
        <v>34</v>
      </c>
      <c r="AL22" s="59">
        <v>1E-3</v>
      </c>
      <c r="AM22" s="59">
        <v>1E-3</v>
      </c>
      <c r="AN22" s="59">
        <v>1.25E-3</v>
      </c>
      <c r="AO22" s="83" t="s">
        <v>34</v>
      </c>
      <c r="AP22" s="83" t="s">
        <v>34</v>
      </c>
      <c r="AQ22" s="59">
        <v>1.25E-3</v>
      </c>
      <c r="AR22" s="59">
        <v>1.5E-3</v>
      </c>
      <c r="AS22" s="59">
        <v>1.25E-3</v>
      </c>
      <c r="AT22" s="59">
        <v>1.25E-3</v>
      </c>
      <c r="AU22" s="59">
        <v>1E-3</v>
      </c>
      <c r="AV22" s="83" t="s">
        <v>34</v>
      </c>
      <c r="AW22" s="59">
        <v>1.25E-3</v>
      </c>
      <c r="AX22" s="59">
        <v>1.25E-3</v>
      </c>
      <c r="AY22" s="59">
        <v>1.25E-3</v>
      </c>
      <c r="AZ22" s="59">
        <v>1.25E-3</v>
      </c>
      <c r="BA22" s="83" t="s">
        <v>34</v>
      </c>
      <c r="BB22" s="83" t="s">
        <v>34</v>
      </c>
      <c r="BC22" s="83" t="s">
        <v>34</v>
      </c>
      <c r="BD22" s="59">
        <f>(0.11/2)/2</f>
        <v>2.75E-2</v>
      </c>
      <c r="BE22" s="83" t="s">
        <v>34</v>
      </c>
      <c r="BF22" s="83" t="s">
        <v>34</v>
      </c>
      <c r="BG22" s="59">
        <v>5.0000000000000001E-3</v>
      </c>
      <c r="BH22" s="59">
        <v>1E-3</v>
      </c>
      <c r="BI22" s="59">
        <v>4.4999999999999997E-3</v>
      </c>
      <c r="BJ22" s="59">
        <v>5.0000000000000001E-3</v>
      </c>
      <c r="BK22" s="88" t="s">
        <v>34</v>
      </c>
      <c r="BL22" s="83" t="s">
        <v>34</v>
      </c>
      <c r="BM22" s="83" t="s">
        <v>34</v>
      </c>
      <c r="BN22" s="83" t="s">
        <v>34</v>
      </c>
      <c r="BO22" s="83" t="s">
        <v>34</v>
      </c>
      <c r="BP22" s="83" t="s">
        <v>34</v>
      </c>
      <c r="BQ22" s="83" t="s">
        <v>34</v>
      </c>
      <c r="BR22" s="83" t="s">
        <v>34</v>
      </c>
      <c r="BS22" s="83" t="s">
        <v>34</v>
      </c>
      <c r="BT22" s="83" t="s">
        <v>34</v>
      </c>
      <c r="BU22" s="83" t="s">
        <v>34</v>
      </c>
      <c r="BV22" s="83" t="s">
        <v>34</v>
      </c>
      <c r="BW22" s="88">
        <v>0.02</v>
      </c>
      <c r="BX22" s="59">
        <v>3.0000000000000001E-3</v>
      </c>
      <c r="BY22" s="88" t="s">
        <v>34</v>
      </c>
      <c r="BZ22" s="59">
        <v>5.0000000000000001E-3</v>
      </c>
      <c r="CA22" s="89">
        <v>2.1000000000000001E-2</v>
      </c>
      <c r="CB22" s="59">
        <v>4.4999999999999997E-3</v>
      </c>
      <c r="CC22" s="88">
        <v>0.25</v>
      </c>
      <c r="CD22" s="59">
        <v>1E-3</v>
      </c>
      <c r="CE22" s="88" t="s">
        <v>34</v>
      </c>
      <c r="CF22" s="88" t="s">
        <v>34</v>
      </c>
      <c r="CG22" s="59">
        <v>4.0000000000000001E-3</v>
      </c>
      <c r="CH22" s="90">
        <v>3.6999999999999998E-2</v>
      </c>
      <c r="CI22" s="88">
        <v>0.2</v>
      </c>
      <c r="CJ22" s="88" t="s">
        <v>34</v>
      </c>
      <c r="CK22" s="88" t="s">
        <v>34</v>
      </c>
      <c r="CL22" s="88" t="s">
        <v>34</v>
      </c>
      <c r="CM22" s="88" t="s">
        <v>34</v>
      </c>
      <c r="CN22" s="88" t="s">
        <v>34</v>
      </c>
      <c r="CO22" s="88">
        <v>0.18</v>
      </c>
      <c r="CP22" s="59">
        <v>1E-3</v>
      </c>
      <c r="CQ22" s="88" t="s">
        <v>34</v>
      </c>
      <c r="CR22" s="83">
        <v>0.72</v>
      </c>
      <c r="CS22" s="88" t="s">
        <v>34</v>
      </c>
      <c r="CT22" s="83" t="s">
        <v>34</v>
      </c>
      <c r="CU22" s="59">
        <v>2E-3</v>
      </c>
      <c r="CV22" s="83" t="s">
        <v>34</v>
      </c>
      <c r="CW22" s="83" t="s">
        <v>34</v>
      </c>
      <c r="CX22" s="83" t="s">
        <v>34</v>
      </c>
      <c r="CY22" s="88" t="s">
        <v>34</v>
      </c>
      <c r="CZ22" s="88" t="s">
        <v>34</v>
      </c>
      <c r="DA22" s="83" t="s">
        <v>34</v>
      </c>
      <c r="DB22" s="88" t="s">
        <v>34</v>
      </c>
      <c r="DC22" s="88" t="s">
        <v>34</v>
      </c>
      <c r="DD22" s="88" t="s">
        <v>34</v>
      </c>
      <c r="DE22" s="88" t="s">
        <v>34</v>
      </c>
      <c r="DF22" s="83" t="s">
        <v>34</v>
      </c>
      <c r="DG22" s="86">
        <v>2.5000000000000001E-3</v>
      </c>
      <c r="DH22" s="83" t="s">
        <v>34</v>
      </c>
      <c r="DI22" s="86" t="s">
        <v>34</v>
      </c>
      <c r="DJ22" s="88" t="s">
        <v>34</v>
      </c>
      <c r="DK22" s="88" t="s">
        <v>34</v>
      </c>
      <c r="DL22" s="83" t="s">
        <v>34</v>
      </c>
      <c r="DM22" s="83" t="s">
        <v>34</v>
      </c>
      <c r="DN22" s="83" t="s">
        <v>34</v>
      </c>
      <c r="DO22" s="88">
        <v>0.24</v>
      </c>
      <c r="DP22" s="88" t="s">
        <v>34</v>
      </c>
      <c r="DQ22" s="91">
        <v>8.2000000000000003E-2</v>
      </c>
      <c r="DR22" s="59">
        <v>5.0000000000000001E-3</v>
      </c>
      <c r="DS22" s="59">
        <v>1E-3</v>
      </c>
      <c r="DT22" s="88" t="s">
        <v>34</v>
      </c>
      <c r="DU22" s="88" t="s">
        <v>34</v>
      </c>
      <c r="DV22" s="89">
        <v>0.28000000000000003</v>
      </c>
      <c r="DW22" s="88" t="s">
        <v>34</v>
      </c>
      <c r="DX22" s="83" t="s">
        <v>34</v>
      </c>
      <c r="DY22" s="83" t="s">
        <v>34</v>
      </c>
      <c r="DZ22" s="83" t="s">
        <v>34</v>
      </c>
      <c r="EA22" s="83" t="s">
        <v>34</v>
      </c>
      <c r="EB22" s="83" t="s">
        <v>34</v>
      </c>
      <c r="EC22" s="83" t="s">
        <v>34</v>
      </c>
      <c r="ED22" s="83" t="s">
        <v>34</v>
      </c>
    </row>
    <row r="23" spans="1:134" ht="14.5" x14ac:dyDescent="0.35">
      <c r="A23" s="191"/>
      <c r="B23" s="187"/>
      <c r="C23" s="77" t="s">
        <v>835</v>
      </c>
      <c r="D23" s="77"/>
      <c r="E23" s="77"/>
      <c r="F23" s="83" t="s">
        <v>34</v>
      </c>
      <c r="G23" s="59">
        <v>1E-3</v>
      </c>
      <c r="H23" s="88" t="s">
        <v>34</v>
      </c>
      <c r="I23" s="83" t="s">
        <v>34</v>
      </c>
      <c r="J23" s="88" t="s">
        <v>34</v>
      </c>
      <c r="K23" s="88" t="s">
        <v>34</v>
      </c>
      <c r="L23" s="88" t="s">
        <v>34</v>
      </c>
      <c r="M23" s="88" t="s">
        <v>34</v>
      </c>
      <c r="N23" s="88" t="s">
        <v>34</v>
      </c>
      <c r="O23" s="83" t="s">
        <v>34</v>
      </c>
      <c r="P23" s="59">
        <v>7.5000000000000002E-4</v>
      </c>
      <c r="Q23" s="59">
        <v>2.5000000000000001E-4</v>
      </c>
      <c r="R23" s="83" t="s">
        <v>34</v>
      </c>
      <c r="S23" s="59">
        <v>1.5E-3</v>
      </c>
      <c r="T23" s="83" t="s">
        <v>34</v>
      </c>
      <c r="U23" s="83" t="s">
        <v>34</v>
      </c>
      <c r="V23" s="88" t="s">
        <v>34</v>
      </c>
      <c r="W23" s="59">
        <f>(0.009/2)/2</f>
        <v>2.2499999999999998E-3</v>
      </c>
      <c r="X23" s="83" t="s">
        <v>34</v>
      </c>
      <c r="Y23" s="83" t="s">
        <v>34</v>
      </c>
      <c r="Z23" s="83" t="s">
        <v>34</v>
      </c>
      <c r="AA23" s="83" t="s">
        <v>34</v>
      </c>
      <c r="AB23" s="59">
        <f t="shared" si="0"/>
        <v>1E-3</v>
      </c>
      <c r="AC23" s="59">
        <f t="shared" si="0"/>
        <v>1E-3</v>
      </c>
      <c r="AD23" s="59">
        <f t="shared" si="0"/>
        <v>1E-3</v>
      </c>
      <c r="AE23" s="59">
        <f t="shared" si="0"/>
        <v>1E-3</v>
      </c>
      <c r="AF23" s="59">
        <v>3.0000000000000001E-3</v>
      </c>
      <c r="AG23" s="59">
        <f>(0.004/2)/2</f>
        <v>1E-3</v>
      </c>
      <c r="AH23" s="59">
        <v>1.5E-3</v>
      </c>
      <c r="AI23" s="83" t="s">
        <v>34</v>
      </c>
      <c r="AJ23" s="83" t="s">
        <v>34</v>
      </c>
      <c r="AK23" s="83" t="s">
        <v>34</v>
      </c>
      <c r="AL23" s="59">
        <v>1E-3</v>
      </c>
      <c r="AM23" s="59">
        <v>1E-3</v>
      </c>
      <c r="AN23" s="59">
        <v>1.25E-3</v>
      </c>
      <c r="AO23" s="83" t="s">
        <v>34</v>
      </c>
      <c r="AP23" s="83" t="s">
        <v>34</v>
      </c>
      <c r="AQ23" s="59">
        <v>1.25E-3</v>
      </c>
      <c r="AR23" s="59">
        <v>1.5E-3</v>
      </c>
      <c r="AS23" s="59">
        <v>1.25E-3</v>
      </c>
      <c r="AT23" s="59">
        <v>1.25E-3</v>
      </c>
      <c r="AU23" s="59">
        <v>1E-3</v>
      </c>
      <c r="AV23" s="83" t="s">
        <v>34</v>
      </c>
      <c r="AW23" s="59">
        <v>1.25E-3</v>
      </c>
      <c r="AX23" s="59">
        <v>1.25E-3</v>
      </c>
      <c r="AY23" s="59">
        <v>1.25E-3</v>
      </c>
      <c r="AZ23" s="59">
        <v>1.25E-3</v>
      </c>
      <c r="BA23" s="83" t="s">
        <v>34</v>
      </c>
      <c r="BB23" s="83" t="s">
        <v>34</v>
      </c>
      <c r="BC23" s="83" t="s">
        <v>34</v>
      </c>
      <c r="BD23" s="59">
        <f>(0.11/2)/2</f>
        <v>2.75E-2</v>
      </c>
      <c r="BE23" s="83" t="s">
        <v>34</v>
      </c>
      <c r="BF23" s="83" t="s">
        <v>34</v>
      </c>
      <c r="BG23" s="59">
        <v>5.0000000000000001E-3</v>
      </c>
      <c r="BH23" s="59">
        <v>1E-3</v>
      </c>
      <c r="BI23" s="59">
        <v>4.4999999999999997E-3</v>
      </c>
      <c r="BJ23" s="59">
        <v>5.0000000000000001E-4</v>
      </c>
      <c r="BK23" s="88" t="s">
        <v>34</v>
      </c>
      <c r="BL23" s="83" t="s">
        <v>34</v>
      </c>
      <c r="BM23" s="83" t="s">
        <v>34</v>
      </c>
      <c r="BN23" s="83" t="s">
        <v>34</v>
      </c>
      <c r="BO23" s="83" t="s">
        <v>34</v>
      </c>
      <c r="BP23" s="83" t="s">
        <v>34</v>
      </c>
      <c r="BQ23" s="83" t="s">
        <v>34</v>
      </c>
      <c r="BR23" s="83" t="s">
        <v>34</v>
      </c>
      <c r="BS23" s="83" t="s">
        <v>34</v>
      </c>
      <c r="BT23" s="83" t="s">
        <v>34</v>
      </c>
      <c r="BU23" s="83" t="s">
        <v>34</v>
      </c>
      <c r="BV23" s="83" t="s">
        <v>34</v>
      </c>
      <c r="BW23" s="88">
        <v>0.08</v>
      </c>
      <c r="BX23" s="59">
        <v>3.0000000000000001E-3</v>
      </c>
      <c r="BY23" s="88" t="s">
        <v>34</v>
      </c>
      <c r="BZ23" s="59">
        <v>5.0000000000000001E-3</v>
      </c>
      <c r="CA23" s="89">
        <v>2.8000000000000001E-2</v>
      </c>
      <c r="CB23" s="59">
        <v>4.4999999999999997E-3</v>
      </c>
      <c r="CC23" s="88">
        <v>0.18</v>
      </c>
      <c r="CD23" s="59">
        <v>1E-3</v>
      </c>
      <c r="CE23" s="88" t="s">
        <v>34</v>
      </c>
      <c r="CF23" s="88" t="s">
        <v>34</v>
      </c>
      <c r="CG23" s="59">
        <v>4.0000000000000001E-3</v>
      </c>
      <c r="CH23" s="90">
        <v>5.3999999999999999E-2</v>
      </c>
      <c r="CI23" s="88">
        <v>0.08</v>
      </c>
      <c r="CJ23" s="88" t="s">
        <v>34</v>
      </c>
      <c r="CK23" s="88" t="s">
        <v>34</v>
      </c>
      <c r="CL23" s="88" t="s">
        <v>34</v>
      </c>
      <c r="CM23" s="88" t="s">
        <v>34</v>
      </c>
      <c r="CN23" s="88" t="s">
        <v>34</v>
      </c>
      <c r="CO23" s="88">
        <v>0.32</v>
      </c>
      <c r="CP23" s="59">
        <v>1E-3</v>
      </c>
      <c r="CQ23" s="88" t="s">
        <v>34</v>
      </c>
      <c r="CR23" s="83">
        <v>0.56999999999999995</v>
      </c>
      <c r="CS23" s="88" t="s">
        <v>34</v>
      </c>
      <c r="CT23" s="83" t="s">
        <v>34</v>
      </c>
      <c r="CU23" s="59">
        <v>2E-3</v>
      </c>
      <c r="CV23" s="83" t="s">
        <v>34</v>
      </c>
      <c r="CW23" s="83" t="s">
        <v>34</v>
      </c>
      <c r="CX23" s="83" t="s">
        <v>34</v>
      </c>
      <c r="CY23" s="88" t="s">
        <v>34</v>
      </c>
      <c r="CZ23" s="88" t="s">
        <v>34</v>
      </c>
      <c r="DA23" s="83" t="s">
        <v>34</v>
      </c>
      <c r="DB23" s="88" t="s">
        <v>34</v>
      </c>
      <c r="DC23" s="88" t="s">
        <v>34</v>
      </c>
      <c r="DD23" s="88" t="s">
        <v>34</v>
      </c>
      <c r="DE23" s="88" t="s">
        <v>34</v>
      </c>
      <c r="DF23" s="83" t="s">
        <v>34</v>
      </c>
      <c r="DG23" s="86">
        <v>2.5000000000000001E-3</v>
      </c>
      <c r="DH23" s="83" t="s">
        <v>34</v>
      </c>
      <c r="DI23" s="86" t="s">
        <v>34</v>
      </c>
      <c r="DJ23" s="88" t="s">
        <v>34</v>
      </c>
      <c r="DK23" s="88" t="s">
        <v>34</v>
      </c>
      <c r="DL23" s="83" t="s">
        <v>34</v>
      </c>
      <c r="DM23" s="83" t="s">
        <v>34</v>
      </c>
      <c r="DN23" s="83" t="s">
        <v>34</v>
      </c>
      <c r="DO23" s="88">
        <v>0.14000000000000001</v>
      </c>
      <c r="DP23" s="88" t="s">
        <v>34</v>
      </c>
      <c r="DQ23" s="91">
        <v>5.6000000000000001E-2</v>
      </c>
      <c r="DR23" s="59">
        <v>5.0000000000000001E-4</v>
      </c>
      <c r="DS23" s="59">
        <v>1E-3</v>
      </c>
      <c r="DT23" s="88" t="s">
        <v>34</v>
      </c>
      <c r="DU23" s="88" t="s">
        <v>34</v>
      </c>
      <c r="DV23" s="89">
        <v>0.18</v>
      </c>
      <c r="DW23" s="88" t="s">
        <v>34</v>
      </c>
      <c r="DX23" s="83" t="s">
        <v>34</v>
      </c>
      <c r="DY23" s="83" t="s">
        <v>34</v>
      </c>
      <c r="DZ23" s="83" t="s">
        <v>34</v>
      </c>
      <c r="EA23" s="83" t="s">
        <v>34</v>
      </c>
      <c r="EB23" s="83" t="s">
        <v>34</v>
      </c>
      <c r="EC23" s="83" t="s">
        <v>34</v>
      </c>
      <c r="ED23" s="83" t="s">
        <v>34</v>
      </c>
    </row>
    <row r="24" spans="1:134" ht="14.5" x14ac:dyDescent="0.35">
      <c r="A24" s="190" t="s">
        <v>512</v>
      </c>
      <c r="B24" s="192">
        <v>10</v>
      </c>
      <c r="C24" s="92" t="s">
        <v>836</v>
      </c>
      <c r="D24" s="77"/>
      <c r="E24" s="77"/>
      <c r="F24" s="83" t="s">
        <v>34</v>
      </c>
      <c r="G24" s="83" t="s">
        <v>34</v>
      </c>
      <c r="H24" s="83" t="s">
        <v>34</v>
      </c>
      <c r="I24" s="83" t="s">
        <v>34</v>
      </c>
      <c r="J24" s="83" t="s">
        <v>34</v>
      </c>
      <c r="K24" s="83" t="s">
        <v>34</v>
      </c>
      <c r="L24" s="83" t="s">
        <v>34</v>
      </c>
      <c r="M24" s="83" t="s">
        <v>34</v>
      </c>
      <c r="N24" s="83" t="s">
        <v>34</v>
      </c>
      <c r="O24" s="83" t="s">
        <v>34</v>
      </c>
      <c r="P24" s="59">
        <f>(1.32/2)/2</f>
        <v>0.33</v>
      </c>
      <c r="Q24" s="83" t="s">
        <v>34</v>
      </c>
      <c r="R24" s="83" t="s">
        <v>34</v>
      </c>
      <c r="S24" s="83" t="s">
        <v>34</v>
      </c>
      <c r="T24" s="83" t="s">
        <v>34</v>
      </c>
      <c r="U24" s="83" t="s">
        <v>34</v>
      </c>
      <c r="V24" s="83" t="s">
        <v>34</v>
      </c>
      <c r="W24" s="83" t="s">
        <v>34</v>
      </c>
      <c r="X24" s="83" t="s">
        <v>34</v>
      </c>
      <c r="Y24" s="83" t="s">
        <v>34</v>
      </c>
      <c r="Z24" s="83" t="s">
        <v>34</v>
      </c>
      <c r="AA24" s="83" t="s">
        <v>34</v>
      </c>
      <c r="AB24" s="83" t="s">
        <v>34</v>
      </c>
      <c r="AC24" s="83" t="s">
        <v>34</v>
      </c>
      <c r="AD24" s="83" t="s">
        <v>34</v>
      </c>
      <c r="AE24" s="83" t="s">
        <v>34</v>
      </c>
      <c r="AF24" s="83" t="s">
        <v>34</v>
      </c>
      <c r="AG24" s="83" t="s">
        <v>34</v>
      </c>
      <c r="AH24" s="83" t="s">
        <v>34</v>
      </c>
      <c r="AI24" s="83" t="s">
        <v>34</v>
      </c>
      <c r="AJ24" s="83" t="s">
        <v>34</v>
      </c>
      <c r="AK24" s="83" t="s">
        <v>34</v>
      </c>
      <c r="AL24" s="59">
        <v>0.25</v>
      </c>
      <c r="AM24" s="83" t="s">
        <v>34</v>
      </c>
      <c r="AN24" s="83" t="s">
        <v>34</v>
      </c>
      <c r="AO24" s="83" t="s">
        <v>34</v>
      </c>
      <c r="AP24" s="83" t="s">
        <v>34</v>
      </c>
      <c r="AQ24" s="83" t="s">
        <v>34</v>
      </c>
      <c r="AR24" s="83" t="s">
        <v>34</v>
      </c>
      <c r="AS24" s="83" t="s">
        <v>34</v>
      </c>
      <c r="AT24" s="83" t="s">
        <v>34</v>
      </c>
      <c r="AU24" s="83" t="s">
        <v>34</v>
      </c>
      <c r="AV24" s="83" t="s">
        <v>34</v>
      </c>
      <c r="AW24" s="83" t="s">
        <v>34</v>
      </c>
      <c r="AX24" s="84" t="s">
        <v>34</v>
      </c>
      <c r="AY24" s="83" t="s">
        <v>34</v>
      </c>
      <c r="AZ24" s="83" t="s">
        <v>34</v>
      </c>
      <c r="BA24" s="83" t="s">
        <v>34</v>
      </c>
      <c r="BB24" s="83" t="s">
        <v>34</v>
      </c>
      <c r="BC24" s="83" t="s">
        <v>34</v>
      </c>
      <c r="BD24" s="88">
        <v>200</v>
      </c>
      <c r="BE24" s="83" t="s">
        <v>34</v>
      </c>
      <c r="BF24" s="83" t="s">
        <v>34</v>
      </c>
      <c r="BG24" s="88">
        <v>0.96</v>
      </c>
      <c r="BH24" s="83" t="s">
        <v>34</v>
      </c>
      <c r="BI24" s="83" t="s">
        <v>34</v>
      </c>
      <c r="BJ24" s="83" t="s">
        <v>34</v>
      </c>
      <c r="BK24" s="59">
        <v>85</v>
      </c>
      <c r="BL24" s="83" t="s">
        <v>34</v>
      </c>
      <c r="BM24" s="83" t="s">
        <v>34</v>
      </c>
      <c r="BN24" s="83" t="s">
        <v>34</v>
      </c>
      <c r="BO24" s="83" t="s">
        <v>34</v>
      </c>
      <c r="BP24" s="83" t="s">
        <v>34</v>
      </c>
      <c r="BQ24" s="83" t="s">
        <v>34</v>
      </c>
      <c r="BR24" s="88">
        <v>5</v>
      </c>
      <c r="BS24" s="83" t="s">
        <v>34</v>
      </c>
      <c r="BT24" s="83" t="s">
        <v>34</v>
      </c>
      <c r="BU24" s="83" t="s">
        <v>34</v>
      </c>
      <c r="BV24" s="83" t="s">
        <v>34</v>
      </c>
      <c r="BW24" s="88">
        <v>31</v>
      </c>
      <c r="BX24" s="88">
        <v>15</v>
      </c>
      <c r="BY24" s="88" t="s">
        <v>34</v>
      </c>
      <c r="BZ24" s="88">
        <v>8.1</v>
      </c>
      <c r="CA24" s="88">
        <v>30</v>
      </c>
      <c r="CB24" s="83" t="s">
        <v>34</v>
      </c>
      <c r="CC24" s="59">
        <v>0.03</v>
      </c>
      <c r="CD24" s="83" t="s">
        <v>34</v>
      </c>
      <c r="CE24" s="83" t="s">
        <v>34</v>
      </c>
      <c r="CF24" s="83" t="s">
        <v>34</v>
      </c>
      <c r="CG24" s="88">
        <v>1.1000000000000001</v>
      </c>
      <c r="CH24" s="88">
        <v>43</v>
      </c>
      <c r="CI24" s="83" t="s">
        <v>34</v>
      </c>
      <c r="CJ24" s="83" t="s">
        <v>34</v>
      </c>
      <c r="CK24" s="83" t="s">
        <v>34</v>
      </c>
      <c r="CL24" s="83" t="s">
        <v>34</v>
      </c>
      <c r="CM24" s="83" t="s">
        <v>34</v>
      </c>
      <c r="CN24" s="83" t="s">
        <v>34</v>
      </c>
      <c r="CO24" s="88">
        <v>0.74</v>
      </c>
      <c r="CP24" s="88">
        <v>1.3</v>
      </c>
      <c r="CQ24" s="83" t="s">
        <v>34</v>
      </c>
      <c r="CR24" s="83">
        <v>0.76</v>
      </c>
      <c r="CS24" s="83" t="s">
        <v>34</v>
      </c>
      <c r="CT24" s="83" t="s">
        <v>34</v>
      </c>
      <c r="CU24" s="83" t="s">
        <v>34</v>
      </c>
      <c r="CV24" s="83" t="s">
        <v>34</v>
      </c>
      <c r="CW24" s="59">
        <v>1</v>
      </c>
      <c r="CX24" s="83" t="s">
        <v>34</v>
      </c>
      <c r="CY24" s="83" t="s">
        <v>34</v>
      </c>
      <c r="CZ24" s="83" t="s">
        <v>34</v>
      </c>
      <c r="DA24" s="83" t="s">
        <v>34</v>
      </c>
      <c r="DB24" s="83" t="s">
        <v>34</v>
      </c>
      <c r="DC24" s="83" t="s">
        <v>34</v>
      </c>
      <c r="DD24" s="83" t="s">
        <v>34</v>
      </c>
      <c r="DE24" s="83" t="s">
        <v>34</v>
      </c>
      <c r="DF24" s="83" t="s">
        <v>34</v>
      </c>
      <c r="DG24" s="83" t="s">
        <v>34</v>
      </c>
      <c r="DH24" s="83" t="s">
        <v>34</v>
      </c>
      <c r="DI24" s="83" t="s">
        <v>34</v>
      </c>
      <c r="DJ24" s="59">
        <v>250</v>
      </c>
      <c r="DK24" s="83" t="s">
        <v>34</v>
      </c>
      <c r="DL24" s="83" t="s">
        <v>34</v>
      </c>
      <c r="DM24" s="83" t="s">
        <v>34</v>
      </c>
      <c r="DN24" s="83" t="s">
        <v>34</v>
      </c>
      <c r="DO24" s="85">
        <v>5.8</v>
      </c>
      <c r="DP24" s="83" t="s">
        <v>34</v>
      </c>
      <c r="DQ24" s="85">
        <v>190</v>
      </c>
      <c r="DR24" s="93">
        <v>0.75</v>
      </c>
      <c r="DS24" s="83" t="s">
        <v>34</v>
      </c>
      <c r="DT24" s="83" t="s">
        <v>34</v>
      </c>
      <c r="DU24" s="83" t="s">
        <v>34</v>
      </c>
      <c r="DV24" s="85">
        <v>32</v>
      </c>
      <c r="DW24" s="88" t="s">
        <v>34</v>
      </c>
      <c r="DX24" s="88" t="s">
        <v>34</v>
      </c>
      <c r="DY24" s="88" t="s">
        <v>34</v>
      </c>
      <c r="DZ24" s="88" t="s">
        <v>34</v>
      </c>
      <c r="EA24" s="88" t="s">
        <v>34</v>
      </c>
      <c r="EB24" s="88" t="s">
        <v>34</v>
      </c>
      <c r="EC24" s="88" t="s">
        <v>34</v>
      </c>
      <c r="ED24" s="88" t="s">
        <v>34</v>
      </c>
    </row>
    <row r="25" spans="1:134" ht="14.5" x14ac:dyDescent="0.35">
      <c r="A25" s="190"/>
      <c r="B25" s="192"/>
      <c r="C25" s="92" t="s">
        <v>837</v>
      </c>
      <c r="D25" s="77"/>
      <c r="E25" s="77"/>
      <c r="F25" s="83" t="s">
        <v>34</v>
      </c>
      <c r="G25" s="83" t="s">
        <v>34</v>
      </c>
      <c r="H25" s="83" t="s">
        <v>34</v>
      </c>
      <c r="I25" s="83" t="s">
        <v>34</v>
      </c>
      <c r="J25" s="83" t="s">
        <v>34</v>
      </c>
      <c r="K25" s="83" t="s">
        <v>34</v>
      </c>
      <c r="L25" s="83" t="s">
        <v>34</v>
      </c>
      <c r="M25" s="83" t="s">
        <v>34</v>
      </c>
      <c r="N25" s="83" t="s">
        <v>34</v>
      </c>
      <c r="O25" s="83" t="s">
        <v>34</v>
      </c>
      <c r="P25" s="59">
        <f>(1.32/2)/2</f>
        <v>0.33</v>
      </c>
      <c r="Q25" s="83" t="s">
        <v>34</v>
      </c>
      <c r="R25" s="83" t="s">
        <v>34</v>
      </c>
      <c r="S25" s="83" t="s">
        <v>34</v>
      </c>
      <c r="T25" s="83" t="s">
        <v>34</v>
      </c>
      <c r="U25" s="83" t="s">
        <v>34</v>
      </c>
      <c r="V25" s="83" t="s">
        <v>34</v>
      </c>
      <c r="W25" s="83" t="s">
        <v>34</v>
      </c>
      <c r="X25" s="83" t="s">
        <v>34</v>
      </c>
      <c r="Y25" s="83" t="s">
        <v>34</v>
      </c>
      <c r="Z25" s="83" t="s">
        <v>34</v>
      </c>
      <c r="AA25" s="83" t="s">
        <v>34</v>
      </c>
      <c r="AB25" s="83" t="s">
        <v>34</v>
      </c>
      <c r="AC25" s="83" t="s">
        <v>34</v>
      </c>
      <c r="AD25" s="83" t="s">
        <v>34</v>
      </c>
      <c r="AE25" s="83" t="s">
        <v>34</v>
      </c>
      <c r="AF25" s="83" t="s">
        <v>34</v>
      </c>
      <c r="AG25" s="83" t="s">
        <v>34</v>
      </c>
      <c r="AH25" s="83" t="s">
        <v>34</v>
      </c>
      <c r="AI25" s="83" t="s">
        <v>34</v>
      </c>
      <c r="AJ25" s="83" t="s">
        <v>34</v>
      </c>
      <c r="AK25" s="83" t="s">
        <v>34</v>
      </c>
      <c r="AL25" s="59">
        <v>0.25</v>
      </c>
      <c r="AM25" s="83" t="s">
        <v>34</v>
      </c>
      <c r="AN25" s="83" t="s">
        <v>34</v>
      </c>
      <c r="AO25" s="83" t="s">
        <v>34</v>
      </c>
      <c r="AP25" s="83" t="s">
        <v>34</v>
      </c>
      <c r="AQ25" s="83" t="s">
        <v>34</v>
      </c>
      <c r="AR25" s="83" t="s">
        <v>34</v>
      </c>
      <c r="AS25" s="83" t="s">
        <v>34</v>
      </c>
      <c r="AT25" s="83" t="s">
        <v>34</v>
      </c>
      <c r="AU25" s="83" t="s">
        <v>34</v>
      </c>
      <c r="AV25" s="83" t="s">
        <v>34</v>
      </c>
      <c r="AW25" s="83" t="s">
        <v>34</v>
      </c>
      <c r="AX25" s="84" t="s">
        <v>34</v>
      </c>
      <c r="AY25" s="83" t="s">
        <v>34</v>
      </c>
      <c r="AZ25" s="83" t="s">
        <v>34</v>
      </c>
      <c r="BA25" s="83" t="s">
        <v>34</v>
      </c>
      <c r="BB25" s="83" t="s">
        <v>34</v>
      </c>
      <c r="BC25" s="83" t="s">
        <v>34</v>
      </c>
      <c r="BD25" s="88">
        <v>30</v>
      </c>
      <c r="BE25" s="83" t="s">
        <v>34</v>
      </c>
      <c r="BF25" s="83" t="s">
        <v>34</v>
      </c>
      <c r="BG25" s="88">
        <v>2.9</v>
      </c>
      <c r="BH25" s="83" t="s">
        <v>34</v>
      </c>
      <c r="BI25" s="83" t="s">
        <v>34</v>
      </c>
      <c r="BJ25" s="83" t="s">
        <v>34</v>
      </c>
      <c r="BK25" s="59">
        <v>85</v>
      </c>
      <c r="BL25" s="83" t="s">
        <v>34</v>
      </c>
      <c r="BM25" s="83" t="s">
        <v>34</v>
      </c>
      <c r="BN25" s="83" t="s">
        <v>34</v>
      </c>
      <c r="BO25" s="83" t="s">
        <v>34</v>
      </c>
      <c r="BP25" s="83" t="s">
        <v>34</v>
      </c>
      <c r="BQ25" s="83" t="s">
        <v>34</v>
      </c>
      <c r="BR25" s="88">
        <v>1.5</v>
      </c>
      <c r="BS25" s="83" t="s">
        <v>34</v>
      </c>
      <c r="BT25" s="83" t="s">
        <v>34</v>
      </c>
      <c r="BU25" s="83" t="s">
        <v>34</v>
      </c>
      <c r="BV25" s="83" t="s">
        <v>34</v>
      </c>
      <c r="BW25" s="88">
        <v>46</v>
      </c>
      <c r="BX25" s="88">
        <v>12</v>
      </c>
      <c r="BY25" s="88" t="s">
        <v>34</v>
      </c>
      <c r="BZ25" s="88">
        <v>19</v>
      </c>
      <c r="CA25" s="88">
        <v>32</v>
      </c>
      <c r="CB25" s="83" t="s">
        <v>34</v>
      </c>
      <c r="CC25" s="88">
        <v>2</v>
      </c>
      <c r="CD25" s="83" t="s">
        <v>34</v>
      </c>
      <c r="CE25" s="83" t="s">
        <v>34</v>
      </c>
      <c r="CF25" s="83" t="s">
        <v>34</v>
      </c>
      <c r="CG25" s="88">
        <v>2</v>
      </c>
      <c r="CH25" s="88">
        <v>32</v>
      </c>
      <c r="CI25" s="83" t="s">
        <v>34</v>
      </c>
      <c r="CJ25" s="83" t="s">
        <v>34</v>
      </c>
      <c r="CK25" s="83" t="s">
        <v>34</v>
      </c>
      <c r="CL25" s="83" t="s">
        <v>34</v>
      </c>
      <c r="CM25" s="83" t="s">
        <v>34</v>
      </c>
      <c r="CN25" s="83" t="s">
        <v>34</v>
      </c>
      <c r="CO25" s="88">
        <v>1.8</v>
      </c>
      <c r="CP25" s="88">
        <v>2.1</v>
      </c>
      <c r="CQ25" s="83" t="s">
        <v>34</v>
      </c>
      <c r="CR25" s="83">
        <v>2.2000000000000002</v>
      </c>
      <c r="CS25" s="83" t="s">
        <v>34</v>
      </c>
      <c r="CT25" s="83" t="s">
        <v>34</v>
      </c>
      <c r="CU25" s="83" t="s">
        <v>34</v>
      </c>
      <c r="CV25" s="83" t="s">
        <v>34</v>
      </c>
      <c r="CW25" s="59">
        <v>0.2</v>
      </c>
      <c r="CX25" s="83" t="s">
        <v>34</v>
      </c>
      <c r="CY25" s="83" t="s">
        <v>34</v>
      </c>
      <c r="CZ25" s="83" t="s">
        <v>34</v>
      </c>
      <c r="DA25" s="83" t="s">
        <v>34</v>
      </c>
      <c r="DB25" s="83" t="s">
        <v>34</v>
      </c>
      <c r="DC25" s="83" t="s">
        <v>34</v>
      </c>
      <c r="DD25" s="83" t="s">
        <v>34</v>
      </c>
      <c r="DE25" s="83" t="s">
        <v>34</v>
      </c>
      <c r="DF25" s="83" t="s">
        <v>34</v>
      </c>
      <c r="DG25" s="83" t="s">
        <v>34</v>
      </c>
      <c r="DH25" s="83" t="s">
        <v>34</v>
      </c>
      <c r="DI25" s="83" t="s">
        <v>34</v>
      </c>
      <c r="DJ25" s="59">
        <v>250</v>
      </c>
      <c r="DK25" s="83" t="s">
        <v>34</v>
      </c>
      <c r="DL25" s="83" t="s">
        <v>34</v>
      </c>
      <c r="DM25" s="83" t="s">
        <v>34</v>
      </c>
      <c r="DN25" s="83" t="s">
        <v>34</v>
      </c>
      <c r="DO25" s="85">
        <v>12</v>
      </c>
      <c r="DP25" s="83" t="s">
        <v>34</v>
      </c>
      <c r="DQ25" s="85">
        <v>150</v>
      </c>
      <c r="DR25" s="93">
        <v>0.83</v>
      </c>
      <c r="DS25" s="83" t="s">
        <v>34</v>
      </c>
      <c r="DT25" s="83" t="s">
        <v>34</v>
      </c>
      <c r="DU25" s="83" t="s">
        <v>34</v>
      </c>
      <c r="DV25" s="85">
        <v>11</v>
      </c>
      <c r="DW25" s="88" t="s">
        <v>34</v>
      </c>
      <c r="DX25" s="88" t="s">
        <v>34</v>
      </c>
      <c r="DY25" s="88" t="s">
        <v>34</v>
      </c>
      <c r="DZ25" s="88" t="s">
        <v>34</v>
      </c>
      <c r="EA25" s="88" t="s">
        <v>34</v>
      </c>
      <c r="EB25" s="88" t="s">
        <v>34</v>
      </c>
      <c r="EC25" s="88" t="s">
        <v>34</v>
      </c>
      <c r="ED25" s="88" t="s">
        <v>34</v>
      </c>
    </row>
    <row r="26" spans="1:134" ht="14.5" x14ac:dyDescent="0.35">
      <c r="A26" s="190" t="s">
        <v>514</v>
      </c>
      <c r="B26" s="187">
        <v>11</v>
      </c>
      <c r="C26" s="77" t="s">
        <v>838</v>
      </c>
      <c r="D26" s="77"/>
      <c r="E26" s="77"/>
      <c r="F26" s="83" t="s">
        <v>34</v>
      </c>
      <c r="G26" s="83" t="s">
        <v>34</v>
      </c>
      <c r="H26" s="83" t="s">
        <v>34</v>
      </c>
      <c r="I26" s="83" t="s">
        <v>34</v>
      </c>
      <c r="J26" s="83" t="s">
        <v>34</v>
      </c>
      <c r="K26" s="83" t="s">
        <v>34</v>
      </c>
      <c r="L26" s="83" t="s">
        <v>34</v>
      </c>
      <c r="M26" s="83" t="s">
        <v>34</v>
      </c>
      <c r="N26" s="83" t="s">
        <v>34</v>
      </c>
      <c r="O26" s="83" t="s">
        <v>34</v>
      </c>
      <c r="P26" s="83" t="s">
        <v>34</v>
      </c>
      <c r="Q26" s="83" t="s">
        <v>34</v>
      </c>
      <c r="R26" s="83" t="s">
        <v>34</v>
      </c>
      <c r="S26" s="83" t="s">
        <v>34</v>
      </c>
      <c r="T26" s="83" t="s">
        <v>34</v>
      </c>
      <c r="U26" s="83" t="s">
        <v>34</v>
      </c>
      <c r="V26" s="83" t="s">
        <v>34</v>
      </c>
      <c r="W26" s="83" t="s">
        <v>34</v>
      </c>
      <c r="X26" s="83" t="s">
        <v>34</v>
      </c>
      <c r="Y26" s="83" t="s">
        <v>34</v>
      </c>
      <c r="Z26" s="83" t="s">
        <v>34</v>
      </c>
      <c r="AA26" s="83" t="s">
        <v>34</v>
      </c>
      <c r="AB26" s="83" t="s">
        <v>34</v>
      </c>
      <c r="AC26" s="83" t="s">
        <v>34</v>
      </c>
      <c r="AD26" s="83" t="s">
        <v>34</v>
      </c>
      <c r="AE26" s="83" t="s">
        <v>34</v>
      </c>
      <c r="AF26" s="83" t="s">
        <v>34</v>
      </c>
      <c r="AG26" s="83" t="s">
        <v>34</v>
      </c>
      <c r="AH26" s="83" t="s">
        <v>34</v>
      </c>
      <c r="AI26" s="83" t="s">
        <v>34</v>
      </c>
      <c r="AJ26" s="83" t="s">
        <v>34</v>
      </c>
      <c r="AK26" s="83" t="s">
        <v>34</v>
      </c>
      <c r="AL26" s="88">
        <v>0.45</v>
      </c>
      <c r="AM26" s="83" t="s">
        <v>34</v>
      </c>
      <c r="AN26" s="83" t="s">
        <v>34</v>
      </c>
      <c r="AO26" s="83" t="s">
        <v>34</v>
      </c>
      <c r="AP26" s="83" t="s">
        <v>34</v>
      </c>
      <c r="AQ26" s="83" t="s">
        <v>34</v>
      </c>
      <c r="AR26" s="83" t="s">
        <v>34</v>
      </c>
      <c r="AS26" s="83" t="s">
        <v>34</v>
      </c>
      <c r="AT26" s="83" t="s">
        <v>34</v>
      </c>
      <c r="AU26" s="83" t="s">
        <v>34</v>
      </c>
      <c r="AV26" s="83" t="s">
        <v>34</v>
      </c>
      <c r="AW26" s="83" t="s">
        <v>34</v>
      </c>
      <c r="AX26" s="84" t="s">
        <v>34</v>
      </c>
      <c r="AY26" s="83" t="s">
        <v>34</v>
      </c>
      <c r="AZ26" s="83" t="s">
        <v>34</v>
      </c>
      <c r="BA26" s="83" t="s">
        <v>34</v>
      </c>
      <c r="BB26" s="83" t="s">
        <v>34</v>
      </c>
      <c r="BC26" s="83" t="s">
        <v>34</v>
      </c>
      <c r="BD26" s="85">
        <v>120</v>
      </c>
      <c r="BE26" s="83" t="s">
        <v>34</v>
      </c>
      <c r="BF26" s="83" t="s">
        <v>34</v>
      </c>
      <c r="BG26" s="59">
        <v>0.5</v>
      </c>
      <c r="BH26" s="83" t="s">
        <v>34</v>
      </c>
      <c r="BI26" s="83" t="s">
        <v>34</v>
      </c>
      <c r="BJ26" s="83" t="s">
        <v>34</v>
      </c>
      <c r="BK26" s="83" t="s">
        <v>34</v>
      </c>
      <c r="BL26" s="83" t="s">
        <v>34</v>
      </c>
      <c r="BM26" s="83" t="s">
        <v>34</v>
      </c>
      <c r="BN26" s="83" t="s">
        <v>34</v>
      </c>
      <c r="BO26" s="83" t="s">
        <v>34</v>
      </c>
      <c r="BP26" s="83" t="s">
        <v>34</v>
      </c>
      <c r="BQ26" s="83" t="s">
        <v>34</v>
      </c>
      <c r="BR26" s="83" t="s">
        <v>34</v>
      </c>
      <c r="BS26" s="83" t="s">
        <v>34</v>
      </c>
      <c r="BT26" s="83" t="s">
        <v>34</v>
      </c>
      <c r="BU26" s="83" t="s">
        <v>34</v>
      </c>
      <c r="BV26" s="83" t="s">
        <v>34</v>
      </c>
      <c r="BW26" s="93">
        <v>3.6</v>
      </c>
      <c r="BX26" s="59">
        <v>5</v>
      </c>
      <c r="BY26" s="83" t="s">
        <v>34</v>
      </c>
      <c r="BZ26" s="59">
        <v>0.5</v>
      </c>
      <c r="CA26" s="93">
        <v>6.8</v>
      </c>
      <c r="CB26" s="59">
        <v>4</v>
      </c>
      <c r="CC26" s="59">
        <v>0.5</v>
      </c>
      <c r="CD26" s="83" t="s">
        <v>34</v>
      </c>
      <c r="CE26" s="83" t="s">
        <v>34</v>
      </c>
      <c r="CF26" s="83" t="s">
        <v>34</v>
      </c>
      <c r="CG26" s="59">
        <v>0.5</v>
      </c>
      <c r="CH26" s="59">
        <v>2</v>
      </c>
      <c r="CI26" s="83" t="s">
        <v>34</v>
      </c>
      <c r="CJ26" s="83" t="s">
        <v>34</v>
      </c>
      <c r="CK26" s="83" t="s">
        <v>34</v>
      </c>
      <c r="CL26" s="83" t="s">
        <v>34</v>
      </c>
      <c r="CM26" s="83" t="s">
        <v>34</v>
      </c>
      <c r="CN26" s="83" t="s">
        <v>34</v>
      </c>
      <c r="CO26" s="59">
        <v>0.5</v>
      </c>
      <c r="CP26" s="84">
        <v>16</v>
      </c>
      <c r="CQ26" s="83" t="s">
        <v>34</v>
      </c>
      <c r="CR26" s="59">
        <v>0.5</v>
      </c>
      <c r="CS26" s="83" t="s">
        <v>34</v>
      </c>
      <c r="CT26" s="83" t="s">
        <v>34</v>
      </c>
      <c r="CU26" s="83" t="s">
        <v>34</v>
      </c>
      <c r="CV26" s="83" t="s">
        <v>34</v>
      </c>
      <c r="CW26" s="83" t="s">
        <v>34</v>
      </c>
      <c r="CX26" s="83" t="s">
        <v>34</v>
      </c>
      <c r="CY26" s="83" t="s">
        <v>34</v>
      </c>
      <c r="CZ26" s="83" t="s">
        <v>34</v>
      </c>
      <c r="DA26" s="83" t="s">
        <v>34</v>
      </c>
      <c r="DB26" s="83" t="s">
        <v>34</v>
      </c>
      <c r="DC26" s="83" t="s">
        <v>34</v>
      </c>
      <c r="DD26" s="83" t="s">
        <v>34</v>
      </c>
      <c r="DE26" s="83" t="s">
        <v>34</v>
      </c>
      <c r="DF26" s="83" t="s">
        <v>34</v>
      </c>
      <c r="DG26" s="83" t="s">
        <v>34</v>
      </c>
      <c r="DH26" s="83" t="s">
        <v>34</v>
      </c>
      <c r="DI26" s="83" t="s">
        <v>34</v>
      </c>
      <c r="DJ26" s="83" t="s">
        <v>34</v>
      </c>
      <c r="DK26" s="83" t="s">
        <v>34</v>
      </c>
      <c r="DL26" s="83" t="s">
        <v>34</v>
      </c>
      <c r="DM26" s="83" t="s">
        <v>34</v>
      </c>
      <c r="DN26" s="83" t="s">
        <v>34</v>
      </c>
      <c r="DO26" s="85">
        <v>1.2</v>
      </c>
      <c r="DP26" s="83" t="s">
        <v>34</v>
      </c>
      <c r="DQ26" s="85">
        <v>190</v>
      </c>
      <c r="DR26" s="59">
        <v>0.5</v>
      </c>
      <c r="DS26" s="83" t="s">
        <v>34</v>
      </c>
      <c r="DT26" s="83" t="s">
        <v>34</v>
      </c>
      <c r="DU26" s="83" t="s">
        <v>34</v>
      </c>
      <c r="DV26" s="59">
        <v>2</v>
      </c>
      <c r="DW26" s="83" t="s">
        <v>34</v>
      </c>
      <c r="DX26" s="83" t="s">
        <v>34</v>
      </c>
      <c r="DY26" s="83" t="s">
        <v>34</v>
      </c>
      <c r="DZ26" s="83" t="s">
        <v>34</v>
      </c>
      <c r="EA26" s="83" t="s">
        <v>34</v>
      </c>
      <c r="EB26" s="83" t="s">
        <v>34</v>
      </c>
      <c r="EC26" s="83" t="s">
        <v>34</v>
      </c>
      <c r="ED26" s="83" t="s">
        <v>34</v>
      </c>
    </row>
    <row r="27" spans="1:134" ht="14.5" x14ac:dyDescent="0.35">
      <c r="A27" s="190"/>
      <c r="B27" s="187"/>
      <c r="C27" s="77" t="s">
        <v>839</v>
      </c>
      <c r="D27" s="77"/>
      <c r="E27" s="77"/>
      <c r="F27" s="83" t="s">
        <v>34</v>
      </c>
      <c r="G27" s="83" t="s">
        <v>34</v>
      </c>
      <c r="H27" s="83" t="s">
        <v>34</v>
      </c>
      <c r="I27" s="83" t="s">
        <v>34</v>
      </c>
      <c r="J27" s="83" t="s">
        <v>34</v>
      </c>
      <c r="K27" s="83" t="s">
        <v>34</v>
      </c>
      <c r="L27" s="83" t="s">
        <v>34</v>
      </c>
      <c r="M27" s="83" t="s">
        <v>34</v>
      </c>
      <c r="N27" s="83" t="s">
        <v>34</v>
      </c>
      <c r="O27" s="83" t="s">
        <v>34</v>
      </c>
      <c r="P27" s="83" t="s">
        <v>34</v>
      </c>
      <c r="Q27" s="83" t="s">
        <v>34</v>
      </c>
      <c r="R27" s="83" t="s">
        <v>34</v>
      </c>
      <c r="S27" s="83" t="s">
        <v>34</v>
      </c>
      <c r="T27" s="83" t="s">
        <v>34</v>
      </c>
      <c r="U27" s="83" t="s">
        <v>34</v>
      </c>
      <c r="V27" s="83" t="s">
        <v>34</v>
      </c>
      <c r="W27" s="83" t="s">
        <v>34</v>
      </c>
      <c r="X27" s="83" t="s">
        <v>34</v>
      </c>
      <c r="Y27" s="83" t="s">
        <v>34</v>
      </c>
      <c r="Z27" s="83" t="s">
        <v>34</v>
      </c>
      <c r="AA27" s="83" t="s">
        <v>34</v>
      </c>
      <c r="AB27" s="83" t="s">
        <v>34</v>
      </c>
      <c r="AC27" s="83" t="s">
        <v>34</v>
      </c>
      <c r="AD27" s="83" t="s">
        <v>34</v>
      </c>
      <c r="AE27" s="83" t="s">
        <v>34</v>
      </c>
      <c r="AF27" s="83" t="s">
        <v>34</v>
      </c>
      <c r="AG27" s="83" t="s">
        <v>34</v>
      </c>
      <c r="AH27" s="83" t="s">
        <v>34</v>
      </c>
      <c r="AI27" s="83" t="s">
        <v>34</v>
      </c>
      <c r="AJ27" s="83" t="s">
        <v>34</v>
      </c>
      <c r="AK27" s="83" t="s">
        <v>34</v>
      </c>
      <c r="AL27" s="59">
        <v>0.05</v>
      </c>
      <c r="AM27" s="83" t="s">
        <v>34</v>
      </c>
      <c r="AN27" s="83" t="s">
        <v>34</v>
      </c>
      <c r="AO27" s="83" t="s">
        <v>34</v>
      </c>
      <c r="AP27" s="83" t="s">
        <v>34</v>
      </c>
      <c r="AQ27" s="83" t="s">
        <v>34</v>
      </c>
      <c r="AR27" s="83" t="s">
        <v>34</v>
      </c>
      <c r="AS27" s="83" t="s">
        <v>34</v>
      </c>
      <c r="AT27" s="83" t="s">
        <v>34</v>
      </c>
      <c r="AU27" s="83" t="s">
        <v>34</v>
      </c>
      <c r="AV27" s="83" t="s">
        <v>34</v>
      </c>
      <c r="AW27" s="83" t="s">
        <v>34</v>
      </c>
      <c r="AX27" s="84" t="s">
        <v>34</v>
      </c>
      <c r="AY27" s="83" t="s">
        <v>34</v>
      </c>
      <c r="AZ27" s="83" t="s">
        <v>34</v>
      </c>
      <c r="BA27" s="83" t="s">
        <v>34</v>
      </c>
      <c r="BB27" s="83" t="s">
        <v>34</v>
      </c>
      <c r="BC27" s="83" t="s">
        <v>34</v>
      </c>
      <c r="BD27" s="59">
        <v>1250</v>
      </c>
      <c r="BE27" s="83" t="s">
        <v>34</v>
      </c>
      <c r="BF27" s="83" t="s">
        <v>34</v>
      </c>
      <c r="BG27" s="59">
        <v>0.5</v>
      </c>
      <c r="BH27" s="83" t="s">
        <v>34</v>
      </c>
      <c r="BI27" s="83" t="s">
        <v>34</v>
      </c>
      <c r="BJ27" s="83" t="s">
        <v>34</v>
      </c>
      <c r="BK27" s="83" t="s">
        <v>34</v>
      </c>
      <c r="BL27" s="83" t="s">
        <v>34</v>
      </c>
      <c r="BM27" s="83" t="s">
        <v>34</v>
      </c>
      <c r="BN27" s="83" t="s">
        <v>34</v>
      </c>
      <c r="BO27" s="83" t="s">
        <v>34</v>
      </c>
      <c r="BP27" s="83" t="s">
        <v>34</v>
      </c>
      <c r="BQ27" s="83" t="s">
        <v>34</v>
      </c>
      <c r="BR27" s="83" t="s">
        <v>34</v>
      </c>
      <c r="BS27" s="83" t="s">
        <v>34</v>
      </c>
      <c r="BT27" s="83" t="s">
        <v>34</v>
      </c>
      <c r="BU27" s="83" t="s">
        <v>34</v>
      </c>
      <c r="BV27" s="83" t="s">
        <v>34</v>
      </c>
      <c r="BW27" s="93">
        <v>7.9</v>
      </c>
      <c r="BX27" s="59">
        <v>5</v>
      </c>
      <c r="BY27" s="83" t="s">
        <v>34</v>
      </c>
      <c r="BZ27" s="94">
        <v>2.7</v>
      </c>
      <c r="CA27" s="93">
        <v>15</v>
      </c>
      <c r="CB27" s="83">
        <v>0.12</v>
      </c>
      <c r="CC27" s="59">
        <v>0.5</v>
      </c>
      <c r="CD27" s="83" t="s">
        <v>34</v>
      </c>
      <c r="CE27" s="83" t="s">
        <v>34</v>
      </c>
      <c r="CF27" s="83" t="s">
        <v>34</v>
      </c>
      <c r="CG27" s="93">
        <v>3.7</v>
      </c>
      <c r="CH27" s="88">
        <v>0.54</v>
      </c>
      <c r="CI27" s="83" t="s">
        <v>34</v>
      </c>
      <c r="CJ27" s="83" t="s">
        <v>34</v>
      </c>
      <c r="CK27" s="83" t="s">
        <v>34</v>
      </c>
      <c r="CL27" s="83" t="s">
        <v>34</v>
      </c>
      <c r="CM27" s="83" t="s">
        <v>34</v>
      </c>
      <c r="CN27" s="83" t="s">
        <v>34</v>
      </c>
      <c r="CO27" s="83">
        <v>2.4</v>
      </c>
      <c r="CP27" s="59">
        <v>5</v>
      </c>
      <c r="CQ27" s="83" t="s">
        <v>34</v>
      </c>
      <c r="CR27" s="59">
        <v>0.5</v>
      </c>
      <c r="CS27" s="83" t="s">
        <v>34</v>
      </c>
      <c r="CT27" s="83" t="s">
        <v>34</v>
      </c>
      <c r="CU27" s="83" t="s">
        <v>34</v>
      </c>
      <c r="CV27" s="83" t="s">
        <v>34</v>
      </c>
      <c r="CW27" s="83" t="s">
        <v>34</v>
      </c>
      <c r="CX27" s="83" t="s">
        <v>34</v>
      </c>
      <c r="CY27" s="83" t="s">
        <v>34</v>
      </c>
      <c r="CZ27" s="83" t="s">
        <v>34</v>
      </c>
      <c r="DA27" s="83" t="s">
        <v>34</v>
      </c>
      <c r="DB27" s="83" t="s">
        <v>34</v>
      </c>
      <c r="DC27" s="83" t="s">
        <v>34</v>
      </c>
      <c r="DD27" s="83" t="s">
        <v>34</v>
      </c>
      <c r="DE27" s="83" t="s">
        <v>34</v>
      </c>
      <c r="DF27" s="83" t="s">
        <v>34</v>
      </c>
      <c r="DG27" s="83" t="s">
        <v>34</v>
      </c>
      <c r="DH27" s="83" t="s">
        <v>34</v>
      </c>
      <c r="DI27" s="83" t="s">
        <v>34</v>
      </c>
      <c r="DJ27" s="83" t="s">
        <v>34</v>
      </c>
      <c r="DK27" s="83" t="s">
        <v>34</v>
      </c>
      <c r="DL27" s="83" t="s">
        <v>34</v>
      </c>
      <c r="DM27" s="83" t="s">
        <v>34</v>
      </c>
      <c r="DN27" s="83" t="s">
        <v>34</v>
      </c>
      <c r="DO27" s="85">
        <v>66</v>
      </c>
      <c r="DP27" s="83" t="s">
        <v>34</v>
      </c>
      <c r="DQ27" s="85">
        <v>450</v>
      </c>
      <c r="DR27" s="59">
        <v>0.5</v>
      </c>
      <c r="DS27" s="83" t="s">
        <v>34</v>
      </c>
      <c r="DT27" s="83" t="s">
        <v>34</v>
      </c>
      <c r="DU27" s="83" t="s">
        <v>34</v>
      </c>
      <c r="DV27" s="59">
        <v>0.05</v>
      </c>
      <c r="DW27" s="83" t="s">
        <v>34</v>
      </c>
      <c r="DX27" s="83" t="s">
        <v>34</v>
      </c>
      <c r="DY27" s="83" t="s">
        <v>34</v>
      </c>
      <c r="DZ27" s="83" t="s">
        <v>34</v>
      </c>
      <c r="EA27" s="83" t="s">
        <v>34</v>
      </c>
      <c r="EB27" s="83" t="s">
        <v>34</v>
      </c>
      <c r="EC27" s="83" t="s">
        <v>34</v>
      </c>
      <c r="ED27" s="83" t="s">
        <v>34</v>
      </c>
    </row>
    <row r="28" spans="1:134" ht="14.5" x14ac:dyDescent="0.35">
      <c r="A28" s="75" t="s">
        <v>516</v>
      </c>
      <c r="B28" s="78">
        <v>12</v>
      </c>
      <c r="C28" s="77" t="s">
        <v>840</v>
      </c>
      <c r="D28" s="77"/>
      <c r="E28" s="77"/>
      <c r="F28" s="83" t="s">
        <v>34</v>
      </c>
      <c r="G28" s="83" t="s">
        <v>34</v>
      </c>
      <c r="H28" s="83" t="s">
        <v>34</v>
      </c>
      <c r="I28" s="83" t="s">
        <v>34</v>
      </c>
      <c r="J28" s="83" t="s">
        <v>34</v>
      </c>
      <c r="K28" s="83" t="s">
        <v>34</v>
      </c>
      <c r="L28" s="83" t="s">
        <v>34</v>
      </c>
      <c r="M28" s="83" t="s">
        <v>34</v>
      </c>
      <c r="N28" s="83" t="s">
        <v>34</v>
      </c>
      <c r="O28" s="83">
        <v>9</v>
      </c>
      <c r="P28" s="83" t="s">
        <v>34</v>
      </c>
      <c r="Q28" s="83" t="s">
        <v>34</v>
      </c>
      <c r="R28" s="83">
        <v>12</v>
      </c>
      <c r="S28" s="83" t="s">
        <v>34</v>
      </c>
      <c r="T28" s="83" t="s">
        <v>34</v>
      </c>
      <c r="U28" s="83" t="s">
        <v>34</v>
      </c>
      <c r="V28" s="83" t="s">
        <v>34</v>
      </c>
      <c r="W28" s="83" t="s">
        <v>34</v>
      </c>
      <c r="X28" s="83" t="s">
        <v>34</v>
      </c>
      <c r="Y28" s="83" t="s">
        <v>34</v>
      </c>
      <c r="Z28" s="83" t="s">
        <v>34</v>
      </c>
      <c r="AA28" s="83" t="s">
        <v>34</v>
      </c>
      <c r="AB28" s="83" t="s">
        <v>34</v>
      </c>
      <c r="AC28" s="83" t="s">
        <v>34</v>
      </c>
      <c r="AD28" s="83" t="s">
        <v>34</v>
      </c>
      <c r="AE28" s="83" t="s">
        <v>34</v>
      </c>
      <c r="AF28" s="83" t="s">
        <v>34</v>
      </c>
      <c r="AG28" s="83" t="s">
        <v>34</v>
      </c>
      <c r="AH28" s="83" t="s">
        <v>34</v>
      </c>
      <c r="AI28" s="83" t="s">
        <v>34</v>
      </c>
      <c r="AJ28" s="83" t="s">
        <v>34</v>
      </c>
      <c r="AK28" s="83" t="s">
        <v>34</v>
      </c>
      <c r="AL28" s="83" t="s">
        <v>34</v>
      </c>
      <c r="AM28" s="83" t="s">
        <v>34</v>
      </c>
      <c r="AN28" s="83" t="s">
        <v>34</v>
      </c>
      <c r="AO28" s="83" t="s">
        <v>34</v>
      </c>
      <c r="AP28" s="83" t="s">
        <v>34</v>
      </c>
      <c r="AQ28" s="83" t="s">
        <v>34</v>
      </c>
      <c r="AR28" s="83" t="s">
        <v>34</v>
      </c>
      <c r="AS28" s="83" t="s">
        <v>34</v>
      </c>
      <c r="AT28" s="83" t="s">
        <v>34</v>
      </c>
      <c r="AU28" s="83" t="s">
        <v>34</v>
      </c>
      <c r="AV28" s="83" t="s">
        <v>34</v>
      </c>
      <c r="AW28" s="83" t="s">
        <v>34</v>
      </c>
      <c r="AX28" s="84" t="s">
        <v>34</v>
      </c>
      <c r="AY28" s="83" t="s">
        <v>34</v>
      </c>
      <c r="AZ28" s="83" t="s">
        <v>34</v>
      </c>
      <c r="BA28" s="83" t="s">
        <v>34</v>
      </c>
      <c r="BB28" s="83" t="s">
        <v>34</v>
      </c>
      <c r="BC28" s="83" t="s">
        <v>34</v>
      </c>
      <c r="BD28" s="83">
        <v>4.5</v>
      </c>
      <c r="BE28" s="83" t="s">
        <v>34</v>
      </c>
      <c r="BF28" s="83" t="s">
        <v>34</v>
      </c>
      <c r="BG28" s="83">
        <v>9.4</v>
      </c>
      <c r="BH28" s="83">
        <v>0.11</v>
      </c>
      <c r="BI28" s="83" t="s">
        <v>34</v>
      </c>
      <c r="BJ28" s="83">
        <v>0.19</v>
      </c>
      <c r="BK28" s="83" t="s">
        <v>34</v>
      </c>
      <c r="BL28" s="83" t="s">
        <v>34</v>
      </c>
      <c r="BM28" s="83" t="s">
        <v>34</v>
      </c>
      <c r="BN28" s="83" t="s">
        <v>34</v>
      </c>
      <c r="BO28" s="83" t="s">
        <v>34</v>
      </c>
      <c r="BP28" s="83" t="s">
        <v>34</v>
      </c>
      <c r="BQ28" s="83" t="s">
        <v>34</v>
      </c>
      <c r="BR28" s="83">
        <v>18</v>
      </c>
      <c r="BS28" s="83" t="s">
        <v>34</v>
      </c>
      <c r="BT28" s="83" t="s">
        <v>34</v>
      </c>
      <c r="BU28" s="83" t="s">
        <v>34</v>
      </c>
      <c r="BV28" s="83">
        <v>5.5</v>
      </c>
      <c r="BW28" s="93">
        <v>3</v>
      </c>
      <c r="BX28" s="83">
        <v>0.28000000000000003</v>
      </c>
      <c r="BY28" s="83" t="s">
        <v>34</v>
      </c>
      <c r="BZ28" s="83" t="s">
        <v>34</v>
      </c>
      <c r="CA28" s="88">
        <v>8.3000000000000007</v>
      </c>
      <c r="CB28" s="83" t="s">
        <v>34</v>
      </c>
      <c r="CC28" s="88">
        <v>2.4</v>
      </c>
      <c r="CD28" s="83" t="s">
        <v>34</v>
      </c>
      <c r="CE28" s="83" t="s">
        <v>34</v>
      </c>
      <c r="CF28" s="83" t="s">
        <v>34</v>
      </c>
      <c r="CG28" s="83">
        <v>28</v>
      </c>
      <c r="CH28" s="88">
        <v>1.1000000000000001</v>
      </c>
      <c r="CI28" s="83" t="s">
        <v>34</v>
      </c>
      <c r="CJ28" s="83" t="s">
        <v>34</v>
      </c>
      <c r="CK28" s="83" t="s">
        <v>34</v>
      </c>
      <c r="CL28" s="83" t="s">
        <v>34</v>
      </c>
      <c r="CM28" s="83" t="s">
        <v>34</v>
      </c>
      <c r="CN28" s="83" t="s">
        <v>34</v>
      </c>
      <c r="CO28" s="85">
        <v>191</v>
      </c>
      <c r="CP28" s="83" t="s">
        <v>34</v>
      </c>
      <c r="CQ28" s="83" t="s">
        <v>34</v>
      </c>
      <c r="CR28" s="83">
        <v>495</v>
      </c>
      <c r="CS28" s="83" t="s">
        <v>34</v>
      </c>
      <c r="CT28" s="83" t="s">
        <v>34</v>
      </c>
      <c r="CU28" s="83" t="s">
        <v>34</v>
      </c>
      <c r="CV28" s="83" t="s">
        <v>34</v>
      </c>
      <c r="CW28" s="83" t="s">
        <v>34</v>
      </c>
      <c r="CX28" s="83" t="s">
        <v>34</v>
      </c>
      <c r="CY28" s="83" t="s">
        <v>34</v>
      </c>
      <c r="CZ28" s="83" t="s">
        <v>34</v>
      </c>
      <c r="DA28" s="83" t="s">
        <v>34</v>
      </c>
      <c r="DB28" s="83" t="s">
        <v>34</v>
      </c>
      <c r="DC28" s="83" t="s">
        <v>34</v>
      </c>
      <c r="DD28" s="83" t="s">
        <v>34</v>
      </c>
      <c r="DE28" s="83" t="s">
        <v>34</v>
      </c>
      <c r="DF28" s="83" t="s">
        <v>34</v>
      </c>
      <c r="DG28" s="83" t="s">
        <v>34</v>
      </c>
      <c r="DH28" s="83" t="s">
        <v>34</v>
      </c>
      <c r="DI28" s="83" t="s">
        <v>34</v>
      </c>
      <c r="DJ28" s="83" t="s">
        <v>34</v>
      </c>
      <c r="DK28" s="83" t="s">
        <v>34</v>
      </c>
      <c r="DL28" s="83">
        <v>1.9</v>
      </c>
      <c r="DM28" s="83" t="s">
        <v>34</v>
      </c>
      <c r="DN28" s="83" t="s">
        <v>34</v>
      </c>
      <c r="DO28" s="93">
        <v>13</v>
      </c>
      <c r="DP28" s="83" t="s">
        <v>34</v>
      </c>
      <c r="DQ28" s="85">
        <v>124</v>
      </c>
      <c r="DR28" s="88">
        <v>0.53</v>
      </c>
      <c r="DS28" s="83" t="s">
        <v>34</v>
      </c>
      <c r="DT28" s="83" t="s">
        <v>34</v>
      </c>
      <c r="DU28" s="83" t="s">
        <v>34</v>
      </c>
      <c r="DV28" s="83" t="s">
        <v>34</v>
      </c>
      <c r="DW28" s="83" t="s">
        <v>34</v>
      </c>
      <c r="DX28" s="83" t="s">
        <v>34</v>
      </c>
      <c r="DY28" s="83" t="s">
        <v>34</v>
      </c>
      <c r="DZ28" s="83" t="s">
        <v>34</v>
      </c>
      <c r="EA28" s="83" t="s">
        <v>34</v>
      </c>
      <c r="EB28" s="83" t="s">
        <v>34</v>
      </c>
      <c r="EC28" s="83" t="s">
        <v>34</v>
      </c>
      <c r="ED28" s="83" t="s">
        <v>34</v>
      </c>
    </row>
    <row r="29" spans="1:134" ht="14.5" x14ac:dyDescent="0.35">
      <c r="A29" s="75" t="s">
        <v>518</v>
      </c>
      <c r="B29" s="78">
        <v>13</v>
      </c>
      <c r="C29" s="77" t="s">
        <v>841</v>
      </c>
      <c r="D29" s="77"/>
      <c r="E29" s="77"/>
      <c r="F29" s="83" t="s">
        <v>34</v>
      </c>
      <c r="G29" s="83" t="s">
        <v>34</v>
      </c>
      <c r="H29" s="83" t="s">
        <v>34</v>
      </c>
      <c r="I29" s="83" t="s">
        <v>34</v>
      </c>
      <c r="J29" s="83" t="s">
        <v>34</v>
      </c>
      <c r="K29" s="83" t="s">
        <v>34</v>
      </c>
      <c r="L29" s="83" t="s">
        <v>34</v>
      </c>
      <c r="M29" s="83" t="s">
        <v>34</v>
      </c>
      <c r="N29" s="83" t="s">
        <v>34</v>
      </c>
      <c r="O29" s="83" t="s">
        <v>34</v>
      </c>
      <c r="P29" s="83" t="s">
        <v>34</v>
      </c>
      <c r="Q29" s="83" t="s">
        <v>34</v>
      </c>
      <c r="R29" s="83" t="s">
        <v>34</v>
      </c>
      <c r="S29" s="83" t="s">
        <v>34</v>
      </c>
      <c r="T29" s="83" t="s">
        <v>34</v>
      </c>
      <c r="U29" s="83" t="s">
        <v>34</v>
      </c>
      <c r="V29" s="83" t="s">
        <v>34</v>
      </c>
      <c r="W29" s="83" t="s">
        <v>34</v>
      </c>
      <c r="X29" s="83" t="s">
        <v>34</v>
      </c>
      <c r="Y29" s="83" t="s">
        <v>34</v>
      </c>
      <c r="Z29" s="83" t="s">
        <v>34</v>
      </c>
      <c r="AA29" s="83" t="s">
        <v>34</v>
      </c>
      <c r="AB29" s="83" t="s">
        <v>34</v>
      </c>
      <c r="AC29" s="83" t="s">
        <v>34</v>
      </c>
      <c r="AD29" s="83" t="s">
        <v>34</v>
      </c>
      <c r="AE29" s="83" t="s">
        <v>34</v>
      </c>
      <c r="AF29" s="83" t="s">
        <v>34</v>
      </c>
      <c r="AG29" s="83" t="s">
        <v>34</v>
      </c>
      <c r="AH29" s="83" t="s">
        <v>34</v>
      </c>
      <c r="AI29" s="83" t="s">
        <v>34</v>
      </c>
      <c r="AJ29" s="83" t="s">
        <v>34</v>
      </c>
      <c r="AK29" s="83" t="s">
        <v>34</v>
      </c>
      <c r="AL29" s="83" t="s">
        <v>34</v>
      </c>
      <c r="AM29" s="83" t="s">
        <v>34</v>
      </c>
      <c r="AN29" s="83" t="s">
        <v>34</v>
      </c>
      <c r="AO29" s="83" t="s">
        <v>34</v>
      </c>
      <c r="AP29" s="83" t="s">
        <v>34</v>
      </c>
      <c r="AQ29" s="83" t="s">
        <v>34</v>
      </c>
      <c r="AR29" s="83" t="s">
        <v>34</v>
      </c>
      <c r="AS29" s="83" t="s">
        <v>34</v>
      </c>
      <c r="AT29" s="83" t="s">
        <v>34</v>
      </c>
      <c r="AU29" s="83" t="s">
        <v>34</v>
      </c>
      <c r="AV29" s="83" t="s">
        <v>34</v>
      </c>
      <c r="AW29" s="83" t="s">
        <v>34</v>
      </c>
      <c r="AX29" s="84" t="s">
        <v>34</v>
      </c>
      <c r="AY29" s="83" t="s">
        <v>34</v>
      </c>
      <c r="AZ29" s="83" t="s">
        <v>34</v>
      </c>
      <c r="BA29" s="83" t="s">
        <v>34</v>
      </c>
      <c r="BB29" s="83" t="s">
        <v>34</v>
      </c>
      <c r="BC29" s="83" t="s">
        <v>34</v>
      </c>
      <c r="BD29" s="83">
        <v>13</v>
      </c>
      <c r="BE29" s="83" t="s">
        <v>34</v>
      </c>
      <c r="BF29" s="83" t="s">
        <v>34</v>
      </c>
      <c r="BG29" s="83">
        <v>21</v>
      </c>
      <c r="BH29" s="83">
        <v>1.2</v>
      </c>
      <c r="BI29" s="83" t="s">
        <v>34</v>
      </c>
      <c r="BJ29" s="83" t="s">
        <v>34</v>
      </c>
      <c r="BK29" s="83" t="s">
        <v>34</v>
      </c>
      <c r="BL29" s="83" t="s">
        <v>34</v>
      </c>
      <c r="BM29" s="83" t="s">
        <v>34</v>
      </c>
      <c r="BN29" s="83" t="s">
        <v>34</v>
      </c>
      <c r="BO29" s="83" t="s">
        <v>34</v>
      </c>
      <c r="BP29" s="83" t="s">
        <v>34</v>
      </c>
      <c r="BQ29" s="83" t="s">
        <v>34</v>
      </c>
      <c r="BR29" s="83" t="s">
        <v>34</v>
      </c>
      <c r="BS29" s="83" t="s">
        <v>34</v>
      </c>
      <c r="BT29" s="83" t="s">
        <v>34</v>
      </c>
      <c r="BU29" s="83" t="s">
        <v>34</v>
      </c>
      <c r="BV29" s="83" t="s">
        <v>34</v>
      </c>
      <c r="BW29" s="83">
        <v>65</v>
      </c>
      <c r="BX29" s="83">
        <v>13</v>
      </c>
      <c r="BY29" s="83" t="s">
        <v>34</v>
      </c>
      <c r="BZ29" s="83">
        <v>33</v>
      </c>
      <c r="CA29" s="83">
        <v>54</v>
      </c>
      <c r="CB29" s="83" t="s">
        <v>34</v>
      </c>
      <c r="CC29" s="83">
        <v>3</v>
      </c>
      <c r="CD29" s="83">
        <v>0.01</v>
      </c>
      <c r="CE29" s="83" t="s">
        <v>34</v>
      </c>
      <c r="CF29" s="83" t="s">
        <v>34</v>
      </c>
      <c r="CG29" s="83">
        <v>17</v>
      </c>
      <c r="CH29" s="83">
        <v>4.4000000000000004</v>
      </c>
      <c r="CI29" s="83" t="s">
        <v>34</v>
      </c>
      <c r="CJ29" s="83" t="s">
        <v>34</v>
      </c>
      <c r="CK29" s="83" t="s">
        <v>34</v>
      </c>
      <c r="CL29" s="83" t="s">
        <v>34</v>
      </c>
      <c r="CM29" s="83" t="s">
        <v>34</v>
      </c>
      <c r="CN29" s="83">
        <v>8500</v>
      </c>
      <c r="CO29" s="83">
        <v>30</v>
      </c>
      <c r="CP29" s="83" t="s">
        <v>34</v>
      </c>
      <c r="CQ29" s="83" t="s">
        <v>34</v>
      </c>
      <c r="CR29" s="83">
        <v>2.9</v>
      </c>
      <c r="CS29" s="83">
        <v>3.0000000000000002E-2</v>
      </c>
      <c r="CT29" s="83" t="s">
        <v>34</v>
      </c>
      <c r="CU29" s="83" t="s">
        <v>34</v>
      </c>
      <c r="CV29" s="83" t="s">
        <v>34</v>
      </c>
      <c r="CW29" s="83" t="s">
        <v>34</v>
      </c>
      <c r="CX29" s="83" t="s">
        <v>34</v>
      </c>
      <c r="CY29" s="83" t="s">
        <v>34</v>
      </c>
      <c r="CZ29" s="83" t="s">
        <v>34</v>
      </c>
      <c r="DA29" s="83" t="s">
        <v>34</v>
      </c>
      <c r="DB29" s="83" t="s">
        <v>34</v>
      </c>
      <c r="DC29" s="83" t="s">
        <v>34</v>
      </c>
      <c r="DD29" s="83" t="s">
        <v>34</v>
      </c>
      <c r="DE29" s="83" t="s">
        <v>34</v>
      </c>
      <c r="DF29" s="83" t="s">
        <v>34</v>
      </c>
      <c r="DG29" s="83" t="s">
        <v>34</v>
      </c>
      <c r="DH29" s="83" t="s">
        <v>34</v>
      </c>
      <c r="DI29" s="83" t="s">
        <v>34</v>
      </c>
      <c r="DJ29" s="83" t="s">
        <v>34</v>
      </c>
      <c r="DK29" s="83" t="s">
        <v>34</v>
      </c>
      <c r="DL29" s="83" t="s">
        <v>34</v>
      </c>
      <c r="DM29" s="83" t="s">
        <v>34</v>
      </c>
      <c r="DN29" s="83" t="s">
        <v>34</v>
      </c>
      <c r="DO29" s="83">
        <v>86</v>
      </c>
      <c r="DP29" s="83" t="s">
        <v>34</v>
      </c>
      <c r="DQ29" s="83">
        <v>290</v>
      </c>
      <c r="DR29" s="83">
        <v>8.1</v>
      </c>
      <c r="DS29" s="83">
        <v>0.25</v>
      </c>
      <c r="DT29" s="83" t="s">
        <v>34</v>
      </c>
      <c r="DU29" s="83" t="s">
        <v>34</v>
      </c>
      <c r="DV29" s="83">
        <v>11</v>
      </c>
      <c r="DW29" s="83" t="s">
        <v>34</v>
      </c>
      <c r="DX29" s="83" t="s">
        <v>34</v>
      </c>
      <c r="DY29" s="83" t="s">
        <v>34</v>
      </c>
      <c r="DZ29" s="83" t="s">
        <v>34</v>
      </c>
      <c r="EA29" s="83" t="s">
        <v>34</v>
      </c>
      <c r="EB29" s="83" t="s">
        <v>34</v>
      </c>
      <c r="EC29" s="83" t="s">
        <v>34</v>
      </c>
      <c r="ED29" s="83" t="s">
        <v>34</v>
      </c>
    </row>
    <row r="30" spans="1:134" ht="14.5" x14ac:dyDescent="0.35">
      <c r="A30" s="190" t="s">
        <v>520</v>
      </c>
      <c r="B30" s="187">
        <v>14</v>
      </c>
      <c r="C30" s="77" t="s">
        <v>825</v>
      </c>
      <c r="D30" s="77"/>
      <c r="E30" s="187"/>
      <c r="F30" s="83" t="s">
        <v>34</v>
      </c>
      <c r="G30" s="59">
        <v>5.0000000000000001E-3</v>
      </c>
      <c r="H30" s="83" t="s">
        <v>34</v>
      </c>
      <c r="I30" s="83" t="s">
        <v>34</v>
      </c>
      <c r="J30" s="83" t="s">
        <v>34</v>
      </c>
      <c r="K30" s="83" t="s">
        <v>34</v>
      </c>
      <c r="L30" s="83" t="s">
        <v>34</v>
      </c>
      <c r="M30" s="83" t="s">
        <v>34</v>
      </c>
      <c r="N30" s="83" t="s">
        <v>34</v>
      </c>
      <c r="O30" s="59">
        <v>2.5000000000000001E-2</v>
      </c>
      <c r="P30" s="59">
        <v>2.5000000000000001E-2</v>
      </c>
      <c r="Q30" s="83" t="s">
        <v>34</v>
      </c>
      <c r="R30" s="83" t="s">
        <v>34</v>
      </c>
      <c r="S30" s="59">
        <v>2.5000000000000001E-2</v>
      </c>
      <c r="T30" s="59">
        <v>5.0000000000000001E-3</v>
      </c>
      <c r="U30" s="84" t="s">
        <v>34</v>
      </c>
      <c r="V30" s="84" t="s">
        <v>34</v>
      </c>
      <c r="W30" s="84" t="s">
        <v>34</v>
      </c>
      <c r="X30" s="84" t="s">
        <v>34</v>
      </c>
      <c r="Y30" s="84" t="s">
        <v>34</v>
      </c>
      <c r="Z30" s="84" t="s">
        <v>34</v>
      </c>
      <c r="AA30" s="84" t="s">
        <v>34</v>
      </c>
      <c r="AB30" s="84" t="s">
        <v>34</v>
      </c>
      <c r="AC30" s="84" t="s">
        <v>34</v>
      </c>
      <c r="AD30" s="84" t="s">
        <v>34</v>
      </c>
      <c r="AE30" s="84" t="s">
        <v>34</v>
      </c>
      <c r="AF30" s="84" t="s">
        <v>34</v>
      </c>
      <c r="AG30" s="84" t="s">
        <v>34</v>
      </c>
      <c r="AH30" s="84" t="s">
        <v>34</v>
      </c>
      <c r="AI30" s="84" t="s">
        <v>34</v>
      </c>
      <c r="AJ30" s="84" t="s">
        <v>34</v>
      </c>
      <c r="AK30" s="84" t="s">
        <v>34</v>
      </c>
      <c r="AL30" s="84" t="s">
        <v>34</v>
      </c>
      <c r="AM30" s="84" t="s">
        <v>34</v>
      </c>
      <c r="AN30" s="59">
        <v>1.2500000000000001E-2</v>
      </c>
      <c r="AO30" s="83" t="s">
        <v>34</v>
      </c>
      <c r="AP30" s="83" t="s">
        <v>34</v>
      </c>
      <c r="AQ30" s="59">
        <v>1.2500000000000001E-2</v>
      </c>
      <c r="AR30" s="83" t="s">
        <v>34</v>
      </c>
      <c r="AS30" s="83" t="s">
        <v>34</v>
      </c>
      <c r="AT30" s="59">
        <v>2.5000000000000001E-2</v>
      </c>
      <c r="AU30" s="83" t="s">
        <v>34</v>
      </c>
      <c r="AV30" s="83" t="s">
        <v>34</v>
      </c>
      <c r="AW30" s="83" t="s">
        <v>34</v>
      </c>
      <c r="AX30" s="84" t="s">
        <v>34</v>
      </c>
      <c r="AY30" s="83" t="s">
        <v>34</v>
      </c>
      <c r="AZ30" s="59">
        <v>2.5000000000000001E-2</v>
      </c>
      <c r="BA30" s="83">
        <v>11</v>
      </c>
      <c r="BB30" s="83" t="s">
        <v>34</v>
      </c>
      <c r="BC30" s="83" t="s">
        <v>34</v>
      </c>
      <c r="BD30" s="83" t="s">
        <v>34</v>
      </c>
      <c r="BE30" s="83" t="s">
        <v>34</v>
      </c>
      <c r="BF30" s="83" t="s">
        <v>34</v>
      </c>
      <c r="BG30" s="83">
        <v>0.1</v>
      </c>
      <c r="BH30" s="59">
        <v>0.05</v>
      </c>
      <c r="BI30" s="83" t="s">
        <v>34</v>
      </c>
      <c r="BJ30" s="83" t="s">
        <v>34</v>
      </c>
      <c r="BK30" s="83" t="s">
        <v>34</v>
      </c>
      <c r="BL30" s="83" t="s">
        <v>34</v>
      </c>
      <c r="BM30" s="83" t="s">
        <v>34</v>
      </c>
      <c r="BN30" s="83" t="s">
        <v>34</v>
      </c>
      <c r="BO30" s="83" t="s">
        <v>34</v>
      </c>
      <c r="BP30" s="83" t="s">
        <v>34</v>
      </c>
      <c r="BQ30" s="83" t="s">
        <v>34</v>
      </c>
      <c r="BR30" s="83" t="s">
        <v>34</v>
      </c>
      <c r="BS30" s="83" t="s">
        <v>34</v>
      </c>
      <c r="BT30" s="83" t="s">
        <v>34</v>
      </c>
      <c r="BU30" s="83" t="s">
        <v>34</v>
      </c>
      <c r="BV30" s="83" t="s">
        <v>34</v>
      </c>
      <c r="BW30" s="83">
        <v>6</v>
      </c>
      <c r="BX30" s="59">
        <v>0.05</v>
      </c>
      <c r="BY30" s="83" t="s">
        <v>34</v>
      </c>
      <c r="BZ30" s="59">
        <v>0.05</v>
      </c>
      <c r="CA30" s="59">
        <v>0.01</v>
      </c>
      <c r="CB30" s="83" t="s">
        <v>34</v>
      </c>
      <c r="CC30" s="83">
        <v>4.0999999999999996</v>
      </c>
      <c r="CD30" s="83" t="s">
        <v>34</v>
      </c>
      <c r="CE30" s="83" t="s">
        <v>34</v>
      </c>
      <c r="CF30" s="83" t="s">
        <v>34</v>
      </c>
      <c r="CG30" s="59">
        <v>0.05</v>
      </c>
      <c r="CH30" s="89">
        <v>0.02</v>
      </c>
      <c r="CI30" s="83" t="s">
        <v>34</v>
      </c>
      <c r="CJ30" s="83">
        <v>46</v>
      </c>
      <c r="CK30" s="83" t="s">
        <v>34</v>
      </c>
      <c r="CL30" s="83" t="s">
        <v>34</v>
      </c>
      <c r="CM30" s="83" t="s">
        <v>34</v>
      </c>
      <c r="CN30" s="83" t="s">
        <v>34</v>
      </c>
      <c r="CO30" s="83">
        <v>0.54</v>
      </c>
      <c r="CP30" s="83" t="s">
        <v>34</v>
      </c>
      <c r="CQ30" s="83" t="s">
        <v>34</v>
      </c>
      <c r="CR30" s="83">
        <v>0.61</v>
      </c>
      <c r="CS30" s="83" t="s">
        <v>34</v>
      </c>
      <c r="CT30" s="83" t="s">
        <v>34</v>
      </c>
      <c r="CU30" s="83" t="s">
        <v>34</v>
      </c>
      <c r="CV30" s="83" t="s">
        <v>34</v>
      </c>
      <c r="CW30" s="83" t="s">
        <v>34</v>
      </c>
      <c r="CX30" s="83" t="s">
        <v>34</v>
      </c>
      <c r="CY30" s="83" t="s">
        <v>34</v>
      </c>
      <c r="CZ30" s="83" t="s">
        <v>34</v>
      </c>
      <c r="DA30" s="83" t="s">
        <v>34</v>
      </c>
      <c r="DB30" s="83" t="s">
        <v>34</v>
      </c>
      <c r="DC30" s="83" t="s">
        <v>34</v>
      </c>
      <c r="DD30" s="83" t="s">
        <v>34</v>
      </c>
      <c r="DE30" s="83" t="s">
        <v>34</v>
      </c>
      <c r="DF30" s="83" t="s">
        <v>34</v>
      </c>
      <c r="DG30" s="59">
        <v>0.01</v>
      </c>
      <c r="DH30" s="84" t="s">
        <v>34</v>
      </c>
      <c r="DI30" s="59">
        <v>0.01</v>
      </c>
      <c r="DJ30" s="83" t="s">
        <v>34</v>
      </c>
      <c r="DK30" s="83" t="s">
        <v>34</v>
      </c>
      <c r="DL30" s="83" t="s">
        <v>34</v>
      </c>
      <c r="DM30" s="83" t="s">
        <v>34</v>
      </c>
      <c r="DN30" s="83" t="s">
        <v>34</v>
      </c>
      <c r="DO30" s="59">
        <v>0.05</v>
      </c>
      <c r="DP30" s="83" t="s">
        <v>34</v>
      </c>
      <c r="DQ30" s="59">
        <v>0.01</v>
      </c>
      <c r="DR30" s="83">
        <v>1.7</v>
      </c>
      <c r="DS30" s="83" t="s">
        <v>34</v>
      </c>
      <c r="DT30" s="83" t="s">
        <v>34</v>
      </c>
      <c r="DU30" s="59">
        <v>0.01</v>
      </c>
      <c r="DV30" s="59">
        <v>0.01</v>
      </c>
      <c r="DW30" s="83" t="s">
        <v>34</v>
      </c>
      <c r="DX30" s="83" t="s">
        <v>34</v>
      </c>
      <c r="DY30" s="83" t="s">
        <v>34</v>
      </c>
      <c r="DZ30" s="83" t="s">
        <v>34</v>
      </c>
      <c r="EA30" s="83" t="s">
        <v>34</v>
      </c>
      <c r="EB30" s="83" t="s">
        <v>34</v>
      </c>
      <c r="EC30" s="83" t="s">
        <v>34</v>
      </c>
      <c r="ED30" s="83" t="s">
        <v>34</v>
      </c>
    </row>
    <row r="31" spans="1:134" ht="14.5" x14ac:dyDescent="0.35">
      <c r="A31" s="190"/>
      <c r="B31" s="187"/>
      <c r="C31" s="77" t="s">
        <v>842</v>
      </c>
      <c r="D31" s="77"/>
      <c r="E31" s="187"/>
      <c r="F31" s="83" t="s">
        <v>34</v>
      </c>
      <c r="G31" s="59">
        <v>5.0000000000000001E-3</v>
      </c>
      <c r="H31" s="83" t="s">
        <v>34</v>
      </c>
      <c r="I31" s="83" t="s">
        <v>34</v>
      </c>
      <c r="J31" s="83" t="s">
        <v>34</v>
      </c>
      <c r="K31" s="83" t="s">
        <v>34</v>
      </c>
      <c r="L31" s="83" t="s">
        <v>34</v>
      </c>
      <c r="M31" s="83" t="s">
        <v>34</v>
      </c>
      <c r="N31" s="83" t="s">
        <v>34</v>
      </c>
      <c r="O31" s="59">
        <v>2.5000000000000001E-2</v>
      </c>
      <c r="P31" s="59">
        <v>2.5000000000000001E-2</v>
      </c>
      <c r="Q31" s="83" t="s">
        <v>34</v>
      </c>
      <c r="R31" s="83" t="s">
        <v>34</v>
      </c>
      <c r="S31" s="59">
        <v>2.5000000000000001E-2</v>
      </c>
      <c r="T31" s="59">
        <v>5.0000000000000001E-3</v>
      </c>
      <c r="U31" s="84" t="s">
        <v>34</v>
      </c>
      <c r="V31" s="84" t="s">
        <v>34</v>
      </c>
      <c r="W31" s="84" t="s">
        <v>34</v>
      </c>
      <c r="X31" s="84" t="s">
        <v>34</v>
      </c>
      <c r="Y31" s="84" t="s">
        <v>34</v>
      </c>
      <c r="Z31" s="84" t="s">
        <v>34</v>
      </c>
      <c r="AA31" s="84" t="s">
        <v>34</v>
      </c>
      <c r="AB31" s="84" t="s">
        <v>34</v>
      </c>
      <c r="AC31" s="84" t="s">
        <v>34</v>
      </c>
      <c r="AD31" s="84" t="s">
        <v>34</v>
      </c>
      <c r="AE31" s="84" t="s">
        <v>34</v>
      </c>
      <c r="AF31" s="84" t="s">
        <v>34</v>
      </c>
      <c r="AG31" s="84" t="s">
        <v>34</v>
      </c>
      <c r="AH31" s="84" t="s">
        <v>34</v>
      </c>
      <c r="AI31" s="84" t="s">
        <v>34</v>
      </c>
      <c r="AJ31" s="84" t="s">
        <v>34</v>
      </c>
      <c r="AK31" s="84" t="s">
        <v>34</v>
      </c>
      <c r="AL31" s="84" t="s">
        <v>34</v>
      </c>
      <c r="AM31" s="84" t="s">
        <v>34</v>
      </c>
      <c r="AN31" s="59">
        <v>1.2500000000000001E-2</v>
      </c>
      <c r="AO31" s="83" t="s">
        <v>34</v>
      </c>
      <c r="AP31" s="83" t="s">
        <v>34</v>
      </c>
      <c r="AQ31" s="59">
        <v>1.2500000000000001E-2</v>
      </c>
      <c r="AR31" s="83" t="s">
        <v>34</v>
      </c>
      <c r="AS31" s="83" t="s">
        <v>34</v>
      </c>
      <c r="AT31" s="59">
        <v>2.5000000000000001E-2</v>
      </c>
      <c r="AU31" s="83" t="s">
        <v>34</v>
      </c>
      <c r="AV31" s="83" t="s">
        <v>34</v>
      </c>
      <c r="AW31" s="83" t="s">
        <v>34</v>
      </c>
      <c r="AX31" s="84" t="s">
        <v>34</v>
      </c>
      <c r="AY31" s="83" t="s">
        <v>34</v>
      </c>
      <c r="AZ31" s="59">
        <v>2.5000000000000001E-2</v>
      </c>
      <c r="BA31" s="83">
        <v>2.6</v>
      </c>
      <c r="BB31" s="83" t="s">
        <v>34</v>
      </c>
      <c r="BC31" s="83" t="s">
        <v>34</v>
      </c>
      <c r="BD31" s="83" t="s">
        <v>34</v>
      </c>
      <c r="BE31" s="83" t="s">
        <v>34</v>
      </c>
      <c r="BF31" s="83" t="s">
        <v>34</v>
      </c>
      <c r="BG31" s="83">
        <v>6</v>
      </c>
      <c r="BH31" s="59">
        <v>0.05</v>
      </c>
      <c r="BI31" s="83" t="s">
        <v>34</v>
      </c>
      <c r="BJ31" s="83" t="s">
        <v>34</v>
      </c>
      <c r="BK31" s="83" t="s">
        <v>34</v>
      </c>
      <c r="BL31" s="83" t="s">
        <v>34</v>
      </c>
      <c r="BM31" s="83" t="s">
        <v>34</v>
      </c>
      <c r="BN31" s="83" t="s">
        <v>34</v>
      </c>
      <c r="BO31" s="83" t="s">
        <v>34</v>
      </c>
      <c r="BP31" s="83" t="s">
        <v>34</v>
      </c>
      <c r="BQ31" s="83" t="s">
        <v>34</v>
      </c>
      <c r="BR31" s="83" t="s">
        <v>34</v>
      </c>
      <c r="BS31" s="83" t="s">
        <v>34</v>
      </c>
      <c r="BT31" s="83" t="s">
        <v>34</v>
      </c>
      <c r="BU31" s="83" t="s">
        <v>34</v>
      </c>
      <c r="BV31" s="83" t="s">
        <v>34</v>
      </c>
      <c r="BW31" s="83">
        <v>13</v>
      </c>
      <c r="BX31" s="59">
        <v>0.05</v>
      </c>
      <c r="BY31" s="83" t="s">
        <v>34</v>
      </c>
      <c r="BZ31" s="59">
        <v>0.05</v>
      </c>
      <c r="CA31" s="59">
        <v>0.01</v>
      </c>
      <c r="CB31" s="83" t="s">
        <v>34</v>
      </c>
      <c r="CC31" s="83">
        <v>5.5</v>
      </c>
      <c r="CD31" s="83" t="s">
        <v>34</v>
      </c>
      <c r="CE31" s="83" t="s">
        <v>34</v>
      </c>
      <c r="CF31" s="83" t="s">
        <v>34</v>
      </c>
      <c r="CG31" s="59">
        <v>0.05</v>
      </c>
      <c r="CH31" s="59">
        <v>0.05</v>
      </c>
      <c r="CI31" s="83" t="s">
        <v>34</v>
      </c>
      <c r="CJ31" s="83">
        <v>0.33</v>
      </c>
      <c r="CK31" s="83" t="s">
        <v>34</v>
      </c>
      <c r="CL31" s="83" t="s">
        <v>34</v>
      </c>
      <c r="CM31" s="83" t="s">
        <v>34</v>
      </c>
      <c r="CN31" s="83" t="s">
        <v>34</v>
      </c>
      <c r="CO31" s="83">
        <v>0.52</v>
      </c>
      <c r="CP31" s="83" t="s">
        <v>34</v>
      </c>
      <c r="CQ31" s="83" t="s">
        <v>34</v>
      </c>
      <c r="CR31" s="83">
        <v>0.49</v>
      </c>
      <c r="CS31" s="83" t="s">
        <v>34</v>
      </c>
      <c r="CT31" s="83" t="s">
        <v>34</v>
      </c>
      <c r="CU31" s="83" t="s">
        <v>34</v>
      </c>
      <c r="CV31" s="83" t="s">
        <v>34</v>
      </c>
      <c r="CW31" s="83" t="s">
        <v>34</v>
      </c>
      <c r="CX31" s="83" t="s">
        <v>34</v>
      </c>
      <c r="CY31" s="83" t="s">
        <v>34</v>
      </c>
      <c r="CZ31" s="83" t="s">
        <v>34</v>
      </c>
      <c r="DA31" s="83" t="s">
        <v>34</v>
      </c>
      <c r="DB31" s="83" t="s">
        <v>34</v>
      </c>
      <c r="DC31" s="83" t="s">
        <v>34</v>
      </c>
      <c r="DD31" s="83" t="s">
        <v>34</v>
      </c>
      <c r="DE31" s="83" t="s">
        <v>34</v>
      </c>
      <c r="DF31" s="83" t="s">
        <v>34</v>
      </c>
      <c r="DG31" s="59">
        <v>0.01</v>
      </c>
      <c r="DH31" s="84" t="s">
        <v>34</v>
      </c>
      <c r="DI31" s="59">
        <v>0.01</v>
      </c>
      <c r="DJ31" s="83" t="s">
        <v>34</v>
      </c>
      <c r="DK31" s="83" t="s">
        <v>34</v>
      </c>
      <c r="DL31" s="83" t="s">
        <v>34</v>
      </c>
      <c r="DM31" s="83" t="s">
        <v>34</v>
      </c>
      <c r="DN31" s="83" t="s">
        <v>34</v>
      </c>
      <c r="DO31" s="59">
        <v>0.05</v>
      </c>
      <c r="DP31" s="83" t="s">
        <v>34</v>
      </c>
      <c r="DQ31" s="83">
        <v>7.9000000000000001E-2</v>
      </c>
      <c r="DR31" s="83">
        <v>1.5</v>
      </c>
      <c r="DS31" s="83" t="s">
        <v>34</v>
      </c>
      <c r="DT31" s="83" t="s">
        <v>34</v>
      </c>
      <c r="DU31" s="59">
        <v>0.01</v>
      </c>
      <c r="DV31" s="59">
        <v>0.01</v>
      </c>
      <c r="DW31" s="83" t="s">
        <v>34</v>
      </c>
      <c r="DX31" s="83" t="s">
        <v>34</v>
      </c>
      <c r="DY31" s="83" t="s">
        <v>34</v>
      </c>
      <c r="DZ31" s="83" t="s">
        <v>34</v>
      </c>
      <c r="EA31" s="83" t="s">
        <v>34</v>
      </c>
      <c r="EB31" s="83" t="s">
        <v>34</v>
      </c>
      <c r="EC31" s="83" t="s">
        <v>34</v>
      </c>
      <c r="ED31" s="83" t="s">
        <v>34</v>
      </c>
    </row>
    <row r="32" spans="1:134" ht="14.5" x14ac:dyDescent="0.35">
      <c r="A32" s="190" t="s">
        <v>522</v>
      </c>
      <c r="B32" s="187">
        <v>15</v>
      </c>
      <c r="C32" s="77" t="s">
        <v>833</v>
      </c>
      <c r="D32" s="77"/>
      <c r="E32" s="77"/>
      <c r="F32" s="83" t="s">
        <v>34</v>
      </c>
      <c r="G32" s="83" t="s">
        <v>34</v>
      </c>
      <c r="H32" s="83" t="s">
        <v>34</v>
      </c>
      <c r="I32" s="83" t="s">
        <v>34</v>
      </c>
      <c r="J32" s="83" t="s">
        <v>34</v>
      </c>
      <c r="K32" s="83" t="s">
        <v>34</v>
      </c>
      <c r="L32" s="83" t="s">
        <v>34</v>
      </c>
      <c r="M32" s="83" t="s">
        <v>34</v>
      </c>
      <c r="N32" s="83" t="s">
        <v>34</v>
      </c>
      <c r="O32" s="83" t="s">
        <v>34</v>
      </c>
      <c r="P32" s="83" t="s">
        <v>34</v>
      </c>
      <c r="Q32" s="83" t="s">
        <v>34</v>
      </c>
      <c r="R32" s="83" t="s">
        <v>34</v>
      </c>
      <c r="S32" s="83" t="s">
        <v>34</v>
      </c>
      <c r="T32" s="83" t="s">
        <v>34</v>
      </c>
      <c r="U32" s="83" t="s">
        <v>34</v>
      </c>
      <c r="V32" s="83" t="s">
        <v>34</v>
      </c>
      <c r="W32" s="83" t="s">
        <v>34</v>
      </c>
      <c r="X32" s="83" t="s">
        <v>34</v>
      </c>
      <c r="Y32" s="83" t="s">
        <v>34</v>
      </c>
      <c r="Z32" s="83" t="s">
        <v>34</v>
      </c>
      <c r="AA32" s="83" t="s">
        <v>34</v>
      </c>
      <c r="AB32" s="83" t="s">
        <v>34</v>
      </c>
      <c r="AC32" s="83" t="s">
        <v>34</v>
      </c>
      <c r="AD32" s="83" t="s">
        <v>34</v>
      </c>
      <c r="AE32" s="83" t="s">
        <v>34</v>
      </c>
      <c r="AF32" s="83" t="s">
        <v>34</v>
      </c>
      <c r="AG32" s="83" t="s">
        <v>34</v>
      </c>
      <c r="AH32" s="83" t="s">
        <v>34</v>
      </c>
      <c r="AI32" s="83" t="s">
        <v>34</v>
      </c>
      <c r="AJ32" s="83" t="s">
        <v>34</v>
      </c>
      <c r="AK32" s="83" t="s">
        <v>34</v>
      </c>
      <c r="AL32" s="83" t="s">
        <v>34</v>
      </c>
      <c r="AM32" s="83" t="s">
        <v>34</v>
      </c>
      <c r="AN32" s="83" t="s">
        <v>34</v>
      </c>
      <c r="AO32" s="83" t="s">
        <v>34</v>
      </c>
      <c r="AP32" s="83" t="s">
        <v>34</v>
      </c>
      <c r="AQ32" s="83" t="s">
        <v>34</v>
      </c>
      <c r="AR32" s="83" t="s">
        <v>34</v>
      </c>
      <c r="AS32" s="83" t="s">
        <v>34</v>
      </c>
      <c r="AT32" s="83" t="s">
        <v>34</v>
      </c>
      <c r="AU32" s="83" t="s">
        <v>34</v>
      </c>
      <c r="AV32" s="83" t="s">
        <v>34</v>
      </c>
      <c r="AW32" s="83" t="s">
        <v>34</v>
      </c>
      <c r="AX32" s="84" t="s">
        <v>34</v>
      </c>
      <c r="AY32" s="83" t="s">
        <v>34</v>
      </c>
      <c r="AZ32" s="83" t="s">
        <v>34</v>
      </c>
      <c r="BA32" s="83" t="s">
        <v>34</v>
      </c>
      <c r="BB32" s="83" t="s">
        <v>34</v>
      </c>
      <c r="BC32" s="83" t="s">
        <v>34</v>
      </c>
      <c r="BD32" s="59">
        <f>(5600/2)/2</f>
        <v>1400</v>
      </c>
      <c r="BE32" s="83" t="s">
        <v>34</v>
      </c>
      <c r="BF32" s="83" t="s">
        <v>34</v>
      </c>
      <c r="BG32" s="83">
        <v>2.4</v>
      </c>
      <c r="BH32" s="83" t="s">
        <v>34</v>
      </c>
      <c r="BI32" s="83" t="s">
        <v>34</v>
      </c>
      <c r="BJ32" s="83" t="s">
        <v>34</v>
      </c>
      <c r="BK32" s="83" t="s">
        <v>34</v>
      </c>
      <c r="BL32" s="83" t="s">
        <v>34</v>
      </c>
      <c r="BM32" s="83" t="s">
        <v>34</v>
      </c>
      <c r="BN32" s="83" t="s">
        <v>34</v>
      </c>
      <c r="BO32" s="83" t="s">
        <v>34</v>
      </c>
      <c r="BP32" s="83" t="s">
        <v>34</v>
      </c>
      <c r="BQ32" s="83" t="s">
        <v>34</v>
      </c>
      <c r="BR32" s="59">
        <v>0.05</v>
      </c>
      <c r="BS32" s="83" t="s">
        <v>34</v>
      </c>
      <c r="BT32" s="83" t="s">
        <v>34</v>
      </c>
      <c r="BU32" s="83" t="s">
        <v>34</v>
      </c>
      <c r="BV32" s="83" t="s">
        <v>34</v>
      </c>
      <c r="BW32" s="83">
        <v>7.3</v>
      </c>
      <c r="BX32" s="83">
        <v>3.3</v>
      </c>
      <c r="BY32" s="83" t="s">
        <v>34</v>
      </c>
      <c r="BZ32" s="83">
        <v>20</v>
      </c>
      <c r="CA32" s="83">
        <v>19</v>
      </c>
      <c r="CB32" s="83" t="s">
        <v>34</v>
      </c>
      <c r="CC32" s="59">
        <v>0.3</v>
      </c>
      <c r="CD32" s="59">
        <v>0.25</v>
      </c>
      <c r="CE32" s="83" t="s">
        <v>34</v>
      </c>
      <c r="CF32" s="83" t="s">
        <v>34</v>
      </c>
      <c r="CG32" s="83">
        <v>3.8</v>
      </c>
      <c r="CH32" s="59">
        <v>0.35</v>
      </c>
      <c r="CI32" s="83" t="s">
        <v>34</v>
      </c>
      <c r="CJ32" s="83" t="s">
        <v>34</v>
      </c>
      <c r="CK32" s="83" t="s">
        <v>34</v>
      </c>
      <c r="CL32" s="83" t="s">
        <v>34</v>
      </c>
      <c r="CM32" s="83" t="s">
        <v>34</v>
      </c>
      <c r="CN32" s="83" t="s">
        <v>34</v>
      </c>
      <c r="CO32" s="83">
        <v>2.1</v>
      </c>
      <c r="CP32" s="83" t="s">
        <v>34</v>
      </c>
      <c r="CQ32" s="83" t="s">
        <v>34</v>
      </c>
      <c r="CR32" s="59">
        <v>0.25</v>
      </c>
      <c r="CS32" s="83" t="s">
        <v>34</v>
      </c>
      <c r="CT32" s="83" t="s">
        <v>34</v>
      </c>
      <c r="CU32" s="59">
        <v>0.05</v>
      </c>
      <c r="CV32" s="83" t="s">
        <v>34</v>
      </c>
      <c r="CW32" s="83" t="s">
        <v>34</v>
      </c>
      <c r="CX32" s="83" t="s">
        <v>34</v>
      </c>
      <c r="CY32" s="83" t="s">
        <v>34</v>
      </c>
      <c r="CZ32" s="83" t="s">
        <v>34</v>
      </c>
      <c r="DA32" s="83" t="s">
        <v>34</v>
      </c>
      <c r="DB32" s="83" t="s">
        <v>34</v>
      </c>
      <c r="DC32" s="83" t="s">
        <v>34</v>
      </c>
      <c r="DD32" s="83" t="s">
        <v>34</v>
      </c>
      <c r="DE32" s="83" t="s">
        <v>34</v>
      </c>
      <c r="DF32" s="83" t="s">
        <v>34</v>
      </c>
      <c r="DG32" s="83" t="s">
        <v>34</v>
      </c>
      <c r="DH32" s="83" t="s">
        <v>34</v>
      </c>
      <c r="DI32" s="83" t="s">
        <v>34</v>
      </c>
      <c r="DJ32" s="83" t="s">
        <v>34</v>
      </c>
      <c r="DK32" s="83" t="s">
        <v>34</v>
      </c>
      <c r="DL32" s="83" t="s">
        <v>34</v>
      </c>
      <c r="DM32" s="83" t="s">
        <v>34</v>
      </c>
      <c r="DN32" s="83" t="s">
        <v>34</v>
      </c>
      <c r="DO32" s="83">
        <v>160</v>
      </c>
      <c r="DP32" s="83" t="s">
        <v>34</v>
      </c>
      <c r="DQ32" s="83">
        <v>200</v>
      </c>
      <c r="DR32" s="59">
        <v>0.1</v>
      </c>
      <c r="DS32" s="83" t="s">
        <v>34</v>
      </c>
      <c r="DT32" s="83" t="s">
        <v>34</v>
      </c>
      <c r="DU32" s="83" t="s">
        <v>34</v>
      </c>
      <c r="DV32" s="59">
        <v>0.3</v>
      </c>
      <c r="DW32" s="83" t="s">
        <v>34</v>
      </c>
      <c r="DX32" s="83" t="s">
        <v>34</v>
      </c>
      <c r="DY32" s="83" t="s">
        <v>34</v>
      </c>
      <c r="DZ32" s="83" t="s">
        <v>34</v>
      </c>
      <c r="EA32" s="83" t="s">
        <v>34</v>
      </c>
      <c r="EB32" s="83" t="s">
        <v>34</v>
      </c>
      <c r="EC32" s="83" t="s">
        <v>34</v>
      </c>
      <c r="ED32" s="83" t="s">
        <v>34</v>
      </c>
    </row>
    <row r="33" spans="1:134" ht="14.5" x14ac:dyDescent="0.35">
      <c r="A33" s="190"/>
      <c r="B33" s="187"/>
      <c r="C33" s="77" t="s">
        <v>832</v>
      </c>
      <c r="D33" s="77"/>
      <c r="E33" s="77"/>
      <c r="F33" s="83" t="s">
        <v>34</v>
      </c>
      <c r="G33" s="83" t="s">
        <v>34</v>
      </c>
      <c r="H33" s="83" t="s">
        <v>34</v>
      </c>
      <c r="I33" s="83" t="s">
        <v>34</v>
      </c>
      <c r="J33" s="83" t="s">
        <v>34</v>
      </c>
      <c r="K33" s="83" t="s">
        <v>34</v>
      </c>
      <c r="L33" s="83" t="s">
        <v>34</v>
      </c>
      <c r="M33" s="83" t="s">
        <v>34</v>
      </c>
      <c r="N33" s="83" t="s">
        <v>34</v>
      </c>
      <c r="O33" s="83" t="s">
        <v>34</v>
      </c>
      <c r="P33" s="83" t="s">
        <v>34</v>
      </c>
      <c r="Q33" s="83" t="s">
        <v>34</v>
      </c>
      <c r="R33" s="83" t="s">
        <v>34</v>
      </c>
      <c r="S33" s="83" t="s">
        <v>34</v>
      </c>
      <c r="T33" s="83" t="s">
        <v>34</v>
      </c>
      <c r="U33" s="83" t="s">
        <v>34</v>
      </c>
      <c r="V33" s="83" t="s">
        <v>34</v>
      </c>
      <c r="W33" s="83" t="s">
        <v>34</v>
      </c>
      <c r="X33" s="83" t="s">
        <v>34</v>
      </c>
      <c r="Y33" s="83" t="s">
        <v>34</v>
      </c>
      <c r="Z33" s="83" t="s">
        <v>34</v>
      </c>
      <c r="AA33" s="83" t="s">
        <v>34</v>
      </c>
      <c r="AB33" s="83" t="s">
        <v>34</v>
      </c>
      <c r="AC33" s="83" t="s">
        <v>34</v>
      </c>
      <c r="AD33" s="83" t="s">
        <v>34</v>
      </c>
      <c r="AE33" s="83" t="s">
        <v>34</v>
      </c>
      <c r="AF33" s="83" t="s">
        <v>34</v>
      </c>
      <c r="AG33" s="83" t="s">
        <v>34</v>
      </c>
      <c r="AH33" s="83" t="s">
        <v>34</v>
      </c>
      <c r="AI33" s="83" t="s">
        <v>34</v>
      </c>
      <c r="AJ33" s="83" t="s">
        <v>34</v>
      </c>
      <c r="AK33" s="83" t="s">
        <v>34</v>
      </c>
      <c r="AL33" s="83" t="s">
        <v>34</v>
      </c>
      <c r="AM33" s="83" t="s">
        <v>34</v>
      </c>
      <c r="AN33" s="83" t="s">
        <v>34</v>
      </c>
      <c r="AO33" s="83" t="s">
        <v>34</v>
      </c>
      <c r="AP33" s="83" t="s">
        <v>34</v>
      </c>
      <c r="AQ33" s="83" t="s">
        <v>34</v>
      </c>
      <c r="AR33" s="83" t="s">
        <v>34</v>
      </c>
      <c r="AS33" s="83" t="s">
        <v>34</v>
      </c>
      <c r="AT33" s="83" t="s">
        <v>34</v>
      </c>
      <c r="AU33" s="83" t="s">
        <v>34</v>
      </c>
      <c r="AV33" s="83" t="s">
        <v>34</v>
      </c>
      <c r="AW33" s="83" t="s">
        <v>34</v>
      </c>
      <c r="AX33" s="84" t="s">
        <v>34</v>
      </c>
      <c r="AY33" s="83" t="s">
        <v>34</v>
      </c>
      <c r="AZ33" s="83" t="s">
        <v>34</v>
      </c>
      <c r="BA33" s="83" t="s">
        <v>34</v>
      </c>
      <c r="BB33" s="83" t="s">
        <v>34</v>
      </c>
      <c r="BC33" s="83" t="s">
        <v>34</v>
      </c>
      <c r="BD33" s="59">
        <f>(5600/2)/2</f>
        <v>1400</v>
      </c>
      <c r="BE33" s="83" t="s">
        <v>34</v>
      </c>
      <c r="BF33" s="83" t="s">
        <v>34</v>
      </c>
      <c r="BG33" s="83">
        <v>3.3</v>
      </c>
      <c r="BH33" s="83" t="s">
        <v>34</v>
      </c>
      <c r="BI33" s="83" t="s">
        <v>34</v>
      </c>
      <c r="BJ33" s="83" t="s">
        <v>34</v>
      </c>
      <c r="BK33" s="83" t="s">
        <v>34</v>
      </c>
      <c r="BL33" s="83" t="s">
        <v>34</v>
      </c>
      <c r="BM33" s="83" t="s">
        <v>34</v>
      </c>
      <c r="BN33" s="83" t="s">
        <v>34</v>
      </c>
      <c r="BO33" s="83" t="s">
        <v>34</v>
      </c>
      <c r="BP33" s="83" t="s">
        <v>34</v>
      </c>
      <c r="BQ33" s="83" t="s">
        <v>34</v>
      </c>
      <c r="BR33" s="59">
        <v>0.05</v>
      </c>
      <c r="BS33" s="83" t="s">
        <v>34</v>
      </c>
      <c r="BT33" s="83" t="s">
        <v>34</v>
      </c>
      <c r="BU33" s="83" t="s">
        <v>34</v>
      </c>
      <c r="BV33" s="83" t="s">
        <v>34</v>
      </c>
      <c r="BW33" s="83">
        <v>35</v>
      </c>
      <c r="BX33" s="83">
        <v>69</v>
      </c>
      <c r="BY33" s="83" t="s">
        <v>34</v>
      </c>
      <c r="BZ33" s="83">
        <v>7.6</v>
      </c>
      <c r="CA33" s="83">
        <v>120</v>
      </c>
      <c r="CB33" s="83" t="s">
        <v>34</v>
      </c>
      <c r="CC33" s="59">
        <v>0.3</v>
      </c>
      <c r="CD33" s="59">
        <v>0.25</v>
      </c>
      <c r="CE33" s="83" t="s">
        <v>34</v>
      </c>
      <c r="CF33" s="83" t="s">
        <v>34</v>
      </c>
      <c r="CG33" s="83">
        <v>3.3</v>
      </c>
      <c r="CH33" s="83">
        <v>3.5</v>
      </c>
      <c r="CI33" s="83" t="s">
        <v>34</v>
      </c>
      <c r="CJ33" s="83" t="s">
        <v>34</v>
      </c>
      <c r="CK33" s="83" t="s">
        <v>34</v>
      </c>
      <c r="CL33" s="83" t="s">
        <v>34</v>
      </c>
      <c r="CM33" s="83" t="s">
        <v>34</v>
      </c>
      <c r="CN33" s="83" t="s">
        <v>34</v>
      </c>
      <c r="CO33" s="83">
        <v>5.6</v>
      </c>
      <c r="CP33" s="83" t="s">
        <v>34</v>
      </c>
      <c r="CQ33" s="83" t="s">
        <v>34</v>
      </c>
      <c r="CR33" s="59">
        <v>0.25</v>
      </c>
      <c r="CS33" s="83" t="s">
        <v>34</v>
      </c>
      <c r="CT33" s="83" t="s">
        <v>34</v>
      </c>
      <c r="CU33" s="59">
        <v>0.05</v>
      </c>
      <c r="CV33" s="83" t="s">
        <v>34</v>
      </c>
      <c r="CW33" s="83" t="s">
        <v>34</v>
      </c>
      <c r="CX33" s="83" t="s">
        <v>34</v>
      </c>
      <c r="CY33" s="83" t="s">
        <v>34</v>
      </c>
      <c r="CZ33" s="83" t="s">
        <v>34</v>
      </c>
      <c r="DA33" s="83" t="s">
        <v>34</v>
      </c>
      <c r="DB33" s="83" t="s">
        <v>34</v>
      </c>
      <c r="DC33" s="83" t="s">
        <v>34</v>
      </c>
      <c r="DD33" s="83" t="s">
        <v>34</v>
      </c>
      <c r="DE33" s="83" t="s">
        <v>34</v>
      </c>
      <c r="DF33" s="83" t="s">
        <v>34</v>
      </c>
      <c r="DG33" s="83" t="s">
        <v>34</v>
      </c>
      <c r="DH33" s="83" t="s">
        <v>34</v>
      </c>
      <c r="DI33" s="83" t="s">
        <v>34</v>
      </c>
      <c r="DJ33" s="83" t="s">
        <v>34</v>
      </c>
      <c r="DK33" s="83" t="s">
        <v>34</v>
      </c>
      <c r="DL33" s="83" t="s">
        <v>34</v>
      </c>
      <c r="DM33" s="83" t="s">
        <v>34</v>
      </c>
      <c r="DN33" s="83" t="s">
        <v>34</v>
      </c>
      <c r="DO33" s="83">
        <v>89</v>
      </c>
      <c r="DP33" s="83" t="s">
        <v>34</v>
      </c>
      <c r="DQ33" s="59">
        <v>0.4</v>
      </c>
      <c r="DR33" s="59">
        <v>0.1</v>
      </c>
      <c r="DS33" s="83" t="s">
        <v>34</v>
      </c>
      <c r="DT33" s="83" t="s">
        <v>34</v>
      </c>
      <c r="DU33" s="83" t="s">
        <v>34</v>
      </c>
      <c r="DV33" s="59">
        <v>0.3</v>
      </c>
      <c r="DW33" s="83" t="s">
        <v>34</v>
      </c>
      <c r="DX33" s="83" t="s">
        <v>34</v>
      </c>
      <c r="DY33" s="83" t="s">
        <v>34</v>
      </c>
      <c r="DZ33" s="83" t="s">
        <v>34</v>
      </c>
      <c r="EA33" s="83" t="s">
        <v>34</v>
      </c>
      <c r="EB33" s="83" t="s">
        <v>34</v>
      </c>
      <c r="EC33" s="83" t="s">
        <v>34</v>
      </c>
      <c r="ED33" s="83" t="s">
        <v>34</v>
      </c>
    </row>
    <row r="34" spans="1:134" ht="14.5" x14ac:dyDescent="0.35">
      <c r="A34" s="190" t="s">
        <v>524</v>
      </c>
      <c r="B34" s="187">
        <v>16</v>
      </c>
      <c r="C34" s="77" t="s">
        <v>829</v>
      </c>
      <c r="D34" s="77"/>
      <c r="E34" s="77"/>
      <c r="F34" s="83" t="s">
        <v>34</v>
      </c>
      <c r="G34" s="59">
        <v>2.5000000000000001E-2</v>
      </c>
      <c r="H34" s="83" t="s">
        <v>34</v>
      </c>
      <c r="I34" s="83" t="s">
        <v>34</v>
      </c>
      <c r="J34" s="83" t="s">
        <v>34</v>
      </c>
      <c r="K34" s="83" t="s">
        <v>34</v>
      </c>
      <c r="L34" s="83" t="s">
        <v>34</v>
      </c>
      <c r="M34" s="83" t="s">
        <v>34</v>
      </c>
      <c r="N34" s="83" t="s">
        <v>34</v>
      </c>
      <c r="O34" s="83" t="s">
        <v>34</v>
      </c>
      <c r="P34" s="59">
        <v>2.5000000000000001E-2</v>
      </c>
      <c r="Q34" s="83" t="s">
        <v>34</v>
      </c>
      <c r="R34" s="83" t="s">
        <v>34</v>
      </c>
      <c r="S34" s="59">
        <v>2.5000000000000001E-2</v>
      </c>
      <c r="T34" s="83" t="s">
        <v>34</v>
      </c>
      <c r="U34" s="83" t="s">
        <v>34</v>
      </c>
      <c r="V34" s="83" t="s">
        <v>34</v>
      </c>
      <c r="W34" s="83" t="s">
        <v>34</v>
      </c>
      <c r="X34" s="83" t="s">
        <v>34</v>
      </c>
      <c r="Y34" s="83" t="s">
        <v>34</v>
      </c>
      <c r="Z34" s="83" t="s">
        <v>34</v>
      </c>
      <c r="AA34" s="83" t="s">
        <v>34</v>
      </c>
      <c r="AB34" s="83" t="s">
        <v>34</v>
      </c>
      <c r="AC34" s="83" t="s">
        <v>34</v>
      </c>
      <c r="AD34" s="83" t="s">
        <v>34</v>
      </c>
      <c r="AE34" s="83" t="s">
        <v>34</v>
      </c>
      <c r="AF34" s="83" t="s">
        <v>34</v>
      </c>
      <c r="AG34" s="83" t="s">
        <v>34</v>
      </c>
      <c r="AH34" s="83" t="s">
        <v>34</v>
      </c>
      <c r="AI34" s="83" t="s">
        <v>34</v>
      </c>
      <c r="AJ34" s="83" t="s">
        <v>34</v>
      </c>
      <c r="AK34" s="83" t="s">
        <v>34</v>
      </c>
      <c r="AL34" s="59">
        <v>0.25</v>
      </c>
      <c r="AM34" s="83" t="s">
        <v>34</v>
      </c>
      <c r="AN34" s="59">
        <v>0.25</v>
      </c>
      <c r="AO34" s="83" t="s">
        <v>34</v>
      </c>
      <c r="AP34" s="83" t="s">
        <v>34</v>
      </c>
      <c r="AQ34" s="59">
        <v>0.25</v>
      </c>
      <c r="AR34" s="83" t="s">
        <v>34</v>
      </c>
      <c r="AS34" s="83" t="s">
        <v>34</v>
      </c>
      <c r="AT34" s="59">
        <v>2.5000000000000001E-2</v>
      </c>
      <c r="AU34" s="83" t="s">
        <v>34</v>
      </c>
      <c r="AV34" s="83" t="s">
        <v>34</v>
      </c>
      <c r="AW34" s="83" t="s">
        <v>34</v>
      </c>
      <c r="AX34" s="84" t="s">
        <v>34</v>
      </c>
      <c r="AY34" s="83" t="s">
        <v>34</v>
      </c>
      <c r="AZ34" s="59">
        <v>2.5000000000000001E-2</v>
      </c>
      <c r="BA34" s="83" t="s">
        <v>34</v>
      </c>
      <c r="BB34" s="83" t="s">
        <v>34</v>
      </c>
      <c r="BC34" s="83" t="s">
        <v>34</v>
      </c>
      <c r="BD34" s="59">
        <v>2.5</v>
      </c>
      <c r="BE34" s="83" t="s">
        <v>34</v>
      </c>
      <c r="BF34" s="83" t="s">
        <v>34</v>
      </c>
      <c r="BG34" s="59">
        <v>0.05</v>
      </c>
      <c r="BH34" s="59">
        <v>0.5</v>
      </c>
      <c r="BI34" s="83" t="s">
        <v>34</v>
      </c>
      <c r="BJ34" s="83" t="s">
        <v>34</v>
      </c>
      <c r="BK34" s="83" t="s">
        <v>34</v>
      </c>
      <c r="BL34" s="83" t="s">
        <v>34</v>
      </c>
      <c r="BM34" s="83" t="s">
        <v>34</v>
      </c>
      <c r="BN34" s="83" t="s">
        <v>34</v>
      </c>
      <c r="BO34" s="83" t="s">
        <v>34</v>
      </c>
      <c r="BP34" s="83" t="s">
        <v>34</v>
      </c>
      <c r="BQ34" s="83" t="s">
        <v>34</v>
      </c>
      <c r="BR34" s="83" t="s">
        <v>34</v>
      </c>
      <c r="BS34" s="83" t="s">
        <v>34</v>
      </c>
      <c r="BT34" s="83" t="s">
        <v>34</v>
      </c>
      <c r="BU34" s="83" t="s">
        <v>34</v>
      </c>
      <c r="BV34" s="83" t="s">
        <v>34</v>
      </c>
      <c r="BW34" s="83">
        <v>3.4</v>
      </c>
      <c r="BX34" s="83">
        <v>3</v>
      </c>
      <c r="BY34" s="83" t="s">
        <v>34</v>
      </c>
      <c r="BZ34" s="83">
        <v>0.3</v>
      </c>
      <c r="CA34" s="83">
        <v>0.7</v>
      </c>
      <c r="CB34" s="83">
        <v>0.1</v>
      </c>
      <c r="CC34" s="83">
        <v>0.1</v>
      </c>
      <c r="CD34" s="59">
        <v>0.5</v>
      </c>
      <c r="CE34" s="83" t="s">
        <v>34</v>
      </c>
      <c r="CF34" s="83" t="s">
        <v>34</v>
      </c>
      <c r="CG34" s="83">
        <v>0.1</v>
      </c>
      <c r="CH34" s="59">
        <v>0.05</v>
      </c>
      <c r="CI34" s="59">
        <v>0.05</v>
      </c>
      <c r="CJ34" s="83" t="s">
        <v>34</v>
      </c>
      <c r="CK34" s="83" t="s">
        <v>34</v>
      </c>
      <c r="CL34" s="83" t="s">
        <v>34</v>
      </c>
      <c r="CM34" s="83" t="s">
        <v>34</v>
      </c>
      <c r="CN34" s="83" t="s">
        <v>34</v>
      </c>
      <c r="CO34" s="83">
        <v>0.4</v>
      </c>
      <c r="CP34" s="83" t="s">
        <v>34</v>
      </c>
      <c r="CQ34" s="83" t="s">
        <v>34</v>
      </c>
      <c r="CR34" s="59">
        <v>0.25</v>
      </c>
      <c r="CS34" s="59">
        <v>0.5</v>
      </c>
      <c r="CT34" s="83" t="s">
        <v>34</v>
      </c>
      <c r="CU34" s="83" t="s">
        <v>34</v>
      </c>
      <c r="CV34" s="83" t="s">
        <v>34</v>
      </c>
      <c r="CW34" s="83" t="s">
        <v>34</v>
      </c>
      <c r="CX34" s="83" t="s">
        <v>34</v>
      </c>
      <c r="CY34" s="83" t="s">
        <v>34</v>
      </c>
      <c r="CZ34" s="83" t="s">
        <v>34</v>
      </c>
      <c r="DA34" s="83" t="s">
        <v>34</v>
      </c>
      <c r="DB34" s="83" t="s">
        <v>34</v>
      </c>
      <c r="DC34" s="83" t="s">
        <v>34</v>
      </c>
      <c r="DD34" s="83" t="s">
        <v>34</v>
      </c>
      <c r="DE34" s="83" t="s">
        <v>34</v>
      </c>
      <c r="DF34" s="83" t="s">
        <v>34</v>
      </c>
      <c r="DG34" s="59">
        <v>0.05</v>
      </c>
      <c r="DH34" s="83" t="s">
        <v>34</v>
      </c>
      <c r="DI34" s="83" t="s">
        <v>34</v>
      </c>
      <c r="DJ34" s="83" t="s">
        <v>34</v>
      </c>
      <c r="DK34" s="83" t="s">
        <v>34</v>
      </c>
      <c r="DL34" s="83" t="s">
        <v>34</v>
      </c>
      <c r="DM34" s="83" t="s">
        <v>34</v>
      </c>
      <c r="DN34" s="83" t="s">
        <v>34</v>
      </c>
      <c r="DO34" s="83">
        <v>5.8</v>
      </c>
      <c r="DP34" s="83" t="s">
        <v>34</v>
      </c>
      <c r="DQ34" s="83">
        <v>25</v>
      </c>
      <c r="DR34" s="59">
        <v>0.05</v>
      </c>
      <c r="DS34" s="59">
        <v>0.5</v>
      </c>
      <c r="DT34" s="83" t="s">
        <v>34</v>
      </c>
      <c r="DU34" s="83" t="s">
        <v>34</v>
      </c>
      <c r="DV34" s="59">
        <v>0.05</v>
      </c>
      <c r="DW34" s="83" t="s">
        <v>34</v>
      </c>
      <c r="DX34" s="83" t="s">
        <v>34</v>
      </c>
      <c r="DY34" s="83" t="s">
        <v>34</v>
      </c>
      <c r="DZ34" s="83" t="s">
        <v>34</v>
      </c>
      <c r="EA34" s="83" t="s">
        <v>34</v>
      </c>
      <c r="EB34" s="83" t="s">
        <v>34</v>
      </c>
      <c r="EC34" s="83" t="s">
        <v>34</v>
      </c>
      <c r="ED34" s="83" t="s">
        <v>34</v>
      </c>
    </row>
    <row r="35" spans="1:134" ht="14.5" x14ac:dyDescent="0.35">
      <c r="A35" s="190"/>
      <c r="B35" s="187"/>
      <c r="C35" s="77" t="s">
        <v>825</v>
      </c>
      <c r="D35" s="77"/>
      <c r="E35" s="77"/>
      <c r="F35" s="83" t="s">
        <v>34</v>
      </c>
      <c r="G35" s="59">
        <v>2.5000000000000001E-2</v>
      </c>
      <c r="H35" s="83" t="s">
        <v>34</v>
      </c>
      <c r="I35" s="83" t="s">
        <v>34</v>
      </c>
      <c r="J35" s="83" t="s">
        <v>34</v>
      </c>
      <c r="K35" s="83" t="s">
        <v>34</v>
      </c>
      <c r="L35" s="83" t="s">
        <v>34</v>
      </c>
      <c r="M35" s="83" t="s">
        <v>34</v>
      </c>
      <c r="N35" s="83" t="s">
        <v>34</v>
      </c>
      <c r="O35" s="83" t="s">
        <v>34</v>
      </c>
      <c r="P35" s="59">
        <v>2.5000000000000001E-2</v>
      </c>
      <c r="Q35" s="83" t="s">
        <v>34</v>
      </c>
      <c r="R35" s="83" t="s">
        <v>34</v>
      </c>
      <c r="S35" s="59">
        <v>2.5000000000000001E-2</v>
      </c>
      <c r="T35" s="83" t="s">
        <v>34</v>
      </c>
      <c r="U35" s="83" t="s">
        <v>34</v>
      </c>
      <c r="V35" s="83" t="s">
        <v>34</v>
      </c>
      <c r="W35" s="83" t="s">
        <v>34</v>
      </c>
      <c r="X35" s="83" t="s">
        <v>34</v>
      </c>
      <c r="Y35" s="83" t="s">
        <v>34</v>
      </c>
      <c r="Z35" s="83" t="s">
        <v>34</v>
      </c>
      <c r="AA35" s="83" t="s">
        <v>34</v>
      </c>
      <c r="AB35" s="83" t="s">
        <v>34</v>
      </c>
      <c r="AC35" s="83" t="s">
        <v>34</v>
      </c>
      <c r="AD35" s="83" t="s">
        <v>34</v>
      </c>
      <c r="AE35" s="83" t="s">
        <v>34</v>
      </c>
      <c r="AF35" s="83" t="s">
        <v>34</v>
      </c>
      <c r="AG35" s="83" t="s">
        <v>34</v>
      </c>
      <c r="AH35" s="83" t="s">
        <v>34</v>
      </c>
      <c r="AI35" s="83" t="s">
        <v>34</v>
      </c>
      <c r="AJ35" s="83" t="s">
        <v>34</v>
      </c>
      <c r="AK35" s="83" t="s">
        <v>34</v>
      </c>
      <c r="AL35" s="59">
        <v>0.25</v>
      </c>
      <c r="AM35" s="83" t="s">
        <v>34</v>
      </c>
      <c r="AN35" s="59">
        <v>0.25</v>
      </c>
      <c r="AO35" s="83" t="s">
        <v>34</v>
      </c>
      <c r="AP35" s="83" t="s">
        <v>34</v>
      </c>
      <c r="AQ35" s="59">
        <v>0.25</v>
      </c>
      <c r="AR35" s="83" t="s">
        <v>34</v>
      </c>
      <c r="AS35" s="83" t="s">
        <v>34</v>
      </c>
      <c r="AT35" s="59">
        <v>2.5000000000000001E-2</v>
      </c>
      <c r="AU35" s="83" t="s">
        <v>34</v>
      </c>
      <c r="AV35" s="83" t="s">
        <v>34</v>
      </c>
      <c r="AW35" s="83" t="s">
        <v>34</v>
      </c>
      <c r="AX35" s="84" t="s">
        <v>34</v>
      </c>
      <c r="AY35" s="83" t="s">
        <v>34</v>
      </c>
      <c r="AZ35" s="59">
        <v>2.5000000000000001E-2</v>
      </c>
      <c r="BA35" s="83" t="s">
        <v>34</v>
      </c>
      <c r="BB35" s="83" t="s">
        <v>34</v>
      </c>
      <c r="BC35" s="83" t="s">
        <v>34</v>
      </c>
      <c r="BD35" s="59">
        <v>2.5</v>
      </c>
      <c r="BE35" s="83" t="s">
        <v>34</v>
      </c>
      <c r="BF35" s="83" t="s">
        <v>34</v>
      </c>
      <c r="BG35" s="83">
        <v>1</v>
      </c>
      <c r="BH35" s="59">
        <v>0.5</v>
      </c>
      <c r="BI35" s="83" t="s">
        <v>34</v>
      </c>
      <c r="BJ35" s="83" t="s">
        <v>34</v>
      </c>
      <c r="BK35" s="83" t="s">
        <v>34</v>
      </c>
      <c r="BL35" s="83" t="s">
        <v>34</v>
      </c>
      <c r="BM35" s="83" t="s">
        <v>34</v>
      </c>
      <c r="BN35" s="83" t="s">
        <v>34</v>
      </c>
      <c r="BO35" s="83" t="s">
        <v>34</v>
      </c>
      <c r="BP35" s="83" t="s">
        <v>34</v>
      </c>
      <c r="BQ35" s="83" t="s">
        <v>34</v>
      </c>
      <c r="BR35" s="83" t="s">
        <v>34</v>
      </c>
      <c r="BS35" s="83" t="s">
        <v>34</v>
      </c>
      <c r="BT35" s="83" t="s">
        <v>34</v>
      </c>
      <c r="BU35" s="83" t="s">
        <v>34</v>
      </c>
      <c r="BV35" s="83" t="s">
        <v>34</v>
      </c>
      <c r="BW35" s="83">
        <v>2.2999999999999998</v>
      </c>
      <c r="BX35" s="83">
        <v>1</v>
      </c>
      <c r="BY35" s="83" t="s">
        <v>34</v>
      </c>
      <c r="BZ35" s="83">
        <v>1.7</v>
      </c>
      <c r="CA35" s="83">
        <v>2</v>
      </c>
      <c r="CB35" s="59">
        <v>0.05</v>
      </c>
      <c r="CC35" s="59">
        <v>0.05</v>
      </c>
      <c r="CD35" s="59">
        <v>0.5</v>
      </c>
      <c r="CE35" s="83" t="s">
        <v>34</v>
      </c>
      <c r="CF35" s="83" t="s">
        <v>34</v>
      </c>
      <c r="CG35" s="83">
        <v>0.1</v>
      </c>
      <c r="CH35" s="59">
        <v>0.05</v>
      </c>
      <c r="CI35" s="59">
        <v>0.05</v>
      </c>
      <c r="CJ35" s="83" t="s">
        <v>34</v>
      </c>
      <c r="CK35" s="83" t="s">
        <v>34</v>
      </c>
      <c r="CL35" s="83" t="s">
        <v>34</v>
      </c>
      <c r="CM35" s="83" t="s">
        <v>34</v>
      </c>
      <c r="CN35" s="83" t="s">
        <v>34</v>
      </c>
      <c r="CO35" s="83">
        <v>0.2</v>
      </c>
      <c r="CP35" s="83" t="s">
        <v>34</v>
      </c>
      <c r="CQ35" s="83" t="s">
        <v>34</v>
      </c>
      <c r="CR35" s="59">
        <v>0.25</v>
      </c>
      <c r="CS35" s="59">
        <v>0.5</v>
      </c>
      <c r="CT35" s="83" t="s">
        <v>34</v>
      </c>
      <c r="CU35" s="83" t="s">
        <v>34</v>
      </c>
      <c r="CV35" s="83" t="s">
        <v>34</v>
      </c>
      <c r="CW35" s="83" t="s">
        <v>34</v>
      </c>
      <c r="CX35" s="83" t="s">
        <v>34</v>
      </c>
      <c r="CY35" s="83" t="s">
        <v>34</v>
      </c>
      <c r="CZ35" s="83" t="s">
        <v>34</v>
      </c>
      <c r="DA35" s="83" t="s">
        <v>34</v>
      </c>
      <c r="DB35" s="83" t="s">
        <v>34</v>
      </c>
      <c r="DC35" s="83" t="s">
        <v>34</v>
      </c>
      <c r="DD35" s="83" t="s">
        <v>34</v>
      </c>
      <c r="DE35" s="83" t="s">
        <v>34</v>
      </c>
      <c r="DF35" s="83" t="s">
        <v>34</v>
      </c>
      <c r="DG35" s="59">
        <v>0.05</v>
      </c>
      <c r="DH35" s="83" t="s">
        <v>34</v>
      </c>
      <c r="DI35" s="83" t="s">
        <v>34</v>
      </c>
      <c r="DJ35" s="83" t="s">
        <v>34</v>
      </c>
      <c r="DK35" s="83" t="s">
        <v>34</v>
      </c>
      <c r="DL35" s="83" t="s">
        <v>34</v>
      </c>
      <c r="DM35" s="83" t="s">
        <v>34</v>
      </c>
      <c r="DN35" s="83" t="s">
        <v>34</v>
      </c>
      <c r="DO35" s="83">
        <v>3.4</v>
      </c>
      <c r="DP35" s="83" t="s">
        <v>34</v>
      </c>
      <c r="DQ35" s="83">
        <v>44</v>
      </c>
      <c r="DR35" s="59">
        <v>0.05</v>
      </c>
      <c r="DS35" s="59">
        <v>0.5</v>
      </c>
      <c r="DT35" s="83" t="s">
        <v>34</v>
      </c>
      <c r="DU35" s="83" t="s">
        <v>34</v>
      </c>
      <c r="DV35" s="59">
        <v>0.05</v>
      </c>
      <c r="DW35" s="83" t="s">
        <v>34</v>
      </c>
      <c r="DX35" s="83" t="s">
        <v>34</v>
      </c>
      <c r="DY35" s="83" t="s">
        <v>34</v>
      </c>
      <c r="DZ35" s="83" t="s">
        <v>34</v>
      </c>
      <c r="EA35" s="83" t="s">
        <v>34</v>
      </c>
      <c r="EB35" s="83" t="s">
        <v>34</v>
      </c>
      <c r="EC35" s="83" t="s">
        <v>34</v>
      </c>
      <c r="ED35" s="83" t="s">
        <v>34</v>
      </c>
    </row>
    <row r="36" spans="1:134" ht="14.5" x14ac:dyDescent="0.35">
      <c r="A36" s="75" t="s">
        <v>526</v>
      </c>
      <c r="B36" s="78">
        <v>17</v>
      </c>
      <c r="C36" s="77"/>
      <c r="D36" s="77"/>
      <c r="E36" s="77"/>
      <c r="F36" s="83" t="s">
        <v>34</v>
      </c>
      <c r="G36" s="83" t="s">
        <v>34</v>
      </c>
      <c r="H36" s="59">
        <v>2.5000000000000001E-2</v>
      </c>
      <c r="I36" s="83" t="s">
        <v>34</v>
      </c>
      <c r="J36" s="59">
        <v>2.5000000000000001E-2</v>
      </c>
      <c r="K36" s="83" t="s">
        <v>34</v>
      </c>
      <c r="L36" s="59">
        <v>0.125</v>
      </c>
      <c r="M36" s="83" t="s">
        <v>34</v>
      </c>
      <c r="N36" s="83" t="s">
        <v>34</v>
      </c>
      <c r="O36" s="83" t="s">
        <v>34</v>
      </c>
      <c r="P36" s="83" t="s">
        <v>34</v>
      </c>
      <c r="Q36" s="83" t="s">
        <v>34</v>
      </c>
      <c r="R36" s="83" t="s">
        <v>34</v>
      </c>
      <c r="S36" s="83" t="s">
        <v>34</v>
      </c>
      <c r="T36" s="83" t="s">
        <v>34</v>
      </c>
      <c r="U36" s="83" t="s">
        <v>34</v>
      </c>
      <c r="V36" s="59">
        <v>0.125</v>
      </c>
      <c r="W36" s="59">
        <f>(0.25/2)/2</f>
        <v>6.25E-2</v>
      </c>
      <c r="X36" s="83" t="s">
        <v>34</v>
      </c>
      <c r="Y36" s="83" t="s">
        <v>34</v>
      </c>
      <c r="Z36" s="83" t="s">
        <v>34</v>
      </c>
      <c r="AA36" s="83" t="s">
        <v>34</v>
      </c>
      <c r="AB36" s="83" t="s">
        <v>34</v>
      </c>
      <c r="AC36" s="83" t="s">
        <v>34</v>
      </c>
      <c r="AD36" s="83" t="s">
        <v>34</v>
      </c>
      <c r="AE36" s="83" t="s">
        <v>34</v>
      </c>
      <c r="AF36" s="83" t="s">
        <v>34</v>
      </c>
      <c r="AG36" s="83" t="s">
        <v>34</v>
      </c>
      <c r="AH36" s="83" t="s">
        <v>34</v>
      </c>
      <c r="AI36" s="83" t="s">
        <v>34</v>
      </c>
      <c r="AJ36" s="83" t="s">
        <v>34</v>
      </c>
      <c r="AK36" s="83" t="s">
        <v>34</v>
      </c>
      <c r="AL36" s="83" t="s">
        <v>34</v>
      </c>
      <c r="AM36" s="83" t="s">
        <v>34</v>
      </c>
      <c r="AN36" s="83" t="s">
        <v>34</v>
      </c>
      <c r="AO36" s="83" t="s">
        <v>34</v>
      </c>
      <c r="AP36" s="83" t="s">
        <v>34</v>
      </c>
      <c r="AQ36" s="83" t="s">
        <v>34</v>
      </c>
      <c r="AR36" s="83" t="s">
        <v>34</v>
      </c>
      <c r="AS36" s="83" t="s">
        <v>34</v>
      </c>
      <c r="AT36" s="83" t="s">
        <v>34</v>
      </c>
      <c r="AU36" s="83" t="s">
        <v>34</v>
      </c>
      <c r="AV36" s="83" t="s">
        <v>34</v>
      </c>
      <c r="AW36" s="83" t="s">
        <v>34</v>
      </c>
      <c r="AX36" s="84" t="s">
        <v>34</v>
      </c>
      <c r="AY36" s="83" t="s">
        <v>34</v>
      </c>
      <c r="AZ36" s="83" t="s">
        <v>34</v>
      </c>
      <c r="BA36" s="83" t="s">
        <v>34</v>
      </c>
      <c r="BB36" s="83" t="s">
        <v>34</v>
      </c>
      <c r="BC36" s="83" t="s">
        <v>34</v>
      </c>
      <c r="BD36" s="83">
        <v>12</v>
      </c>
      <c r="BE36" s="83" t="s">
        <v>34</v>
      </c>
      <c r="BF36" s="83" t="s">
        <v>34</v>
      </c>
      <c r="BG36" s="83">
        <v>1.8</v>
      </c>
      <c r="BH36" s="83" t="s">
        <v>34</v>
      </c>
      <c r="BI36" s="83" t="s">
        <v>34</v>
      </c>
      <c r="BJ36" s="83" t="s">
        <v>34</v>
      </c>
      <c r="BK36" s="83" t="s">
        <v>34</v>
      </c>
      <c r="BL36" s="83" t="s">
        <v>34</v>
      </c>
      <c r="BM36" s="83" t="s">
        <v>34</v>
      </c>
      <c r="BN36" s="83" t="s">
        <v>34</v>
      </c>
      <c r="BO36" s="83" t="s">
        <v>34</v>
      </c>
      <c r="BP36" s="83" t="s">
        <v>34</v>
      </c>
      <c r="BQ36" s="83" t="s">
        <v>34</v>
      </c>
      <c r="BR36" s="83" t="s">
        <v>34</v>
      </c>
      <c r="BS36" s="83" t="s">
        <v>34</v>
      </c>
      <c r="BT36" s="59">
        <v>0.05</v>
      </c>
      <c r="BU36" s="83" t="s">
        <v>34</v>
      </c>
      <c r="BV36" s="83" t="s">
        <v>34</v>
      </c>
      <c r="BW36" s="83">
        <v>63</v>
      </c>
      <c r="BX36" s="83" t="s">
        <v>34</v>
      </c>
      <c r="BY36" s="83" t="s">
        <v>34</v>
      </c>
      <c r="BZ36" s="83">
        <v>6.2</v>
      </c>
      <c r="CA36" s="83">
        <v>8.6999999999999993</v>
      </c>
      <c r="CB36" s="59">
        <v>0.25</v>
      </c>
      <c r="CC36" s="59">
        <v>0.5</v>
      </c>
      <c r="CD36" s="83" t="s">
        <v>34</v>
      </c>
      <c r="CE36" s="83" t="s">
        <v>34</v>
      </c>
      <c r="CF36" s="83" t="s">
        <v>34</v>
      </c>
      <c r="CG36" s="59">
        <v>0.5</v>
      </c>
      <c r="CH36" s="83">
        <v>7.9</v>
      </c>
      <c r="CI36" s="59">
        <v>0.1</v>
      </c>
      <c r="CJ36" s="83" t="s">
        <v>34</v>
      </c>
      <c r="CK36" s="83" t="s">
        <v>34</v>
      </c>
      <c r="CL36" s="83" t="s">
        <v>34</v>
      </c>
      <c r="CM36" s="83" t="s">
        <v>34</v>
      </c>
      <c r="CN36" s="83" t="s">
        <v>34</v>
      </c>
      <c r="CO36" s="83">
        <v>1</v>
      </c>
      <c r="CP36" s="83" t="s">
        <v>34</v>
      </c>
      <c r="CQ36" s="83" t="s">
        <v>34</v>
      </c>
      <c r="CR36" s="59">
        <v>0.5</v>
      </c>
      <c r="CS36" s="83" t="s">
        <v>34</v>
      </c>
      <c r="CT36" s="83" t="s">
        <v>34</v>
      </c>
      <c r="CU36" s="83" t="s">
        <v>34</v>
      </c>
      <c r="CV36" s="83" t="s">
        <v>34</v>
      </c>
      <c r="CW36" s="83" t="s">
        <v>34</v>
      </c>
      <c r="CX36" s="83" t="s">
        <v>34</v>
      </c>
      <c r="CY36" s="83" t="s">
        <v>34</v>
      </c>
      <c r="CZ36" s="83" t="s">
        <v>34</v>
      </c>
      <c r="DA36" s="83" t="s">
        <v>34</v>
      </c>
      <c r="DB36" s="83" t="s">
        <v>34</v>
      </c>
      <c r="DC36" s="83" t="s">
        <v>34</v>
      </c>
      <c r="DD36" s="83" t="s">
        <v>34</v>
      </c>
      <c r="DE36" s="83" t="s">
        <v>34</v>
      </c>
      <c r="DF36" s="83" t="s">
        <v>34</v>
      </c>
      <c r="DG36" s="59">
        <v>0.05</v>
      </c>
      <c r="DH36" s="83" t="s">
        <v>34</v>
      </c>
      <c r="DI36" s="59">
        <v>0.05</v>
      </c>
      <c r="DJ36" s="83" t="s">
        <v>34</v>
      </c>
      <c r="DK36" s="83" t="s">
        <v>34</v>
      </c>
      <c r="DL36" s="59">
        <v>0.05</v>
      </c>
      <c r="DM36" s="83" t="s">
        <v>34</v>
      </c>
      <c r="DN36" s="83" t="s">
        <v>34</v>
      </c>
      <c r="DO36" s="83">
        <v>970</v>
      </c>
      <c r="DP36" s="83" t="s">
        <v>34</v>
      </c>
      <c r="DQ36" s="83">
        <v>370</v>
      </c>
      <c r="DR36" s="59">
        <v>0.5</v>
      </c>
      <c r="DS36" s="83" t="s">
        <v>34</v>
      </c>
      <c r="DT36" s="83" t="s">
        <v>34</v>
      </c>
      <c r="DU36" s="59">
        <v>0.05</v>
      </c>
      <c r="DV36" s="59">
        <v>0.05</v>
      </c>
      <c r="DW36" s="83" t="s">
        <v>34</v>
      </c>
      <c r="DX36" s="83" t="s">
        <v>34</v>
      </c>
      <c r="DY36" s="83" t="s">
        <v>34</v>
      </c>
      <c r="DZ36" s="83" t="s">
        <v>34</v>
      </c>
      <c r="EA36" s="83" t="s">
        <v>34</v>
      </c>
      <c r="EB36" s="83" t="s">
        <v>34</v>
      </c>
      <c r="EC36" s="83" t="s">
        <v>34</v>
      </c>
      <c r="ED36" s="83" t="s">
        <v>34</v>
      </c>
    </row>
    <row r="37" spans="1:134" ht="14.5" x14ac:dyDescent="0.35">
      <c r="A37" s="190" t="s">
        <v>528</v>
      </c>
      <c r="B37" s="187">
        <v>18</v>
      </c>
      <c r="C37" s="77" t="s">
        <v>843</v>
      </c>
      <c r="D37" s="77"/>
      <c r="E37" s="77"/>
      <c r="F37" s="83" t="s">
        <v>34</v>
      </c>
      <c r="G37" s="83" t="s">
        <v>34</v>
      </c>
      <c r="H37" s="83" t="s">
        <v>34</v>
      </c>
      <c r="I37" s="83" t="s">
        <v>34</v>
      </c>
      <c r="J37" s="83" t="s">
        <v>34</v>
      </c>
      <c r="K37" s="83" t="s">
        <v>34</v>
      </c>
      <c r="L37" s="83" t="s">
        <v>34</v>
      </c>
      <c r="M37" s="83" t="s">
        <v>34</v>
      </c>
      <c r="N37" s="83" t="s">
        <v>34</v>
      </c>
      <c r="O37" s="83" t="s">
        <v>34</v>
      </c>
      <c r="P37" s="83" t="s">
        <v>34</v>
      </c>
      <c r="Q37" s="83" t="s">
        <v>34</v>
      </c>
      <c r="R37" s="83" t="s">
        <v>34</v>
      </c>
      <c r="S37" s="83" t="s">
        <v>34</v>
      </c>
      <c r="T37" s="83" t="s">
        <v>34</v>
      </c>
      <c r="U37" s="83" t="s">
        <v>34</v>
      </c>
      <c r="V37" s="83" t="s">
        <v>34</v>
      </c>
      <c r="W37" s="83" t="s">
        <v>34</v>
      </c>
      <c r="X37" s="83" t="s">
        <v>34</v>
      </c>
      <c r="Y37" s="83" t="s">
        <v>34</v>
      </c>
      <c r="Z37" s="83" t="s">
        <v>34</v>
      </c>
      <c r="AA37" s="83" t="s">
        <v>34</v>
      </c>
      <c r="AB37" s="83" t="s">
        <v>34</v>
      </c>
      <c r="AC37" s="83" t="s">
        <v>34</v>
      </c>
      <c r="AD37" s="83" t="s">
        <v>34</v>
      </c>
      <c r="AE37" s="83" t="s">
        <v>34</v>
      </c>
      <c r="AF37" s="83" t="s">
        <v>34</v>
      </c>
      <c r="AG37" s="83" t="s">
        <v>34</v>
      </c>
      <c r="AH37" s="83" t="s">
        <v>34</v>
      </c>
      <c r="AI37" s="83" t="s">
        <v>34</v>
      </c>
      <c r="AJ37" s="83" t="s">
        <v>34</v>
      </c>
      <c r="AK37" s="83" t="s">
        <v>34</v>
      </c>
      <c r="AL37" s="83" t="s">
        <v>34</v>
      </c>
      <c r="AM37" s="83" t="s">
        <v>34</v>
      </c>
      <c r="AN37" s="83" t="s">
        <v>34</v>
      </c>
      <c r="AO37" s="83" t="s">
        <v>34</v>
      </c>
      <c r="AP37" s="83" t="s">
        <v>34</v>
      </c>
      <c r="AQ37" s="83" t="s">
        <v>34</v>
      </c>
      <c r="AR37" s="83" t="s">
        <v>34</v>
      </c>
      <c r="AS37" s="83" t="s">
        <v>34</v>
      </c>
      <c r="AT37" s="83" t="s">
        <v>34</v>
      </c>
      <c r="AU37" s="83" t="s">
        <v>34</v>
      </c>
      <c r="AV37" s="83" t="s">
        <v>34</v>
      </c>
      <c r="AW37" s="83" t="s">
        <v>34</v>
      </c>
      <c r="AX37" s="84" t="s">
        <v>34</v>
      </c>
      <c r="AY37" s="83" t="s">
        <v>34</v>
      </c>
      <c r="AZ37" s="83" t="s">
        <v>34</v>
      </c>
      <c r="BA37" s="83" t="s">
        <v>34</v>
      </c>
      <c r="BB37" s="83" t="s">
        <v>34</v>
      </c>
      <c r="BC37" s="83" t="s">
        <v>34</v>
      </c>
      <c r="BD37" s="83" t="s">
        <v>34</v>
      </c>
      <c r="BE37" s="83" t="s">
        <v>34</v>
      </c>
      <c r="BF37" s="83" t="s">
        <v>34</v>
      </c>
      <c r="BG37" s="83">
        <v>4.4000000000000004</v>
      </c>
      <c r="BH37" s="83" t="s">
        <v>34</v>
      </c>
      <c r="BI37" s="83" t="s">
        <v>34</v>
      </c>
      <c r="BJ37" s="83" t="s">
        <v>34</v>
      </c>
      <c r="BK37" s="83" t="s">
        <v>34</v>
      </c>
      <c r="BL37" s="83" t="s">
        <v>34</v>
      </c>
      <c r="BM37" s="83" t="s">
        <v>34</v>
      </c>
      <c r="BN37" s="83" t="s">
        <v>34</v>
      </c>
      <c r="BO37" s="83" t="s">
        <v>34</v>
      </c>
      <c r="BP37" s="83" t="s">
        <v>34</v>
      </c>
      <c r="BQ37" s="83" t="s">
        <v>34</v>
      </c>
      <c r="BR37" s="83" t="s">
        <v>34</v>
      </c>
      <c r="BS37" s="83" t="s">
        <v>34</v>
      </c>
      <c r="BT37" s="83" t="s">
        <v>34</v>
      </c>
      <c r="BU37" s="83" t="s">
        <v>34</v>
      </c>
      <c r="BV37" s="83" t="s">
        <v>34</v>
      </c>
      <c r="BW37" s="59">
        <v>0.5</v>
      </c>
      <c r="BX37" s="83">
        <v>0.5</v>
      </c>
      <c r="BY37" s="83" t="s">
        <v>34</v>
      </c>
      <c r="BZ37" s="83" t="s">
        <v>34</v>
      </c>
      <c r="CA37" s="83">
        <v>0.81</v>
      </c>
      <c r="CB37" s="83" t="s">
        <v>34</v>
      </c>
      <c r="CC37" s="83">
        <v>77.5</v>
      </c>
      <c r="CD37" s="83">
        <v>4.0999999999999996</v>
      </c>
      <c r="CE37" s="83" t="s">
        <v>34</v>
      </c>
      <c r="CF37" s="83" t="s">
        <v>34</v>
      </c>
      <c r="CG37" s="83" t="s">
        <v>34</v>
      </c>
      <c r="CH37" s="83">
        <v>19.399999999999999</v>
      </c>
      <c r="CI37" s="83" t="s">
        <v>34</v>
      </c>
      <c r="CJ37" s="83" t="s">
        <v>34</v>
      </c>
      <c r="CK37" s="83" t="s">
        <v>34</v>
      </c>
      <c r="CL37" s="83" t="s">
        <v>34</v>
      </c>
      <c r="CM37" s="83" t="s">
        <v>34</v>
      </c>
      <c r="CN37" s="83" t="s">
        <v>34</v>
      </c>
      <c r="CO37" s="83">
        <v>1</v>
      </c>
      <c r="CP37" s="83" t="s">
        <v>34</v>
      </c>
      <c r="CQ37" s="83" t="s">
        <v>34</v>
      </c>
      <c r="CR37" s="83">
        <v>5</v>
      </c>
      <c r="CS37" s="83" t="s">
        <v>34</v>
      </c>
      <c r="CT37" s="83" t="s">
        <v>34</v>
      </c>
      <c r="CU37" s="83" t="s">
        <v>34</v>
      </c>
      <c r="CV37" s="83" t="s">
        <v>34</v>
      </c>
      <c r="CW37" s="83" t="s">
        <v>34</v>
      </c>
      <c r="CX37" s="83" t="s">
        <v>34</v>
      </c>
      <c r="CY37" s="83" t="s">
        <v>34</v>
      </c>
      <c r="CZ37" s="59">
        <v>25</v>
      </c>
      <c r="DA37" s="83">
        <v>450</v>
      </c>
      <c r="DB37" s="83" t="s">
        <v>34</v>
      </c>
      <c r="DC37" s="83" t="s">
        <v>34</v>
      </c>
      <c r="DD37" s="83" t="s">
        <v>34</v>
      </c>
      <c r="DE37" s="59">
        <v>2.5</v>
      </c>
      <c r="DF37" s="83" t="s">
        <v>34</v>
      </c>
      <c r="DG37" s="83" t="s">
        <v>34</v>
      </c>
      <c r="DH37" s="83" t="s">
        <v>34</v>
      </c>
      <c r="DI37" s="83" t="s">
        <v>34</v>
      </c>
      <c r="DJ37" s="83" t="s">
        <v>34</v>
      </c>
      <c r="DK37" s="83" t="s">
        <v>34</v>
      </c>
      <c r="DL37" s="83" t="s">
        <v>34</v>
      </c>
      <c r="DM37" s="83" t="s">
        <v>34</v>
      </c>
      <c r="DN37" s="83" t="s">
        <v>34</v>
      </c>
      <c r="DO37" s="83">
        <v>4</v>
      </c>
      <c r="DP37" s="83" t="s">
        <v>34</v>
      </c>
      <c r="DQ37" s="83">
        <v>0.5</v>
      </c>
      <c r="DR37" s="83">
        <v>107</v>
      </c>
      <c r="DS37" s="83" t="s">
        <v>34</v>
      </c>
      <c r="DT37" s="83" t="s">
        <v>34</v>
      </c>
      <c r="DU37" s="83" t="s">
        <v>34</v>
      </c>
      <c r="DV37" s="83">
        <v>257</v>
      </c>
      <c r="DW37" s="83" t="s">
        <v>34</v>
      </c>
      <c r="DX37" s="83" t="s">
        <v>34</v>
      </c>
      <c r="DY37" s="83" t="s">
        <v>34</v>
      </c>
      <c r="DZ37" s="83" t="s">
        <v>34</v>
      </c>
      <c r="EA37" s="83" t="s">
        <v>34</v>
      </c>
      <c r="EB37" s="83" t="s">
        <v>34</v>
      </c>
      <c r="EC37" s="83" t="s">
        <v>34</v>
      </c>
      <c r="ED37" s="83" t="s">
        <v>34</v>
      </c>
    </row>
    <row r="38" spans="1:134" ht="14.5" x14ac:dyDescent="0.35">
      <c r="A38" s="190"/>
      <c r="B38" s="187"/>
      <c r="C38" s="77" t="s">
        <v>825</v>
      </c>
      <c r="D38" s="77"/>
      <c r="E38" s="77"/>
      <c r="F38" s="83" t="s">
        <v>34</v>
      </c>
      <c r="G38" s="83" t="s">
        <v>34</v>
      </c>
      <c r="H38" s="83" t="s">
        <v>34</v>
      </c>
      <c r="I38" s="83" t="s">
        <v>34</v>
      </c>
      <c r="J38" s="83" t="s">
        <v>34</v>
      </c>
      <c r="K38" s="83" t="s">
        <v>34</v>
      </c>
      <c r="L38" s="83" t="s">
        <v>34</v>
      </c>
      <c r="M38" s="83" t="s">
        <v>34</v>
      </c>
      <c r="N38" s="83" t="s">
        <v>34</v>
      </c>
      <c r="O38" s="83" t="s">
        <v>34</v>
      </c>
      <c r="P38" s="83" t="s">
        <v>34</v>
      </c>
      <c r="Q38" s="83" t="s">
        <v>34</v>
      </c>
      <c r="R38" s="83" t="s">
        <v>34</v>
      </c>
      <c r="S38" s="83" t="s">
        <v>34</v>
      </c>
      <c r="T38" s="83" t="s">
        <v>34</v>
      </c>
      <c r="U38" s="83" t="s">
        <v>34</v>
      </c>
      <c r="V38" s="83" t="s">
        <v>34</v>
      </c>
      <c r="W38" s="83" t="s">
        <v>34</v>
      </c>
      <c r="X38" s="83" t="s">
        <v>34</v>
      </c>
      <c r="Y38" s="83" t="s">
        <v>34</v>
      </c>
      <c r="Z38" s="83" t="s">
        <v>34</v>
      </c>
      <c r="AA38" s="83" t="s">
        <v>34</v>
      </c>
      <c r="AB38" s="83" t="s">
        <v>34</v>
      </c>
      <c r="AC38" s="83" t="s">
        <v>34</v>
      </c>
      <c r="AD38" s="83" t="s">
        <v>34</v>
      </c>
      <c r="AE38" s="83" t="s">
        <v>34</v>
      </c>
      <c r="AF38" s="83" t="s">
        <v>34</v>
      </c>
      <c r="AG38" s="83" t="s">
        <v>34</v>
      </c>
      <c r="AH38" s="83" t="s">
        <v>34</v>
      </c>
      <c r="AI38" s="83" t="s">
        <v>34</v>
      </c>
      <c r="AJ38" s="83" t="s">
        <v>34</v>
      </c>
      <c r="AK38" s="83" t="s">
        <v>34</v>
      </c>
      <c r="AL38" s="83" t="s">
        <v>34</v>
      </c>
      <c r="AM38" s="83" t="s">
        <v>34</v>
      </c>
      <c r="AN38" s="83" t="s">
        <v>34</v>
      </c>
      <c r="AO38" s="83" t="s">
        <v>34</v>
      </c>
      <c r="AP38" s="83" t="s">
        <v>34</v>
      </c>
      <c r="AQ38" s="83" t="s">
        <v>34</v>
      </c>
      <c r="AR38" s="83" t="s">
        <v>34</v>
      </c>
      <c r="AS38" s="83" t="s">
        <v>34</v>
      </c>
      <c r="AT38" s="83" t="s">
        <v>34</v>
      </c>
      <c r="AU38" s="83" t="s">
        <v>34</v>
      </c>
      <c r="AV38" s="83" t="s">
        <v>34</v>
      </c>
      <c r="AW38" s="83" t="s">
        <v>34</v>
      </c>
      <c r="AX38" s="84" t="s">
        <v>34</v>
      </c>
      <c r="AY38" s="83" t="s">
        <v>34</v>
      </c>
      <c r="AZ38" s="83" t="s">
        <v>34</v>
      </c>
      <c r="BA38" s="83" t="s">
        <v>34</v>
      </c>
      <c r="BB38" s="83" t="s">
        <v>34</v>
      </c>
      <c r="BC38" s="83" t="s">
        <v>34</v>
      </c>
      <c r="BD38" s="83" t="s">
        <v>34</v>
      </c>
      <c r="BE38" s="83" t="s">
        <v>34</v>
      </c>
      <c r="BF38" s="83" t="s">
        <v>34</v>
      </c>
      <c r="BG38" s="83">
        <v>5.6</v>
      </c>
      <c r="BH38" s="83" t="s">
        <v>34</v>
      </c>
      <c r="BI38" s="83" t="s">
        <v>34</v>
      </c>
      <c r="BJ38" s="83" t="s">
        <v>34</v>
      </c>
      <c r="BK38" s="83" t="s">
        <v>34</v>
      </c>
      <c r="BL38" s="83" t="s">
        <v>34</v>
      </c>
      <c r="BM38" s="83" t="s">
        <v>34</v>
      </c>
      <c r="BN38" s="83" t="s">
        <v>34</v>
      </c>
      <c r="BO38" s="83" t="s">
        <v>34</v>
      </c>
      <c r="BP38" s="83" t="s">
        <v>34</v>
      </c>
      <c r="BQ38" s="83" t="s">
        <v>34</v>
      </c>
      <c r="BR38" s="83" t="s">
        <v>34</v>
      </c>
      <c r="BS38" s="83" t="s">
        <v>34</v>
      </c>
      <c r="BT38" s="83" t="s">
        <v>34</v>
      </c>
      <c r="BU38" s="83" t="s">
        <v>34</v>
      </c>
      <c r="BV38" s="83" t="s">
        <v>34</v>
      </c>
      <c r="BW38" s="83">
        <v>72.2</v>
      </c>
      <c r="BX38" s="83">
        <v>29</v>
      </c>
      <c r="BY38" s="83" t="s">
        <v>34</v>
      </c>
      <c r="BZ38" s="83" t="s">
        <v>34</v>
      </c>
      <c r="CA38" s="83">
        <v>119.8</v>
      </c>
      <c r="CB38" s="83" t="s">
        <v>34</v>
      </c>
      <c r="CC38" s="83">
        <v>1.3</v>
      </c>
      <c r="CD38" s="83">
        <v>0.86</v>
      </c>
      <c r="CE38" s="83" t="s">
        <v>34</v>
      </c>
      <c r="CF38" s="83" t="s">
        <v>34</v>
      </c>
      <c r="CG38" s="83" t="s">
        <v>34</v>
      </c>
      <c r="CH38" s="83">
        <v>5.3</v>
      </c>
      <c r="CI38" s="83" t="s">
        <v>34</v>
      </c>
      <c r="CJ38" s="83" t="s">
        <v>34</v>
      </c>
      <c r="CK38" s="83" t="s">
        <v>34</v>
      </c>
      <c r="CL38" s="83" t="s">
        <v>34</v>
      </c>
      <c r="CM38" s="83" t="s">
        <v>34</v>
      </c>
      <c r="CN38" s="83" t="s">
        <v>34</v>
      </c>
      <c r="CO38" s="83">
        <v>4.5</v>
      </c>
      <c r="CP38" s="83" t="s">
        <v>34</v>
      </c>
      <c r="CQ38" s="83" t="s">
        <v>34</v>
      </c>
      <c r="CR38" s="83">
        <v>17.8</v>
      </c>
      <c r="CS38" s="83" t="s">
        <v>34</v>
      </c>
      <c r="CT38" s="83" t="s">
        <v>34</v>
      </c>
      <c r="CU38" s="83" t="s">
        <v>34</v>
      </c>
      <c r="CV38" s="83" t="s">
        <v>34</v>
      </c>
      <c r="CW38" s="83" t="s">
        <v>34</v>
      </c>
      <c r="CX38" s="83" t="s">
        <v>34</v>
      </c>
      <c r="CY38" s="83" t="s">
        <v>34</v>
      </c>
      <c r="CZ38" s="59">
        <v>25</v>
      </c>
      <c r="DA38" s="83">
        <v>380</v>
      </c>
      <c r="DB38" s="83" t="s">
        <v>34</v>
      </c>
      <c r="DC38" s="83" t="s">
        <v>34</v>
      </c>
      <c r="DD38" s="83" t="s">
        <v>34</v>
      </c>
      <c r="DE38" s="59">
        <v>2.5</v>
      </c>
      <c r="DF38" s="83" t="s">
        <v>34</v>
      </c>
      <c r="DG38" s="83" t="s">
        <v>34</v>
      </c>
      <c r="DH38" s="83" t="s">
        <v>34</v>
      </c>
      <c r="DI38" s="83" t="s">
        <v>34</v>
      </c>
      <c r="DJ38" s="83" t="s">
        <v>34</v>
      </c>
      <c r="DK38" s="83" t="s">
        <v>34</v>
      </c>
      <c r="DL38" s="83" t="s">
        <v>34</v>
      </c>
      <c r="DM38" s="83" t="s">
        <v>34</v>
      </c>
      <c r="DN38" s="83" t="s">
        <v>34</v>
      </c>
      <c r="DO38" s="83">
        <v>374</v>
      </c>
      <c r="DP38" s="83" t="s">
        <v>34</v>
      </c>
      <c r="DQ38" s="83">
        <v>268</v>
      </c>
      <c r="DR38" s="83">
        <v>1</v>
      </c>
      <c r="DS38" s="83" t="s">
        <v>34</v>
      </c>
      <c r="DT38" s="83" t="s">
        <v>34</v>
      </c>
      <c r="DU38" s="83" t="s">
        <v>34</v>
      </c>
      <c r="DV38" s="83">
        <v>0.54</v>
      </c>
      <c r="DW38" s="83" t="s">
        <v>34</v>
      </c>
      <c r="DX38" s="83" t="s">
        <v>34</v>
      </c>
      <c r="DY38" s="83" t="s">
        <v>34</v>
      </c>
      <c r="DZ38" s="83" t="s">
        <v>34</v>
      </c>
      <c r="EA38" s="83" t="s">
        <v>34</v>
      </c>
      <c r="EB38" s="83" t="s">
        <v>34</v>
      </c>
      <c r="EC38" s="83" t="s">
        <v>34</v>
      </c>
      <c r="ED38" s="83" t="s">
        <v>34</v>
      </c>
    </row>
    <row r="39" spans="1:134" ht="14.5" x14ac:dyDescent="0.35">
      <c r="A39" s="190"/>
      <c r="B39" s="187"/>
      <c r="C39" s="77" t="s">
        <v>829</v>
      </c>
      <c r="D39" s="77"/>
      <c r="E39" s="77"/>
      <c r="F39" s="83" t="s">
        <v>34</v>
      </c>
      <c r="G39" s="83" t="s">
        <v>34</v>
      </c>
      <c r="H39" s="83" t="s">
        <v>34</v>
      </c>
      <c r="I39" s="83" t="s">
        <v>34</v>
      </c>
      <c r="J39" s="83" t="s">
        <v>34</v>
      </c>
      <c r="K39" s="83" t="s">
        <v>34</v>
      </c>
      <c r="L39" s="83" t="s">
        <v>34</v>
      </c>
      <c r="M39" s="83" t="s">
        <v>34</v>
      </c>
      <c r="N39" s="83" t="s">
        <v>34</v>
      </c>
      <c r="O39" s="83" t="s">
        <v>34</v>
      </c>
      <c r="P39" s="83" t="s">
        <v>34</v>
      </c>
      <c r="Q39" s="83" t="s">
        <v>34</v>
      </c>
      <c r="R39" s="83" t="s">
        <v>34</v>
      </c>
      <c r="S39" s="83" t="s">
        <v>34</v>
      </c>
      <c r="T39" s="83" t="s">
        <v>34</v>
      </c>
      <c r="U39" s="83" t="s">
        <v>34</v>
      </c>
      <c r="V39" s="83" t="s">
        <v>34</v>
      </c>
      <c r="W39" s="83" t="s">
        <v>34</v>
      </c>
      <c r="X39" s="83" t="s">
        <v>34</v>
      </c>
      <c r="Y39" s="83" t="s">
        <v>34</v>
      </c>
      <c r="Z39" s="83" t="s">
        <v>34</v>
      </c>
      <c r="AA39" s="83" t="s">
        <v>34</v>
      </c>
      <c r="AB39" s="83" t="s">
        <v>34</v>
      </c>
      <c r="AC39" s="83" t="s">
        <v>34</v>
      </c>
      <c r="AD39" s="83" t="s">
        <v>34</v>
      </c>
      <c r="AE39" s="83" t="s">
        <v>34</v>
      </c>
      <c r="AF39" s="83" t="s">
        <v>34</v>
      </c>
      <c r="AG39" s="83" t="s">
        <v>34</v>
      </c>
      <c r="AH39" s="83" t="s">
        <v>34</v>
      </c>
      <c r="AI39" s="83" t="s">
        <v>34</v>
      </c>
      <c r="AJ39" s="83" t="s">
        <v>34</v>
      </c>
      <c r="AK39" s="83" t="s">
        <v>34</v>
      </c>
      <c r="AL39" s="83" t="s">
        <v>34</v>
      </c>
      <c r="AM39" s="83" t="s">
        <v>34</v>
      </c>
      <c r="AN39" s="83" t="s">
        <v>34</v>
      </c>
      <c r="AO39" s="83" t="s">
        <v>34</v>
      </c>
      <c r="AP39" s="83" t="s">
        <v>34</v>
      </c>
      <c r="AQ39" s="83" t="s">
        <v>34</v>
      </c>
      <c r="AR39" s="83" t="s">
        <v>34</v>
      </c>
      <c r="AS39" s="83" t="s">
        <v>34</v>
      </c>
      <c r="AT39" s="83" t="s">
        <v>34</v>
      </c>
      <c r="AU39" s="83" t="s">
        <v>34</v>
      </c>
      <c r="AV39" s="83" t="s">
        <v>34</v>
      </c>
      <c r="AW39" s="83" t="s">
        <v>34</v>
      </c>
      <c r="AX39" s="84" t="s">
        <v>34</v>
      </c>
      <c r="AY39" s="83" t="s">
        <v>34</v>
      </c>
      <c r="AZ39" s="83" t="s">
        <v>34</v>
      </c>
      <c r="BA39" s="83" t="s">
        <v>34</v>
      </c>
      <c r="BB39" s="83" t="s">
        <v>34</v>
      </c>
      <c r="BC39" s="83" t="s">
        <v>34</v>
      </c>
      <c r="BD39" s="83" t="s">
        <v>34</v>
      </c>
      <c r="BE39" s="83" t="s">
        <v>34</v>
      </c>
      <c r="BF39" s="83" t="s">
        <v>34</v>
      </c>
      <c r="BG39" s="83" t="s">
        <v>34</v>
      </c>
      <c r="BH39" s="83" t="s">
        <v>34</v>
      </c>
      <c r="BI39" s="83" t="s">
        <v>34</v>
      </c>
      <c r="BJ39" s="83" t="s">
        <v>34</v>
      </c>
      <c r="BK39" s="83" t="s">
        <v>34</v>
      </c>
      <c r="BL39" s="83" t="s">
        <v>34</v>
      </c>
      <c r="BM39" s="83" t="s">
        <v>34</v>
      </c>
      <c r="BN39" s="83" t="s">
        <v>34</v>
      </c>
      <c r="BO39" s="83" t="s">
        <v>34</v>
      </c>
      <c r="BP39" s="83" t="s">
        <v>34</v>
      </c>
      <c r="BQ39" s="83" t="s">
        <v>34</v>
      </c>
      <c r="BR39" s="83" t="s">
        <v>34</v>
      </c>
      <c r="BS39" s="83" t="s">
        <v>34</v>
      </c>
      <c r="BT39" s="83" t="s">
        <v>34</v>
      </c>
      <c r="BU39" s="83" t="s">
        <v>34</v>
      </c>
      <c r="BV39" s="83" t="s">
        <v>34</v>
      </c>
      <c r="BW39" s="83">
        <v>50</v>
      </c>
      <c r="BX39" s="83" t="s">
        <v>34</v>
      </c>
      <c r="BY39" s="83" t="s">
        <v>34</v>
      </c>
      <c r="BZ39" s="83" t="s">
        <v>34</v>
      </c>
      <c r="CA39" s="83">
        <v>2.9</v>
      </c>
      <c r="CB39" s="83" t="s">
        <v>34</v>
      </c>
      <c r="CC39" s="59">
        <v>1.5</v>
      </c>
      <c r="CD39" s="83" t="s">
        <v>34</v>
      </c>
      <c r="CE39" s="83" t="s">
        <v>34</v>
      </c>
      <c r="CF39" s="83" t="s">
        <v>34</v>
      </c>
      <c r="CG39" s="83" t="s">
        <v>34</v>
      </c>
      <c r="CH39" s="59">
        <v>0.2</v>
      </c>
      <c r="CI39" s="83" t="s">
        <v>34</v>
      </c>
      <c r="CJ39" s="83" t="s">
        <v>34</v>
      </c>
      <c r="CK39" s="83" t="s">
        <v>34</v>
      </c>
      <c r="CL39" s="83" t="s">
        <v>34</v>
      </c>
      <c r="CM39" s="83" t="s">
        <v>34</v>
      </c>
      <c r="CN39" s="83" t="s">
        <v>34</v>
      </c>
      <c r="CO39" s="83" t="s">
        <v>34</v>
      </c>
      <c r="CP39" s="83" t="s">
        <v>34</v>
      </c>
      <c r="CQ39" s="83" t="s">
        <v>34</v>
      </c>
      <c r="CR39" s="83" t="s">
        <v>34</v>
      </c>
      <c r="CS39" s="83" t="s">
        <v>34</v>
      </c>
      <c r="CT39" s="83" t="s">
        <v>34</v>
      </c>
      <c r="CU39" s="83" t="s">
        <v>34</v>
      </c>
      <c r="CV39" s="83" t="s">
        <v>34</v>
      </c>
      <c r="CW39" s="83" t="s">
        <v>34</v>
      </c>
      <c r="CX39" s="83" t="s">
        <v>34</v>
      </c>
      <c r="CY39" s="83" t="s">
        <v>34</v>
      </c>
      <c r="CZ39" s="83">
        <v>76</v>
      </c>
      <c r="DA39" s="83" t="s">
        <v>34</v>
      </c>
      <c r="DB39" s="83" t="s">
        <v>34</v>
      </c>
      <c r="DC39" s="83" t="s">
        <v>34</v>
      </c>
      <c r="DD39" s="83" t="s">
        <v>34</v>
      </c>
      <c r="DE39" s="59">
        <v>2.5</v>
      </c>
      <c r="DF39" s="83" t="s">
        <v>34</v>
      </c>
      <c r="DG39" s="83" t="s">
        <v>34</v>
      </c>
      <c r="DH39" s="83" t="s">
        <v>34</v>
      </c>
      <c r="DI39" s="83" t="s">
        <v>34</v>
      </c>
      <c r="DJ39" s="83" t="s">
        <v>34</v>
      </c>
      <c r="DK39" s="83" t="s">
        <v>34</v>
      </c>
      <c r="DL39" s="83" t="s">
        <v>34</v>
      </c>
      <c r="DM39" s="83" t="s">
        <v>34</v>
      </c>
      <c r="DN39" s="83" t="s">
        <v>34</v>
      </c>
      <c r="DO39" s="83">
        <v>60</v>
      </c>
      <c r="DP39" s="83" t="s">
        <v>34</v>
      </c>
      <c r="DQ39" s="83">
        <v>85</v>
      </c>
      <c r="DR39" s="83" t="s">
        <v>34</v>
      </c>
      <c r="DS39" s="83" t="s">
        <v>34</v>
      </c>
      <c r="DT39" s="83" t="s">
        <v>34</v>
      </c>
      <c r="DU39" s="83" t="s">
        <v>34</v>
      </c>
      <c r="DV39" s="59">
        <v>0.2</v>
      </c>
      <c r="DW39" s="83" t="s">
        <v>34</v>
      </c>
      <c r="DX39" s="83" t="s">
        <v>34</v>
      </c>
      <c r="DY39" s="83" t="s">
        <v>34</v>
      </c>
      <c r="DZ39" s="83" t="s">
        <v>34</v>
      </c>
      <c r="EA39" s="83" t="s">
        <v>34</v>
      </c>
      <c r="EB39" s="83" t="s">
        <v>34</v>
      </c>
      <c r="EC39" s="83" t="s">
        <v>34</v>
      </c>
      <c r="ED39" s="83" t="s">
        <v>34</v>
      </c>
    </row>
    <row r="40" spans="1:134" ht="14.5" x14ac:dyDescent="0.35">
      <c r="A40" s="75" t="s">
        <v>530</v>
      </c>
      <c r="B40" s="78">
        <v>19</v>
      </c>
      <c r="C40" s="77" t="s">
        <v>844</v>
      </c>
      <c r="D40" s="77"/>
      <c r="E40" s="77"/>
      <c r="F40" s="83" t="s">
        <v>34</v>
      </c>
      <c r="G40" s="83" t="s">
        <v>34</v>
      </c>
      <c r="H40" s="83" t="s">
        <v>34</v>
      </c>
      <c r="I40" s="83" t="s">
        <v>34</v>
      </c>
      <c r="J40" s="83" t="s">
        <v>34</v>
      </c>
      <c r="K40" s="83" t="s">
        <v>34</v>
      </c>
      <c r="L40" s="83" t="s">
        <v>34</v>
      </c>
      <c r="M40" s="83" t="s">
        <v>34</v>
      </c>
      <c r="N40" s="83" t="s">
        <v>34</v>
      </c>
      <c r="O40" s="83" t="s">
        <v>34</v>
      </c>
      <c r="P40" s="83" t="s">
        <v>34</v>
      </c>
      <c r="Q40" s="83" t="s">
        <v>34</v>
      </c>
      <c r="R40" s="83" t="s">
        <v>34</v>
      </c>
      <c r="S40" s="83" t="s">
        <v>34</v>
      </c>
      <c r="T40" s="83" t="s">
        <v>34</v>
      </c>
      <c r="U40" s="83" t="s">
        <v>34</v>
      </c>
      <c r="V40" s="83" t="s">
        <v>34</v>
      </c>
      <c r="W40" s="83" t="s">
        <v>34</v>
      </c>
      <c r="X40" s="83" t="s">
        <v>34</v>
      </c>
      <c r="Y40" s="83" t="s">
        <v>34</v>
      </c>
      <c r="Z40" s="83" t="s">
        <v>34</v>
      </c>
      <c r="AA40" s="83" t="s">
        <v>34</v>
      </c>
      <c r="AB40" s="83" t="s">
        <v>34</v>
      </c>
      <c r="AC40" s="83" t="s">
        <v>34</v>
      </c>
      <c r="AD40" s="83" t="s">
        <v>34</v>
      </c>
      <c r="AE40" s="83" t="s">
        <v>34</v>
      </c>
      <c r="AF40" s="83" t="s">
        <v>34</v>
      </c>
      <c r="AG40" s="83" t="s">
        <v>34</v>
      </c>
      <c r="AH40" s="83" t="s">
        <v>34</v>
      </c>
      <c r="AI40" s="83" t="s">
        <v>34</v>
      </c>
      <c r="AJ40" s="83" t="s">
        <v>34</v>
      </c>
      <c r="AK40" s="83" t="s">
        <v>34</v>
      </c>
      <c r="AL40" s="83" t="s">
        <v>34</v>
      </c>
      <c r="AM40" s="83" t="s">
        <v>34</v>
      </c>
      <c r="AN40" s="83" t="s">
        <v>34</v>
      </c>
      <c r="AO40" s="83" t="s">
        <v>34</v>
      </c>
      <c r="AP40" s="83" t="s">
        <v>34</v>
      </c>
      <c r="AQ40" s="83" t="s">
        <v>34</v>
      </c>
      <c r="AR40" s="83" t="s">
        <v>34</v>
      </c>
      <c r="AS40" s="83" t="s">
        <v>34</v>
      </c>
      <c r="AT40" s="83" t="s">
        <v>34</v>
      </c>
      <c r="AU40" s="83" t="s">
        <v>34</v>
      </c>
      <c r="AV40" s="83" t="s">
        <v>34</v>
      </c>
      <c r="AW40" s="83" t="s">
        <v>34</v>
      </c>
      <c r="AX40" s="84" t="s">
        <v>34</v>
      </c>
      <c r="AY40" s="83" t="s">
        <v>34</v>
      </c>
      <c r="AZ40" s="83" t="s">
        <v>34</v>
      </c>
      <c r="BA40" s="83" t="s">
        <v>34</v>
      </c>
      <c r="BB40" s="83" t="s">
        <v>34</v>
      </c>
      <c r="BC40" s="83" t="s">
        <v>34</v>
      </c>
      <c r="BD40" s="59">
        <v>1200</v>
      </c>
      <c r="BE40" s="83" t="s">
        <v>34</v>
      </c>
      <c r="BF40" s="83" t="s">
        <v>34</v>
      </c>
      <c r="BG40" s="88">
        <v>5.94</v>
      </c>
      <c r="BH40" s="83" t="s">
        <v>34</v>
      </c>
      <c r="BI40" s="83" t="s">
        <v>34</v>
      </c>
      <c r="BJ40" s="83" t="s">
        <v>34</v>
      </c>
      <c r="BK40" s="83" t="s">
        <v>34</v>
      </c>
      <c r="BL40" s="83" t="s">
        <v>34</v>
      </c>
      <c r="BM40" s="83" t="s">
        <v>34</v>
      </c>
      <c r="BN40" s="83" t="s">
        <v>34</v>
      </c>
      <c r="BO40" s="83" t="s">
        <v>34</v>
      </c>
      <c r="BP40" s="83" t="s">
        <v>34</v>
      </c>
      <c r="BQ40" s="83" t="s">
        <v>34</v>
      </c>
      <c r="BR40" s="59">
        <v>0.30499999999999999</v>
      </c>
      <c r="BS40" s="83" t="s">
        <v>34</v>
      </c>
      <c r="BT40" s="83" t="s">
        <v>34</v>
      </c>
      <c r="BU40" s="83" t="s">
        <v>34</v>
      </c>
      <c r="BV40" s="83" t="s">
        <v>34</v>
      </c>
      <c r="BW40" s="93">
        <v>43</v>
      </c>
      <c r="BX40" s="85">
        <v>133</v>
      </c>
      <c r="BY40" s="88" t="s">
        <v>34</v>
      </c>
      <c r="BZ40" s="88">
        <v>3.68</v>
      </c>
      <c r="CA40" s="93">
        <v>16.399999999999999</v>
      </c>
      <c r="CB40" s="83" t="s">
        <v>34</v>
      </c>
      <c r="CC40" s="93">
        <v>16.2</v>
      </c>
      <c r="CD40" s="88">
        <v>0.56000000000000005</v>
      </c>
      <c r="CE40" s="88" t="s">
        <v>34</v>
      </c>
      <c r="CF40" s="88" t="s">
        <v>34</v>
      </c>
      <c r="CG40" s="88">
        <v>2.77</v>
      </c>
      <c r="CH40" s="59">
        <v>0.34</v>
      </c>
      <c r="CI40" s="83" t="s">
        <v>34</v>
      </c>
      <c r="CJ40" s="83" t="s">
        <v>34</v>
      </c>
      <c r="CK40" s="83" t="s">
        <v>34</v>
      </c>
      <c r="CL40" s="83" t="s">
        <v>34</v>
      </c>
      <c r="CM40" s="83" t="s">
        <v>34</v>
      </c>
      <c r="CN40" s="83" t="s">
        <v>34</v>
      </c>
      <c r="CO40" s="88">
        <v>7.02</v>
      </c>
      <c r="CP40" s="83" t="s">
        <v>34</v>
      </c>
      <c r="CQ40" s="83" t="s">
        <v>34</v>
      </c>
      <c r="CR40" s="93">
        <v>21.6</v>
      </c>
      <c r="CS40" s="83" t="s">
        <v>34</v>
      </c>
      <c r="CT40" s="83" t="s">
        <v>34</v>
      </c>
      <c r="CU40" s="59">
        <v>0.06</v>
      </c>
      <c r="CV40" s="83" t="s">
        <v>34</v>
      </c>
      <c r="CW40" s="83" t="s">
        <v>34</v>
      </c>
      <c r="CX40" s="83" t="s">
        <v>34</v>
      </c>
      <c r="CY40" s="83" t="s">
        <v>34</v>
      </c>
      <c r="CZ40" s="83" t="s">
        <v>34</v>
      </c>
      <c r="DA40" s="83" t="s">
        <v>34</v>
      </c>
      <c r="DB40" s="83" t="s">
        <v>34</v>
      </c>
      <c r="DC40" s="83" t="s">
        <v>34</v>
      </c>
      <c r="DD40" s="83" t="s">
        <v>34</v>
      </c>
      <c r="DE40" s="83" t="s">
        <v>34</v>
      </c>
      <c r="DF40" s="83" t="s">
        <v>34</v>
      </c>
      <c r="DG40" s="83" t="s">
        <v>34</v>
      </c>
      <c r="DH40" s="83" t="s">
        <v>34</v>
      </c>
      <c r="DI40" s="83" t="s">
        <v>34</v>
      </c>
      <c r="DJ40" s="83" t="s">
        <v>34</v>
      </c>
      <c r="DK40" s="83" t="s">
        <v>34</v>
      </c>
      <c r="DL40" s="83" t="s">
        <v>34</v>
      </c>
      <c r="DM40" s="83" t="s">
        <v>34</v>
      </c>
      <c r="DN40" s="83" t="s">
        <v>34</v>
      </c>
      <c r="DO40" s="93">
        <v>20.6</v>
      </c>
      <c r="DP40" s="83" t="s">
        <v>34</v>
      </c>
      <c r="DQ40" s="85">
        <v>381</v>
      </c>
      <c r="DR40" s="93">
        <v>38.9</v>
      </c>
      <c r="DS40" s="83" t="s">
        <v>34</v>
      </c>
      <c r="DT40" s="83" t="s">
        <v>34</v>
      </c>
      <c r="DU40" s="83" t="s">
        <v>34</v>
      </c>
      <c r="DV40" s="59">
        <v>0.36499999999999999</v>
      </c>
      <c r="DW40" s="83" t="s">
        <v>34</v>
      </c>
      <c r="DX40" s="83" t="s">
        <v>34</v>
      </c>
      <c r="DY40" s="83" t="s">
        <v>34</v>
      </c>
      <c r="DZ40" s="83" t="s">
        <v>34</v>
      </c>
      <c r="EA40" s="83" t="s">
        <v>34</v>
      </c>
      <c r="EB40" s="83" t="s">
        <v>34</v>
      </c>
      <c r="EC40" s="83" t="s">
        <v>34</v>
      </c>
      <c r="ED40" s="83" t="s">
        <v>34</v>
      </c>
    </row>
    <row r="41" spans="1:134" ht="14.5" x14ac:dyDescent="0.35">
      <c r="A41" s="75" t="s">
        <v>532</v>
      </c>
      <c r="B41" s="78">
        <v>20</v>
      </c>
      <c r="C41" s="77" t="s">
        <v>845</v>
      </c>
      <c r="D41" s="77"/>
      <c r="E41" s="77"/>
      <c r="F41" s="59">
        <v>0.02</v>
      </c>
      <c r="G41" s="59">
        <v>1.7500000000000002E-2</v>
      </c>
      <c r="H41" s="83" t="s">
        <v>34</v>
      </c>
      <c r="I41" s="59">
        <f>(0.11/2)/2</f>
        <v>2.75E-2</v>
      </c>
      <c r="J41" s="59">
        <f>(0.09/2)/2</f>
        <v>2.2499999999999999E-2</v>
      </c>
      <c r="K41" s="83" t="s">
        <v>34</v>
      </c>
      <c r="L41" s="59">
        <v>2.2499999999999999E-2</v>
      </c>
      <c r="M41" s="59">
        <v>5.0000000000000001E-3</v>
      </c>
      <c r="N41" s="83" t="s">
        <v>34</v>
      </c>
      <c r="O41" s="59">
        <v>1.2500000000000001E-2</v>
      </c>
      <c r="P41" s="59">
        <v>0.02</v>
      </c>
      <c r="Q41" s="59">
        <v>2.2499999999999999E-2</v>
      </c>
      <c r="R41" s="59">
        <v>1.2500000000000001E-2</v>
      </c>
      <c r="S41" s="59">
        <v>1.4999999999999999E-2</v>
      </c>
      <c r="T41" s="83" t="s">
        <v>34</v>
      </c>
      <c r="U41" s="83" t="s">
        <v>34</v>
      </c>
      <c r="V41" s="84">
        <v>0.26</v>
      </c>
      <c r="W41" s="59">
        <f>(0.07/2)/2</f>
        <v>1.7500000000000002E-2</v>
      </c>
      <c r="X41" s="59">
        <v>2.2499999999999999E-2</v>
      </c>
      <c r="Y41" s="83" t="s">
        <v>34</v>
      </c>
      <c r="Z41" s="83" t="s">
        <v>34</v>
      </c>
      <c r="AA41" s="83" t="s">
        <v>34</v>
      </c>
      <c r="AB41" s="59">
        <v>2.5000000000000001E-2</v>
      </c>
      <c r="AC41" s="59">
        <v>2.5000000000000001E-2</v>
      </c>
      <c r="AD41" s="59">
        <v>2.5000000000000001E-2</v>
      </c>
      <c r="AE41" s="59">
        <v>2.5000000000000001E-2</v>
      </c>
      <c r="AF41" s="59">
        <v>2.5000000000000001E-2</v>
      </c>
      <c r="AG41" s="59">
        <v>2.5000000000000001E-2</v>
      </c>
      <c r="AH41" s="59">
        <v>2.5000000000000001E-2</v>
      </c>
      <c r="AI41" s="83" t="s">
        <v>34</v>
      </c>
      <c r="AJ41" s="83" t="s">
        <v>34</v>
      </c>
      <c r="AK41" s="59">
        <v>2.5000000000000001E-2</v>
      </c>
      <c r="AL41" s="59">
        <v>2.5000000000000001E-2</v>
      </c>
      <c r="AM41" s="59">
        <v>2.5000000000000001E-2</v>
      </c>
      <c r="AN41" s="59">
        <v>2.5000000000000001E-2</v>
      </c>
      <c r="AO41" s="59">
        <v>2.5000000000000001E-2</v>
      </c>
      <c r="AP41" s="59">
        <v>2.5000000000000001E-2</v>
      </c>
      <c r="AQ41" s="59">
        <v>2.5000000000000001E-2</v>
      </c>
      <c r="AR41" s="59">
        <v>0.05</v>
      </c>
      <c r="AS41" s="59">
        <v>0.05</v>
      </c>
      <c r="AT41" s="59">
        <v>0.01</v>
      </c>
      <c r="AU41" s="59">
        <v>2.5000000000000001E-2</v>
      </c>
      <c r="AV41" s="59">
        <v>2.5000000000000001E-2</v>
      </c>
      <c r="AW41" s="59">
        <v>2.5000000000000001E-2</v>
      </c>
      <c r="AX41" s="59">
        <v>0.05</v>
      </c>
      <c r="AY41" s="59">
        <v>0.05</v>
      </c>
      <c r="AZ41" s="59">
        <v>1.2500000000000001E-2</v>
      </c>
      <c r="BA41" s="83" t="s">
        <v>34</v>
      </c>
      <c r="BB41" s="83" t="s">
        <v>34</v>
      </c>
      <c r="BC41" s="83" t="s">
        <v>34</v>
      </c>
      <c r="BD41" s="83">
        <v>49.7</v>
      </c>
      <c r="BE41" s="83" t="s">
        <v>34</v>
      </c>
      <c r="BF41" s="59">
        <v>0.04</v>
      </c>
      <c r="BG41" s="83">
        <v>9.83</v>
      </c>
      <c r="BH41" s="59">
        <v>0.01</v>
      </c>
      <c r="BI41" s="59">
        <v>3.5000000000000003E-2</v>
      </c>
      <c r="BJ41" s="59">
        <v>5.0000000000000001E-3</v>
      </c>
      <c r="BK41" s="59">
        <v>10</v>
      </c>
      <c r="BL41" s="83" t="s">
        <v>34</v>
      </c>
      <c r="BM41" s="83" t="s">
        <v>34</v>
      </c>
      <c r="BN41" s="83" t="s">
        <v>34</v>
      </c>
      <c r="BO41" s="83" t="s">
        <v>34</v>
      </c>
      <c r="BP41" s="83" t="s">
        <v>34</v>
      </c>
      <c r="BQ41" s="59">
        <v>2.5000000000000001E-2</v>
      </c>
      <c r="BR41" s="83">
        <v>0.09</v>
      </c>
      <c r="BS41" s="59">
        <v>0.03</v>
      </c>
      <c r="BT41" s="83" t="s">
        <v>34</v>
      </c>
      <c r="BU41" s="83" t="s">
        <v>34</v>
      </c>
      <c r="BV41" s="83">
        <v>2.11</v>
      </c>
      <c r="BW41" s="83">
        <v>26.7</v>
      </c>
      <c r="BX41" s="59">
        <v>5.0000000000000001E-3</v>
      </c>
      <c r="BY41" s="83" t="s">
        <v>34</v>
      </c>
      <c r="BZ41" s="83" t="s">
        <v>34</v>
      </c>
      <c r="CA41" s="83">
        <v>5.37</v>
      </c>
      <c r="CB41" s="83">
        <v>0.12</v>
      </c>
      <c r="CC41" s="83">
        <v>1.22</v>
      </c>
      <c r="CD41" s="83">
        <v>0.03</v>
      </c>
      <c r="CE41" s="83" t="s">
        <v>34</v>
      </c>
      <c r="CF41" s="83" t="s">
        <v>34</v>
      </c>
      <c r="CG41" s="59">
        <v>0.03</v>
      </c>
      <c r="CH41" s="83">
        <v>0.35</v>
      </c>
      <c r="CI41" s="83">
        <v>0.95</v>
      </c>
      <c r="CJ41" s="83" t="s">
        <v>34</v>
      </c>
      <c r="CK41" s="83" t="s">
        <v>34</v>
      </c>
      <c r="CL41" s="83" t="s">
        <v>34</v>
      </c>
      <c r="CM41" s="83" t="s">
        <v>34</v>
      </c>
      <c r="CN41" s="83" t="s">
        <v>34</v>
      </c>
      <c r="CO41" s="83">
        <v>3.21</v>
      </c>
      <c r="CP41" s="83" t="s">
        <v>34</v>
      </c>
      <c r="CQ41" s="83" t="s">
        <v>34</v>
      </c>
      <c r="CR41" s="83">
        <v>43.5</v>
      </c>
      <c r="CS41" s="83" t="s">
        <v>34</v>
      </c>
      <c r="CT41" s="83" t="s">
        <v>34</v>
      </c>
      <c r="CU41" s="59">
        <v>0.05</v>
      </c>
      <c r="CV41" s="83" t="s">
        <v>34</v>
      </c>
      <c r="CW41" s="83" t="s">
        <v>34</v>
      </c>
      <c r="CX41" s="83" t="s">
        <v>34</v>
      </c>
      <c r="CY41" s="83" t="s">
        <v>34</v>
      </c>
      <c r="CZ41" s="83" t="s">
        <v>34</v>
      </c>
      <c r="DA41" s="83" t="s">
        <v>34</v>
      </c>
      <c r="DB41" s="83" t="s">
        <v>34</v>
      </c>
      <c r="DC41" s="83" t="s">
        <v>34</v>
      </c>
      <c r="DD41" s="83" t="s">
        <v>34</v>
      </c>
      <c r="DE41" s="83" t="s">
        <v>34</v>
      </c>
      <c r="DF41" s="83" t="s">
        <v>34</v>
      </c>
      <c r="DG41" s="59">
        <v>0.04</v>
      </c>
      <c r="DH41" s="83" t="s">
        <v>34</v>
      </c>
      <c r="DI41" s="59">
        <v>0.03</v>
      </c>
      <c r="DJ41" s="83" t="s">
        <v>34</v>
      </c>
      <c r="DK41" s="83" t="s">
        <v>34</v>
      </c>
      <c r="DL41" s="59">
        <v>0.03</v>
      </c>
      <c r="DM41" s="83" t="s">
        <v>34</v>
      </c>
      <c r="DN41" s="83" t="s">
        <v>34</v>
      </c>
      <c r="DO41" s="83">
        <v>6.67</v>
      </c>
      <c r="DP41" s="83" t="s">
        <v>34</v>
      </c>
      <c r="DQ41" s="83">
        <v>149</v>
      </c>
      <c r="DR41" s="83">
        <v>5.67</v>
      </c>
      <c r="DS41" s="59">
        <v>5.0000000000000001E-3</v>
      </c>
      <c r="DT41" s="83" t="s">
        <v>34</v>
      </c>
      <c r="DU41" s="83" t="s">
        <v>34</v>
      </c>
      <c r="DV41" s="59">
        <v>0.36499999999999999</v>
      </c>
      <c r="DW41" s="83" t="s">
        <v>34</v>
      </c>
      <c r="DX41" s="83" t="s">
        <v>34</v>
      </c>
      <c r="DY41" s="83" t="s">
        <v>34</v>
      </c>
      <c r="DZ41" s="83" t="s">
        <v>34</v>
      </c>
      <c r="EA41" s="83" t="s">
        <v>34</v>
      </c>
      <c r="EB41" s="83" t="s">
        <v>34</v>
      </c>
      <c r="EC41" s="83" t="s">
        <v>34</v>
      </c>
      <c r="ED41" s="83" t="s">
        <v>34</v>
      </c>
    </row>
    <row r="42" spans="1:134" ht="14.5" x14ac:dyDescent="0.35">
      <c r="A42" s="190" t="s">
        <v>534</v>
      </c>
      <c r="B42" s="187">
        <v>21</v>
      </c>
      <c r="C42" s="77" t="s">
        <v>826</v>
      </c>
      <c r="D42" s="77"/>
      <c r="E42" s="77"/>
      <c r="F42" s="83" t="s">
        <v>34</v>
      </c>
      <c r="G42" s="83" t="s">
        <v>34</v>
      </c>
      <c r="H42" s="83" t="s">
        <v>34</v>
      </c>
      <c r="I42" s="83" t="s">
        <v>34</v>
      </c>
      <c r="J42" s="83" t="s">
        <v>34</v>
      </c>
      <c r="K42" s="83" t="s">
        <v>34</v>
      </c>
      <c r="L42" s="83" t="s">
        <v>34</v>
      </c>
      <c r="M42" s="83" t="s">
        <v>34</v>
      </c>
      <c r="N42" s="83" t="s">
        <v>34</v>
      </c>
      <c r="O42" s="83" t="s">
        <v>34</v>
      </c>
      <c r="P42" s="83" t="s">
        <v>34</v>
      </c>
      <c r="Q42" s="83" t="s">
        <v>34</v>
      </c>
      <c r="R42" s="83" t="s">
        <v>34</v>
      </c>
      <c r="S42" s="83" t="s">
        <v>34</v>
      </c>
      <c r="T42" s="83" t="s">
        <v>34</v>
      </c>
      <c r="U42" s="83" t="s">
        <v>34</v>
      </c>
      <c r="V42" s="83" t="s">
        <v>34</v>
      </c>
      <c r="W42" s="83" t="s">
        <v>34</v>
      </c>
      <c r="X42" s="83" t="s">
        <v>34</v>
      </c>
      <c r="Y42" s="83" t="s">
        <v>34</v>
      </c>
      <c r="Z42" s="83" t="s">
        <v>34</v>
      </c>
      <c r="AA42" s="83" t="s">
        <v>34</v>
      </c>
      <c r="AB42" s="83" t="s">
        <v>34</v>
      </c>
      <c r="AC42" s="83" t="s">
        <v>34</v>
      </c>
      <c r="AD42" s="83" t="s">
        <v>34</v>
      </c>
      <c r="AE42" s="83" t="s">
        <v>34</v>
      </c>
      <c r="AF42" s="83" t="s">
        <v>34</v>
      </c>
      <c r="AG42" s="83" t="s">
        <v>34</v>
      </c>
      <c r="AH42" s="83" t="s">
        <v>34</v>
      </c>
      <c r="AI42" s="83" t="s">
        <v>34</v>
      </c>
      <c r="AJ42" s="83" t="s">
        <v>34</v>
      </c>
      <c r="AK42" s="83" t="s">
        <v>34</v>
      </c>
      <c r="AL42" s="83" t="s">
        <v>34</v>
      </c>
      <c r="AM42" s="83" t="s">
        <v>34</v>
      </c>
      <c r="AN42" s="83" t="s">
        <v>34</v>
      </c>
      <c r="AO42" s="83" t="s">
        <v>34</v>
      </c>
      <c r="AP42" s="83" t="s">
        <v>34</v>
      </c>
      <c r="AQ42" s="83" t="s">
        <v>34</v>
      </c>
      <c r="AR42" s="83" t="s">
        <v>34</v>
      </c>
      <c r="AS42" s="83" t="s">
        <v>34</v>
      </c>
      <c r="AT42" s="83" t="s">
        <v>34</v>
      </c>
      <c r="AU42" s="83" t="s">
        <v>34</v>
      </c>
      <c r="AV42" s="83" t="s">
        <v>34</v>
      </c>
      <c r="AW42" s="83" t="s">
        <v>34</v>
      </c>
      <c r="AX42" s="84" t="s">
        <v>34</v>
      </c>
      <c r="AY42" s="83" t="s">
        <v>34</v>
      </c>
      <c r="AZ42" s="83" t="s">
        <v>34</v>
      </c>
      <c r="BA42" s="83" t="s">
        <v>34</v>
      </c>
      <c r="BB42" s="83" t="s">
        <v>34</v>
      </c>
      <c r="BC42" s="83" t="s">
        <v>34</v>
      </c>
      <c r="BD42" s="83" t="s">
        <v>34</v>
      </c>
      <c r="BE42" s="83" t="s">
        <v>34</v>
      </c>
      <c r="BF42" s="83" t="s">
        <v>34</v>
      </c>
      <c r="BG42" s="83">
        <v>44.2</v>
      </c>
      <c r="BH42" s="83" t="s">
        <v>34</v>
      </c>
      <c r="BI42" s="83" t="s">
        <v>34</v>
      </c>
      <c r="BJ42" s="83" t="s">
        <v>34</v>
      </c>
      <c r="BK42" s="83" t="s">
        <v>34</v>
      </c>
      <c r="BL42" s="83" t="s">
        <v>34</v>
      </c>
      <c r="BM42" s="83" t="s">
        <v>34</v>
      </c>
      <c r="BN42" s="83" t="s">
        <v>34</v>
      </c>
      <c r="BO42" s="83" t="s">
        <v>34</v>
      </c>
      <c r="BP42" s="83" t="s">
        <v>34</v>
      </c>
      <c r="BQ42" s="83" t="s">
        <v>34</v>
      </c>
      <c r="BR42" s="83" t="s">
        <v>34</v>
      </c>
      <c r="BS42" s="83" t="s">
        <v>34</v>
      </c>
      <c r="BT42" s="83" t="s">
        <v>34</v>
      </c>
      <c r="BU42" s="83" t="s">
        <v>34</v>
      </c>
      <c r="BV42" s="83" t="s">
        <v>34</v>
      </c>
      <c r="BW42" s="83">
        <v>54</v>
      </c>
      <c r="BX42" s="83" t="s">
        <v>34</v>
      </c>
      <c r="BY42" s="83" t="s">
        <v>34</v>
      </c>
      <c r="BZ42" s="83" t="s">
        <v>34</v>
      </c>
      <c r="CA42" s="83">
        <v>73.599999999999994</v>
      </c>
      <c r="CB42" s="83" t="s">
        <v>34</v>
      </c>
      <c r="CC42" s="83">
        <v>39.5</v>
      </c>
      <c r="CD42" s="83" t="s">
        <v>34</v>
      </c>
      <c r="CE42" s="83" t="s">
        <v>34</v>
      </c>
      <c r="CF42" s="83" t="s">
        <v>34</v>
      </c>
      <c r="CG42" s="83" t="s">
        <v>34</v>
      </c>
      <c r="CH42" s="83">
        <v>90.2</v>
      </c>
      <c r="CI42" s="83" t="s">
        <v>34</v>
      </c>
      <c r="CJ42" s="83" t="s">
        <v>34</v>
      </c>
      <c r="CK42" s="83" t="s">
        <v>34</v>
      </c>
      <c r="CL42" s="83" t="s">
        <v>34</v>
      </c>
      <c r="CM42" s="83" t="s">
        <v>34</v>
      </c>
      <c r="CN42" s="83" t="s">
        <v>34</v>
      </c>
      <c r="CO42" s="83">
        <v>3.3</v>
      </c>
      <c r="CP42" s="83" t="s">
        <v>34</v>
      </c>
      <c r="CQ42" s="83" t="s">
        <v>34</v>
      </c>
      <c r="CR42" s="83">
        <v>2.8</v>
      </c>
      <c r="CS42" s="83" t="s">
        <v>34</v>
      </c>
      <c r="CT42" s="83" t="s">
        <v>34</v>
      </c>
      <c r="CU42" s="83" t="s">
        <v>34</v>
      </c>
      <c r="CV42" s="83" t="s">
        <v>34</v>
      </c>
      <c r="CW42" s="83" t="s">
        <v>34</v>
      </c>
      <c r="CX42" s="83" t="s">
        <v>34</v>
      </c>
      <c r="CY42" s="83" t="s">
        <v>34</v>
      </c>
      <c r="CZ42" s="83" t="s">
        <v>34</v>
      </c>
      <c r="DA42" s="83" t="s">
        <v>34</v>
      </c>
      <c r="DB42" s="83" t="s">
        <v>34</v>
      </c>
      <c r="DC42" s="83" t="s">
        <v>34</v>
      </c>
      <c r="DD42" s="83" t="s">
        <v>34</v>
      </c>
      <c r="DE42" s="83" t="s">
        <v>34</v>
      </c>
      <c r="DF42" s="83" t="s">
        <v>34</v>
      </c>
      <c r="DG42" s="83" t="s">
        <v>34</v>
      </c>
      <c r="DH42" s="83" t="s">
        <v>34</v>
      </c>
      <c r="DI42" s="83" t="s">
        <v>34</v>
      </c>
      <c r="DJ42" s="83" t="s">
        <v>34</v>
      </c>
      <c r="DK42" s="83" t="s">
        <v>34</v>
      </c>
      <c r="DL42" s="83" t="s">
        <v>34</v>
      </c>
      <c r="DM42" s="83" t="s">
        <v>34</v>
      </c>
      <c r="DN42" s="83" t="s">
        <v>34</v>
      </c>
      <c r="DO42" s="83" t="s">
        <v>34</v>
      </c>
      <c r="DP42" s="83" t="s">
        <v>34</v>
      </c>
      <c r="DQ42" s="83" t="s">
        <v>34</v>
      </c>
      <c r="DR42" s="83">
        <v>56.3</v>
      </c>
      <c r="DS42" s="83" t="s">
        <v>34</v>
      </c>
      <c r="DT42" s="83" t="s">
        <v>34</v>
      </c>
      <c r="DU42" s="83" t="s">
        <v>34</v>
      </c>
      <c r="DV42" s="83" t="s">
        <v>34</v>
      </c>
      <c r="DW42" s="83" t="s">
        <v>34</v>
      </c>
      <c r="DX42" s="83" t="s">
        <v>34</v>
      </c>
      <c r="DY42" s="83" t="s">
        <v>34</v>
      </c>
      <c r="DZ42" s="83" t="s">
        <v>34</v>
      </c>
      <c r="EA42" s="83" t="s">
        <v>34</v>
      </c>
      <c r="EB42" s="83" t="s">
        <v>34</v>
      </c>
      <c r="EC42" s="83" t="s">
        <v>34</v>
      </c>
      <c r="ED42" s="83" t="s">
        <v>34</v>
      </c>
    </row>
    <row r="43" spans="1:134" ht="14.5" x14ac:dyDescent="0.35">
      <c r="A43" s="190"/>
      <c r="B43" s="187"/>
      <c r="C43" s="77" t="s">
        <v>833</v>
      </c>
      <c r="D43" s="77"/>
      <c r="E43" s="77"/>
      <c r="F43" s="83" t="s">
        <v>34</v>
      </c>
      <c r="G43" s="83" t="s">
        <v>34</v>
      </c>
      <c r="H43" s="83" t="s">
        <v>34</v>
      </c>
      <c r="I43" s="83" t="s">
        <v>34</v>
      </c>
      <c r="J43" s="83" t="s">
        <v>34</v>
      </c>
      <c r="K43" s="83" t="s">
        <v>34</v>
      </c>
      <c r="L43" s="83" t="s">
        <v>34</v>
      </c>
      <c r="M43" s="83" t="s">
        <v>34</v>
      </c>
      <c r="N43" s="83" t="s">
        <v>34</v>
      </c>
      <c r="O43" s="83" t="s">
        <v>34</v>
      </c>
      <c r="P43" s="83" t="s">
        <v>34</v>
      </c>
      <c r="Q43" s="83" t="s">
        <v>34</v>
      </c>
      <c r="R43" s="83" t="s">
        <v>34</v>
      </c>
      <c r="S43" s="83" t="s">
        <v>34</v>
      </c>
      <c r="T43" s="83" t="s">
        <v>34</v>
      </c>
      <c r="U43" s="83" t="s">
        <v>34</v>
      </c>
      <c r="V43" s="83" t="s">
        <v>34</v>
      </c>
      <c r="W43" s="83" t="s">
        <v>34</v>
      </c>
      <c r="X43" s="83" t="s">
        <v>34</v>
      </c>
      <c r="Y43" s="83" t="s">
        <v>34</v>
      </c>
      <c r="Z43" s="83" t="s">
        <v>34</v>
      </c>
      <c r="AA43" s="83" t="s">
        <v>34</v>
      </c>
      <c r="AB43" s="83" t="s">
        <v>34</v>
      </c>
      <c r="AC43" s="83" t="s">
        <v>34</v>
      </c>
      <c r="AD43" s="83" t="s">
        <v>34</v>
      </c>
      <c r="AE43" s="83" t="s">
        <v>34</v>
      </c>
      <c r="AF43" s="83" t="s">
        <v>34</v>
      </c>
      <c r="AG43" s="83" t="s">
        <v>34</v>
      </c>
      <c r="AH43" s="83" t="s">
        <v>34</v>
      </c>
      <c r="AI43" s="83" t="s">
        <v>34</v>
      </c>
      <c r="AJ43" s="83" t="s">
        <v>34</v>
      </c>
      <c r="AK43" s="83" t="s">
        <v>34</v>
      </c>
      <c r="AL43" s="83" t="s">
        <v>34</v>
      </c>
      <c r="AM43" s="83" t="s">
        <v>34</v>
      </c>
      <c r="AN43" s="83" t="s">
        <v>34</v>
      </c>
      <c r="AO43" s="83" t="s">
        <v>34</v>
      </c>
      <c r="AP43" s="83" t="s">
        <v>34</v>
      </c>
      <c r="AQ43" s="83" t="s">
        <v>34</v>
      </c>
      <c r="AR43" s="83" t="s">
        <v>34</v>
      </c>
      <c r="AS43" s="83" t="s">
        <v>34</v>
      </c>
      <c r="AT43" s="83" t="s">
        <v>34</v>
      </c>
      <c r="AU43" s="83" t="s">
        <v>34</v>
      </c>
      <c r="AV43" s="83" t="s">
        <v>34</v>
      </c>
      <c r="AW43" s="83" t="s">
        <v>34</v>
      </c>
      <c r="AX43" s="84" t="s">
        <v>34</v>
      </c>
      <c r="AY43" s="83" t="s">
        <v>34</v>
      </c>
      <c r="AZ43" s="83" t="s">
        <v>34</v>
      </c>
      <c r="BA43" s="83" t="s">
        <v>34</v>
      </c>
      <c r="BB43" s="83" t="s">
        <v>34</v>
      </c>
      <c r="BC43" s="83" t="s">
        <v>34</v>
      </c>
      <c r="BD43" s="83">
        <v>42</v>
      </c>
      <c r="BE43" s="83" t="s">
        <v>34</v>
      </c>
      <c r="BF43" s="83" t="s">
        <v>34</v>
      </c>
      <c r="BG43" s="83">
        <v>7.1</v>
      </c>
      <c r="BH43" s="83" t="s">
        <v>34</v>
      </c>
      <c r="BI43" s="83" t="s">
        <v>34</v>
      </c>
      <c r="BJ43" s="83" t="s">
        <v>34</v>
      </c>
      <c r="BK43" s="83" t="s">
        <v>34</v>
      </c>
      <c r="BL43" s="83" t="s">
        <v>34</v>
      </c>
      <c r="BM43" s="83" t="s">
        <v>34</v>
      </c>
      <c r="BN43" s="83" t="s">
        <v>34</v>
      </c>
      <c r="BO43" s="83" t="s">
        <v>34</v>
      </c>
      <c r="BP43" s="83" t="s">
        <v>34</v>
      </c>
      <c r="BQ43" s="83" t="s">
        <v>34</v>
      </c>
      <c r="BR43" s="83" t="s">
        <v>34</v>
      </c>
      <c r="BS43" s="83" t="s">
        <v>34</v>
      </c>
      <c r="BT43" s="83" t="s">
        <v>34</v>
      </c>
      <c r="BU43" s="83" t="s">
        <v>34</v>
      </c>
      <c r="BV43" s="83" t="s">
        <v>34</v>
      </c>
      <c r="BW43" s="83">
        <v>193</v>
      </c>
      <c r="BX43" s="83" t="s">
        <v>34</v>
      </c>
      <c r="BY43" s="83" t="s">
        <v>34</v>
      </c>
      <c r="BZ43" s="83" t="s">
        <v>34</v>
      </c>
      <c r="CA43" s="83">
        <v>157</v>
      </c>
      <c r="CB43" s="83" t="s">
        <v>34</v>
      </c>
      <c r="CC43" s="83">
        <v>3.7</v>
      </c>
      <c r="CD43" s="83" t="s">
        <v>34</v>
      </c>
      <c r="CE43" s="83" t="s">
        <v>34</v>
      </c>
      <c r="CF43" s="83" t="s">
        <v>34</v>
      </c>
      <c r="CG43" s="83" t="s">
        <v>34</v>
      </c>
      <c r="CH43" s="83">
        <v>6.4</v>
      </c>
      <c r="CI43" s="83" t="s">
        <v>34</v>
      </c>
      <c r="CJ43" s="83" t="s">
        <v>34</v>
      </c>
      <c r="CK43" s="83" t="s">
        <v>34</v>
      </c>
      <c r="CL43" s="83" t="s">
        <v>34</v>
      </c>
      <c r="CM43" s="83" t="s">
        <v>34</v>
      </c>
      <c r="CN43" s="83" t="s">
        <v>34</v>
      </c>
      <c r="CO43" s="83">
        <v>8.4</v>
      </c>
      <c r="CP43" s="83" t="s">
        <v>34</v>
      </c>
      <c r="CQ43" s="83" t="s">
        <v>34</v>
      </c>
      <c r="CR43" s="83">
        <v>15.3</v>
      </c>
      <c r="CS43" s="83" t="s">
        <v>34</v>
      </c>
      <c r="CT43" s="83" t="s">
        <v>34</v>
      </c>
      <c r="CU43" s="83" t="s">
        <v>34</v>
      </c>
      <c r="CV43" s="83" t="s">
        <v>34</v>
      </c>
      <c r="CW43" s="83" t="s">
        <v>34</v>
      </c>
      <c r="CX43" s="83" t="s">
        <v>34</v>
      </c>
      <c r="CY43" s="83" t="s">
        <v>34</v>
      </c>
      <c r="CZ43" s="83" t="s">
        <v>34</v>
      </c>
      <c r="DA43" s="83" t="s">
        <v>34</v>
      </c>
      <c r="DB43" s="83" t="s">
        <v>34</v>
      </c>
      <c r="DC43" s="83" t="s">
        <v>34</v>
      </c>
      <c r="DD43" s="83" t="s">
        <v>34</v>
      </c>
      <c r="DE43" s="83" t="s">
        <v>34</v>
      </c>
      <c r="DF43" s="83" t="s">
        <v>34</v>
      </c>
      <c r="DG43" s="83" t="s">
        <v>34</v>
      </c>
      <c r="DH43" s="83" t="s">
        <v>34</v>
      </c>
      <c r="DI43" s="83" t="s">
        <v>34</v>
      </c>
      <c r="DJ43" s="83" t="s">
        <v>34</v>
      </c>
      <c r="DK43" s="83" t="s">
        <v>34</v>
      </c>
      <c r="DL43" s="83" t="s">
        <v>34</v>
      </c>
      <c r="DM43" s="83" t="s">
        <v>34</v>
      </c>
      <c r="DN43" s="83" t="s">
        <v>34</v>
      </c>
      <c r="DO43" s="83" t="s">
        <v>34</v>
      </c>
      <c r="DP43" s="83" t="s">
        <v>34</v>
      </c>
      <c r="DQ43" s="83" t="s">
        <v>34</v>
      </c>
      <c r="DR43" s="83">
        <v>1.5</v>
      </c>
      <c r="DS43" s="83" t="s">
        <v>34</v>
      </c>
      <c r="DT43" s="83" t="s">
        <v>34</v>
      </c>
      <c r="DU43" s="83" t="s">
        <v>34</v>
      </c>
      <c r="DV43" s="83" t="s">
        <v>34</v>
      </c>
      <c r="DW43" s="83" t="s">
        <v>34</v>
      </c>
      <c r="DX43" s="83" t="s">
        <v>34</v>
      </c>
      <c r="DY43" s="83" t="s">
        <v>34</v>
      </c>
      <c r="DZ43" s="83" t="s">
        <v>34</v>
      </c>
      <c r="EA43" s="83" t="s">
        <v>34</v>
      </c>
      <c r="EB43" s="83" t="s">
        <v>34</v>
      </c>
      <c r="EC43" s="83" t="s">
        <v>34</v>
      </c>
      <c r="ED43" s="83" t="s">
        <v>34</v>
      </c>
    </row>
    <row r="44" spans="1:134" ht="14.5" x14ac:dyDescent="0.35">
      <c r="A44" s="190"/>
      <c r="B44" s="187"/>
      <c r="C44" s="77" t="s">
        <v>832</v>
      </c>
      <c r="D44" s="77"/>
      <c r="E44" s="77"/>
      <c r="F44" s="83" t="s">
        <v>34</v>
      </c>
      <c r="G44" s="83" t="s">
        <v>34</v>
      </c>
      <c r="H44" s="83" t="s">
        <v>34</v>
      </c>
      <c r="I44" s="83" t="s">
        <v>34</v>
      </c>
      <c r="J44" s="83" t="s">
        <v>34</v>
      </c>
      <c r="K44" s="83" t="s">
        <v>34</v>
      </c>
      <c r="L44" s="83" t="s">
        <v>34</v>
      </c>
      <c r="M44" s="83" t="s">
        <v>34</v>
      </c>
      <c r="N44" s="83" t="s">
        <v>34</v>
      </c>
      <c r="O44" s="83" t="s">
        <v>34</v>
      </c>
      <c r="P44" s="83" t="s">
        <v>34</v>
      </c>
      <c r="Q44" s="83" t="s">
        <v>34</v>
      </c>
      <c r="R44" s="83" t="s">
        <v>34</v>
      </c>
      <c r="S44" s="83" t="s">
        <v>34</v>
      </c>
      <c r="T44" s="83" t="s">
        <v>34</v>
      </c>
      <c r="U44" s="83" t="s">
        <v>34</v>
      </c>
      <c r="V44" s="83" t="s">
        <v>34</v>
      </c>
      <c r="W44" s="83" t="s">
        <v>34</v>
      </c>
      <c r="X44" s="83" t="s">
        <v>34</v>
      </c>
      <c r="Y44" s="83" t="s">
        <v>34</v>
      </c>
      <c r="Z44" s="83" t="s">
        <v>34</v>
      </c>
      <c r="AA44" s="83" t="s">
        <v>34</v>
      </c>
      <c r="AB44" s="83" t="s">
        <v>34</v>
      </c>
      <c r="AC44" s="83" t="s">
        <v>34</v>
      </c>
      <c r="AD44" s="83" t="s">
        <v>34</v>
      </c>
      <c r="AE44" s="83" t="s">
        <v>34</v>
      </c>
      <c r="AF44" s="83" t="s">
        <v>34</v>
      </c>
      <c r="AG44" s="83" t="s">
        <v>34</v>
      </c>
      <c r="AH44" s="83" t="s">
        <v>34</v>
      </c>
      <c r="AI44" s="83" t="s">
        <v>34</v>
      </c>
      <c r="AJ44" s="83" t="s">
        <v>34</v>
      </c>
      <c r="AK44" s="83" t="s">
        <v>34</v>
      </c>
      <c r="AL44" s="83" t="s">
        <v>34</v>
      </c>
      <c r="AM44" s="83" t="s">
        <v>34</v>
      </c>
      <c r="AN44" s="83" t="s">
        <v>34</v>
      </c>
      <c r="AO44" s="83" t="s">
        <v>34</v>
      </c>
      <c r="AP44" s="83" t="s">
        <v>34</v>
      </c>
      <c r="AQ44" s="83" t="s">
        <v>34</v>
      </c>
      <c r="AR44" s="83" t="s">
        <v>34</v>
      </c>
      <c r="AS44" s="83" t="s">
        <v>34</v>
      </c>
      <c r="AT44" s="83" t="s">
        <v>34</v>
      </c>
      <c r="AU44" s="83" t="s">
        <v>34</v>
      </c>
      <c r="AV44" s="83" t="s">
        <v>34</v>
      </c>
      <c r="AW44" s="83" t="s">
        <v>34</v>
      </c>
      <c r="AX44" s="84" t="s">
        <v>34</v>
      </c>
      <c r="AY44" s="83" t="s">
        <v>34</v>
      </c>
      <c r="AZ44" s="83" t="s">
        <v>34</v>
      </c>
      <c r="BA44" s="83" t="s">
        <v>34</v>
      </c>
      <c r="BB44" s="83" t="s">
        <v>34</v>
      </c>
      <c r="BC44" s="83" t="s">
        <v>34</v>
      </c>
      <c r="BD44" s="83">
        <v>23</v>
      </c>
      <c r="BE44" s="83" t="s">
        <v>34</v>
      </c>
      <c r="BF44" s="83" t="s">
        <v>34</v>
      </c>
      <c r="BG44" s="59">
        <v>1</v>
      </c>
      <c r="BH44" s="83" t="s">
        <v>34</v>
      </c>
      <c r="BI44" s="83" t="s">
        <v>34</v>
      </c>
      <c r="BJ44" s="83" t="s">
        <v>34</v>
      </c>
      <c r="BK44" s="83" t="s">
        <v>34</v>
      </c>
      <c r="BL44" s="83" t="s">
        <v>34</v>
      </c>
      <c r="BM44" s="83" t="s">
        <v>34</v>
      </c>
      <c r="BN44" s="83" t="s">
        <v>34</v>
      </c>
      <c r="BO44" s="83" t="s">
        <v>34</v>
      </c>
      <c r="BP44" s="83" t="s">
        <v>34</v>
      </c>
      <c r="BQ44" s="83" t="s">
        <v>34</v>
      </c>
      <c r="BR44" s="83" t="s">
        <v>34</v>
      </c>
      <c r="BS44" s="83" t="s">
        <v>34</v>
      </c>
      <c r="BT44" s="83" t="s">
        <v>34</v>
      </c>
      <c r="BU44" s="83" t="s">
        <v>34</v>
      </c>
      <c r="BV44" s="83" t="s">
        <v>34</v>
      </c>
      <c r="BW44" s="83">
        <v>19.3</v>
      </c>
      <c r="BX44" s="83" t="s">
        <v>34</v>
      </c>
      <c r="BY44" s="83" t="s">
        <v>34</v>
      </c>
      <c r="BZ44" s="83" t="s">
        <v>34</v>
      </c>
      <c r="CA44" s="83">
        <v>4.5999999999999996</v>
      </c>
      <c r="CB44" s="83" t="s">
        <v>34</v>
      </c>
      <c r="CC44" s="59">
        <v>1</v>
      </c>
      <c r="CD44" s="83" t="s">
        <v>34</v>
      </c>
      <c r="CE44" s="83" t="s">
        <v>34</v>
      </c>
      <c r="CF44" s="83" t="s">
        <v>34</v>
      </c>
      <c r="CG44" s="83" t="s">
        <v>34</v>
      </c>
      <c r="CH44" s="59">
        <v>1</v>
      </c>
      <c r="CI44" s="83" t="s">
        <v>34</v>
      </c>
      <c r="CJ44" s="83" t="s">
        <v>34</v>
      </c>
      <c r="CK44" s="83" t="s">
        <v>34</v>
      </c>
      <c r="CL44" s="83" t="s">
        <v>34</v>
      </c>
      <c r="CM44" s="83" t="s">
        <v>34</v>
      </c>
      <c r="CN44" s="83" t="s">
        <v>34</v>
      </c>
      <c r="CO44" s="83">
        <v>2.2000000000000002</v>
      </c>
      <c r="CP44" s="83" t="s">
        <v>34</v>
      </c>
      <c r="CQ44" s="83" t="s">
        <v>34</v>
      </c>
      <c r="CR44" s="83">
        <v>12.8</v>
      </c>
      <c r="CS44" s="83" t="s">
        <v>34</v>
      </c>
      <c r="CT44" s="83" t="s">
        <v>34</v>
      </c>
      <c r="CU44" s="83" t="s">
        <v>34</v>
      </c>
      <c r="CV44" s="83" t="s">
        <v>34</v>
      </c>
      <c r="CW44" s="83" t="s">
        <v>34</v>
      </c>
      <c r="CX44" s="83" t="s">
        <v>34</v>
      </c>
      <c r="CY44" s="83" t="s">
        <v>34</v>
      </c>
      <c r="CZ44" s="83" t="s">
        <v>34</v>
      </c>
      <c r="DA44" s="83" t="s">
        <v>34</v>
      </c>
      <c r="DB44" s="83" t="s">
        <v>34</v>
      </c>
      <c r="DC44" s="83" t="s">
        <v>34</v>
      </c>
      <c r="DD44" s="83" t="s">
        <v>34</v>
      </c>
      <c r="DE44" s="83" t="s">
        <v>34</v>
      </c>
      <c r="DF44" s="83" t="s">
        <v>34</v>
      </c>
      <c r="DG44" s="83" t="s">
        <v>34</v>
      </c>
      <c r="DH44" s="83" t="s">
        <v>34</v>
      </c>
      <c r="DI44" s="83" t="s">
        <v>34</v>
      </c>
      <c r="DJ44" s="83" t="s">
        <v>34</v>
      </c>
      <c r="DK44" s="83" t="s">
        <v>34</v>
      </c>
      <c r="DL44" s="83" t="s">
        <v>34</v>
      </c>
      <c r="DM44" s="83" t="s">
        <v>34</v>
      </c>
      <c r="DN44" s="83" t="s">
        <v>34</v>
      </c>
      <c r="DO44" s="83" t="s">
        <v>34</v>
      </c>
      <c r="DP44" s="83" t="s">
        <v>34</v>
      </c>
      <c r="DQ44" s="83" t="s">
        <v>34</v>
      </c>
      <c r="DR44" s="59">
        <v>1</v>
      </c>
      <c r="DS44" s="83" t="s">
        <v>34</v>
      </c>
      <c r="DT44" s="83" t="s">
        <v>34</v>
      </c>
      <c r="DU44" s="83" t="s">
        <v>34</v>
      </c>
      <c r="DV44" s="83" t="s">
        <v>34</v>
      </c>
      <c r="DW44" s="83" t="s">
        <v>34</v>
      </c>
      <c r="DX44" s="83" t="s">
        <v>34</v>
      </c>
      <c r="DY44" s="83" t="s">
        <v>34</v>
      </c>
      <c r="DZ44" s="83" t="s">
        <v>34</v>
      </c>
      <c r="EA44" s="83" t="s">
        <v>34</v>
      </c>
      <c r="EB44" s="83" t="s">
        <v>34</v>
      </c>
      <c r="EC44" s="83" t="s">
        <v>34</v>
      </c>
      <c r="ED44" s="83" t="s">
        <v>34</v>
      </c>
    </row>
    <row r="45" spans="1:134" ht="14.5" x14ac:dyDescent="0.35">
      <c r="A45" s="75" t="s">
        <v>536</v>
      </c>
      <c r="B45" s="78">
        <v>22</v>
      </c>
      <c r="C45" s="77" t="s">
        <v>844</v>
      </c>
      <c r="D45" s="77"/>
      <c r="E45" s="77"/>
      <c r="F45" s="83" t="s">
        <v>34</v>
      </c>
      <c r="G45" s="83" t="s">
        <v>34</v>
      </c>
      <c r="H45" s="83" t="s">
        <v>34</v>
      </c>
      <c r="I45" s="83" t="s">
        <v>34</v>
      </c>
      <c r="J45" s="83" t="s">
        <v>34</v>
      </c>
      <c r="K45" s="83" t="s">
        <v>34</v>
      </c>
      <c r="L45" s="83" t="s">
        <v>34</v>
      </c>
      <c r="M45" s="83" t="s">
        <v>34</v>
      </c>
      <c r="N45" s="83" t="s">
        <v>34</v>
      </c>
      <c r="O45" s="83" t="s">
        <v>34</v>
      </c>
      <c r="P45" s="83" t="s">
        <v>34</v>
      </c>
      <c r="Q45" s="83" t="s">
        <v>34</v>
      </c>
      <c r="R45" s="83" t="s">
        <v>34</v>
      </c>
      <c r="S45" s="83" t="s">
        <v>34</v>
      </c>
      <c r="T45" s="83" t="s">
        <v>34</v>
      </c>
      <c r="U45" s="83" t="s">
        <v>34</v>
      </c>
      <c r="V45" s="83" t="s">
        <v>34</v>
      </c>
      <c r="W45" s="83" t="s">
        <v>34</v>
      </c>
      <c r="X45" s="83" t="s">
        <v>34</v>
      </c>
      <c r="Y45" s="83" t="s">
        <v>34</v>
      </c>
      <c r="Z45" s="83" t="s">
        <v>34</v>
      </c>
      <c r="AA45" s="83" t="s">
        <v>34</v>
      </c>
      <c r="AB45" s="83" t="s">
        <v>34</v>
      </c>
      <c r="AC45" s="83" t="s">
        <v>34</v>
      </c>
      <c r="AD45" s="83" t="s">
        <v>34</v>
      </c>
      <c r="AE45" s="83" t="s">
        <v>34</v>
      </c>
      <c r="AF45" s="83" t="s">
        <v>34</v>
      </c>
      <c r="AG45" s="83" t="s">
        <v>34</v>
      </c>
      <c r="AH45" s="83" t="s">
        <v>34</v>
      </c>
      <c r="AI45" s="83" t="s">
        <v>34</v>
      </c>
      <c r="AJ45" s="83" t="s">
        <v>34</v>
      </c>
      <c r="AK45" s="83" t="s">
        <v>34</v>
      </c>
      <c r="AL45" s="83" t="s">
        <v>34</v>
      </c>
      <c r="AM45" s="83" t="s">
        <v>34</v>
      </c>
      <c r="AN45" s="83" t="s">
        <v>34</v>
      </c>
      <c r="AO45" s="83" t="s">
        <v>34</v>
      </c>
      <c r="AP45" s="83" t="s">
        <v>34</v>
      </c>
      <c r="AQ45" s="83" t="s">
        <v>34</v>
      </c>
      <c r="AR45" s="83" t="s">
        <v>34</v>
      </c>
      <c r="AS45" s="83" t="s">
        <v>34</v>
      </c>
      <c r="AT45" s="83" t="s">
        <v>34</v>
      </c>
      <c r="AU45" s="83" t="s">
        <v>34</v>
      </c>
      <c r="AV45" s="83" t="s">
        <v>34</v>
      </c>
      <c r="AW45" s="83" t="s">
        <v>34</v>
      </c>
      <c r="AX45" s="84" t="s">
        <v>34</v>
      </c>
      <c r="AY45" s="83" t="s">
        <v>34</v>
      </c>
      <c r="AZ45" s="83" t="s">
        <v>34</v>
      </c>
      <c r="BA45" s="83" t="s">
        <v>34</v>
      </c>
      <c r="BB45" s="83" t="s">
        <v>34</v>
      </c>
      <c r="BC45" s="83" t="s">
        <v>34</v>
      </c>
      <c r="BD45" s="59">
        <v>5</v>
      </c>
      <c r="BE45" s="83" t="s">
        <v>34</v>
      </c>
      <c r="BF45" s="83" t="s">
        <v>34</v>
      </c>
      <c r="BG45" s="83" t="s">
        <v>34</v>
      </c>
      <c r="BH45" s="83" t="s">
        <v>34</v>
      </c>
      <c r="BI45" s="83" t="s">
        <v>34</v>
      </c>
      <c r="BJ45" s="83" t="s">
        <v>34</v>
      </c>
      <c r="BK45" s="84">
        <v>490</v>
      </c>
      <c r="BL45" s="83">
        <v>200</v>
      </c>
      <c r="BM45" s="83" t="s">
        <v>34</v>
      </c>
      <c r="BN45" s="83" t="s">
        <v>34</v>
      </c>
      <c r="BO45" s="83" t="s">
        <v>34</v>
      </c>
      <c r="BP45" s="83">
        <v>3600</v>
      </c>
      <c r="BQ45" s="83" t="s">
        <v>34</v>
      </c>
      <c r="BR45" s="83" t="s">
        <v>34</v>
      </c>
      <c r="BS45" s="83" t="s">
        <v>34</v>
      </c>
      <c r="BT45" s="83" t="s">
        <v>34</v>
      </c>
      <c r="BU45" s="83" t="s">
        <v>34</v>
      </c>
      <c r="BV45" s="83" t="s">
        <v>34</v>
      </c>
      <c r="BW45" s="83">
        <v>36</v>
      </c>
      <c r="BX45" s="83" t="s">
        <v>34</v>
      </c>
      <c r="BY45" s="83" t="s">
        <v>34</v>
      </c>
      <c r="BZ45" s="83" t="s">
        <v>34</v>
      </c>
      <c r="CA45" s="59">
        <v>0.5</v>
      </c>
      <c r="CB45" s="83" t="s">
        <v>34</v>
      </c>
      <c r="CC45" s="59">
        <v>0.5</v>
      </c>
      <c r="CD45" s="83" t="s">
        <v>34</v>
      </c>
      <c r="CE45" s="83" t="s">
        <v>34</v>
      </c>
      <c r="CF45" s="83" t="s">
        <v>34</v>
      </c>
      <c r="CG45" s="83" t="s">
        <v>34</v>
      </c>
      <c r="CH45" s="59">
        <v>0.5</v>
      </c>
      <c r="CI45" s="83" t="s">
        <v>34</v>
      </c>
      <c r="CJ45" s="83" t="s">
        <v>34</v>
      </c>
      <c r="CK45" s="83" t="s">
        <v>34</v>
      </c>
      <c r="CL45" s="83" t="s">
        <v>34</v>
      </c>
      <c r="CM45" s="83" t="s">
        <v>34</v>
      </c>
      <c r="CN45" s="83" t="s">
        <v>34</v>
      </c>
      <c r="CO45" s="59">
        <v>0.5</v>
      </c>
      <c r="CP45" s="83" t="s">
        <v>34</v>
      </c>
      <c r="CQ45" s="83" t="s">
        <v>34</v>
      </c>
      <c r="CR45" s="59">
        <v>0.5</v>
      </c>
      <c r="CS45" s="83" t="s">
        <v>34</v>
      </c>
      <c r="CT45" s="83" t="s">
        <v>34</v>
      </c>
      <c r="CU45" s="83" t="s">
        <v>34</v>
      </c>
      <c r="CV45" s="83" t="s">
        <v>34</v>
      </c>
      <c r="CW45" s="83" t="s">
        <v>34</v>
      </c>
      <c r="CX45" s="83" t="s">
        <v>34</v>
      </c>
      <c r="CY45" s="83" t="s">
        <v>34</v>
      </c>
      <c r="CZ45" s="83" t="s">
        <v>34</v>
      </c>
      <c r="DA45" s="83" t="s">
        <v>34</v>
      </c>
      <c r="DB45" s="83" t="s">
        <v>34</v>
      </c>
      <c r="DC45" s="83" t="s">
        <v>34</v>
      </c>
      <c r="DD45" s="83" t="s">
        <v>34</v>
      </c>
      <c r="DE45" s="83" t="s">
        <v>34</v>
      </c>
      <c r="DF45" s="83" t="s">
        <v>34</v>
      </c>
      <c r="DG45" s="83" t="s">
        <v>34</v>
      </c>
      <c r="DH45" s="83" t="s">
        <v>34</v>
      </c>
      <c r="DI45" s="83" t="s">
        <v>34</v>
      </c>
      <c r="DJ45" s="83" t="s">
        <v>34</v>
      </c>
      <c r="DK45" s="83" t="s">
        <v>34</v>
      </c>
      <c r="DL45" s="83" t="s">
        <v>34</v>
      </c>
      <c r="DM45" s="83" t="s">
        <v>34</v>
      </c>
      <c r="DN45" s="83" t="s">
        <v>34</v>
      </c>
      <c r="DO45" s="83" t="s">
        <v>34</v>
      </c>
      <c r="DP45" s="83" t="s">
        <v>34</v>
      </c>
      <c r="DQ45" s="59">
        <v>0.5</v>
      </c>
      <c r="DR45" s="59">
        <v>0.5</v>
      </c>
      <c r="DS45" s="83" t="s">
        <v>34</v>
      </c>
      <c r="DT45" s="83" t="s">
        <v>34</v>
      </c>
      <c r="DU45" s="83" t="s">
        <v>34</v>
      </c>
      <c r="DV45" s="59">
        <v>0.5</v>
      </c>
      <c r="DW45" s="83" t="s">
        <v>34</v>
      </c>
      <c r="DX45" s="83" t="s">
        <v>34</v>
      </c>
      <c r="DY45" s="83" t="s">
        <v>34</v>
      </c>
      <c r="DZ45" s="83" t="s">
        <v>34</v>
      </c>
      <c r="EA45" s="83" t="s">
        <v>34</v>
      </c>
      <c r="EB45" s="83" t="s">
        <v>34</v>
      </c>
      <c r="EC45" s="83" t="s">
        <v>34</v>
      </c>
      <c r="ED45" s="83" t="s">
        <v>34</v>
      </c>
    </row>
    <row r="46" spans="1:134" ht="14.5" x14ac:dyDescent="0.35">
      <c r="A46" s="75" t="s">
        <v>538</v>
      </c>
      <c r="B46" s="78">
        <v>23</v>
      </c>
      <c r="C46" s="77" t="s">
        <v>846</v>
      </c>
      <c r="D46" s="77"/>
      <c r="E46" s="77"/>
      <c r="F46" s="83" t="s">
        <v>34</v>
      </c>
      <c r="G46" s="83" t="s">
        <v>34</v>
      </c>
      <c r="H46" s="83" t="s">
        <v>34</v>
      </c>
      <c r="I46" s="83" t="s">
        <v>34</v>
      </c>
      <c r="J46" s="83" t="s">
        <v>34</v>
      </c>
      <c r="K46" s="83" t="s">
        <v>34</v>
      </c>
      <c r="L46" s="83" t="s">
        <v>34</v>
      </c>
      <c r="M46" s="83" t="s">
        <v>34</v>
      </c>
      <c r="N46" s="83" t="s">
        <v>34</v>
      </c>
      <c r="O46" s="83" t="s">
        <v>34</v>
      </c>
      <c r="P46" s="59">
        <v>0.25</v>
      </c>
      <c r="Q46" s="83" t="s">
        <v>34</v>
      </c>
      <c r="R46" s="83" t="s">
        <v>34</v>
      </c>
      <c r="S46" s="59">
        <v>0.25</v>
      </c>
      <c r="T46" s="83" t="s">
        <v>34</v>
      </c>
      <c r="U46" s="59">
        <v>0.25</v>
      </c>
      <c r="V46" s="83" t="s">
        <v>34</v>
      </c>
      <c r="W46" s="83" t="s">
        <v>34</v>
      </c>
      <c r="X46" s="59">
        <v>0.25</v>
      </c>
      <c r="Y46" s="83" t="s">
        <v>34</v>
      </c>
      <c r="Z46" s="83" t="s">
        <v>34</v>
      </c>
      <c r="AA46" s="83" t="s">
        <v>34</v>
      </c>
      <c r="AB46" s="83" t="s">
        <v>34</v>
      </c>
      <c r="AC46" s="83" t="s">
        <v>34</v>
      </c>
      <c r="AD46" s="83" t="s">
        <v>34</v>
      </c>
      <c r="AE46" s="83" t="s">
        <v>34</v>
      </c>
      <c r="AF46" s="83" t="s">
        <v>34</v>
      </c>
      <c r="AG46" s="83" t="s">
        <v>34</v>
      </c>
      <c r="AH46" s="83" t="s">
        <v>34</v>
      </c>
      <c r="AI46" s="83" t="s">
        <v>34</v>
      </c>
      <c r="AJ46" s="83" t="s">
        <v>34</v>
      </c>
      <c r="AK46" s="83" t="s">
        <v>34</v>
      </c>
      <c r="AL46" s="83">
        <v>0.1</v>
      </c>
      <c r="AM46" s="83" t="s">
        <v>34</v>
      </c>
      <c r="AN46" s="59">
        <v>2.5000000000000001E-2</v>
      </c>
      <c r="AO46" s="83" t="s">
        <v>34</v>
      </c>
      <c r="AP46" s="83" t="s">
        <v>34</v>
      </c>
      <c r="AQ46" s="59">
        <v>2.5000000000000001E-2</v>
      </c>
      <c r="AR46" s="83" t="s">
        <v>34</v>
      </c>
      <c r="AS46" s="83" t="s">
        <v>34</v>
      </c>
      <c r="AT46" s="59">
        <v>0.125</v>
      </c>
      <c r="AU46" s="83" t="s">
        <v>34</v>
      </c>
      <c r="AV46" s="83" t="s">
        <v>34</v>
      </c>
      <c r="AW46" s="83" t="s">
        <v>34</v>
      </c>
      <c r="AX46" s="84" t="s">
        <v>34</v>
      </c>
      <c r="AY46" s="83" t="s">
        <v>34</v>
      </c>
      <c r="AZ46" s="59">
        <v>0.125</v>
      </c>
      <c r="BA46" s="83" t="s">
        <v>34</v>
      </c>
      <c r="BB46" s="83" t="s">
        <v>34</v>
      </c>
      <c r="BC46" s="83" t="s">
        <v>34</v>
      </c>
      <c r="BD46" s="83">
        <v>7.2</v>
      </c>
      <c r="BE46" s="83" t="s">
        <v>34</v>
      </c>
      <c r="BF46" s="83" t="s">
        <v>34</v>
      </c>
      <c r="BG46" s="83">
        <v>0.31</v>
      </c>
      <c r="BH46" s="83" t="s">
        <v>34</v>
      </c>
      <c r="BI46" s="83" t="s">
        <v>34</v>
      </c>
      <c r="BJ46" s="83" t="s">
        <v>34</v>
      </c>
      <c r="BK46" s="83" t="s">
        <v>34</v>
      </c>
      <c r="BL46" s="83" t="s">
        <v>34</v>
      </c>
      <c r="BM46" s="83" t="s">
        <v>34</v>
      </c>
      <c r="BN46" s="83" t="s">
        <v>34</v>
      </c>
      <c r="BO46" s="83" t="s">
        <v>34</v>
      </c>
      <c r="BP46" s="83" t="s">
        <v>34</v>
      </c>
      <c r="BQ46" s="83" t="s">
        <v>34</v>
      </c>
      <c r="BR46" s="83" t="s">
        <v>34</v>
      </c>
      <c r="BS46" s="83" t="s">
        <v>34</v>
      </c>
      <c r="BT46" s="83" t="s">
        <v>34</v>
      </c>
      <c r="BU46" s="83" t="s">
        <v>34</v>
      </c>
      <c r="BV46" s="83" t="s">
        <v>34</v>
      </c>
      <c r="BW46" s="83">
        <v>26</v>
      </c>
      <c r="BX46" s="83">
        <v>0.8</v>
      </c>
      <c r="BY46" s="83" t="s">
        <v>34</v>
      </c>
      <c r="BZ46" s="59">
        <v>0.05</v>
      </c>
      <c r="CA46" s="83">
        <v>18</v>
      </c>
      <c r="CB46" s="83">
        <v>1.3</v>
      </c>
      <c r="CC46" s="59">
        <v>0.15</v>
      </c>
      <c r="CD46" s="83" t="s">
        <v>34</v>
      </c>
      <c r="CE46" s="83" t="s">
        <v>34</v>
      </c>
      <c r="CF46" s="83" t="s">
        <v>34</v>
      </c>
      <c r="CG46" s="83">
        <v>0.13</v>
      </c>
      <c r="CH46" s="83">
        <v>0.8</v>
      </c>
      <c r="CI46" s="83" t="s">
        <v>34</v>
      </c>
      <c r="CJ46" s="83" t="s">
        <v>34</v>
      </c>
      <c r="CK46" s="83" t="s">
        <v>34</v>
      </c>
      <c r="CL46" s="83" t="s">
        <v>34</v>
      </c>
      <c r="CM46" s="83" t="s">
        <v>34</v>
      </c>
      <c r="CN46" s="83" t="s">
        <v>34</v>
      </c>
      <c r="CO46" s="59">
        <v>0.1</v>
      </c>
      <c r="CP46" s="83">
        <v>0.6</v>
      </c>
      <c r="CQ46" s="83" t="s">
        <v>34</v>
      </c>
      <c r="CR46" s="59">
        <v>0.25</v>
      </c>
      <c r="CS46" s="83" t="s">
        <v>34</v>
      </c>
      <c r="CT46" s="83" t="s">
        <v>34</v>
      </c>
      <c r="CU46" s="83" t="s">
        <v>34</v>
      </c>
      <c r="CV46" s="83" t="s">
        <v>34</v>
      </c>
      <c r="CW46" s="83" t="s">
        <v>34</v>
      </c>
      <c r="CX46" s="83" t="s">
        <v>34</v>
      </c>
      <c r="CY46" s="83" t="s">
        <v>34</v>
      </c>
      <c r="CZ46" s="83" t="s">
        <v>34</v>
      </c>
      <c r="DA46" s="83" t="s">
        <v>34</v>
      </c>
      <c r="DB46" s="83">
        <v>90</v>
      </c>
      <c r="DC46" s="83" t="s">
        <v>34</v>
      </c>
      <c r="DD46" s="83" t="s">
        <v>34</v>
      </c>
      <c r="DE46" s="83" t="s">
        <v>34</v>
      </c>
      <c r="DF46" s="83" t="s">
        <v>34</v>
      </c>
      <c r="DG46" s="83" t="s">
        <v>34</v>
      </c>
      <c r="DH46" s="83" t="s">
        <v>34</v>
      </c>
      <c r="DI46" s="83" t="s">
        <v>34</v>
      </c>
      <c r="DJ46" s="83" t="s">
        <v>34</v>
      </c>
      <c r="DK46" s="83" t="s">
        <v>34</v>
      </c>
      <c r="DL46" s="83" t="s">
        <v>34</v>
      </c>
      <c r="DM46" s="83" t="s">
        <v>34</v>
      </c>
      <c r="DN46" s="83" t="s">
        <v>34</v>
      </c>
      <c r="DO46" s="59">
        <v>0.05</v>
      </c>
      <c r="DP46" s="83"/>
      <c r="DQ46" s="83">
        <v>670</v>
      </c>
      <c r="DR46" s="59">
        <v>0.1</v>
      </c>
      <c r="DS46" s="83" t="s">
        <v>34</v>
      </c>
      <c r="DT46" s="83" t="s">
        <v>34</v>
      </c>
      <c r="DU46" s="83" t="s">
        <v>34</v>
      </c>
      <c r="DV46" s="83">
        <v>0.1</v>
      </c>
      <c r="DW46" s="83" t="s">
        <v>34</v>
      </c>
      <c r="DX46" s="83" t="s">
        <v>34</v>
      </c>
      <c r="DY46" s="83" t="s">
        <v>34</v>
      </c>
      <c r="DZ46" s="83" t="s">
        <v>34</v>
      </c>
      <c r="EA46" s="83" t="s">
        <v>34</v>
      </c>
      <c r="EB46" s="83" t="s">
        <v>34</v>
      </c>
      <c r="EC46" s="83" t="s">
        <v>34</v>
      </c>
      <c r="ED46" s="83" t="s">
        <v>34</v>
      </c>
    </row>
    <row r="47" spans="1:134" ht="14.5" x14ac:dyDescent="0.35">
      <c r="A47" s="75" t="s">
        <v>540</v>
      </c>
      <c r="B47" s="78">
        <v>24</v>
      </c>
      <c r="C47" s="77" t="s">
        <v>844</v>
      </c>
      <c r="D47" s="77"/>
      <c r="E47" s="77"/>
      <c r="F47" s="83" t="s">
        <v>34</v>
      </c>
      <c r="G47" s="83" t="s">
        <v>34</v>
      </c>
      <c r="H47" s="83" t="s">
        <v>34</v>
      </c>
      <c r="I47" s="83" t="s">
        <v>34</v>
      </c>
      <c r="J47" s="83" t="s">
        <v>34</v>
      </c>
      <c r="K47" s="83" t="s">
        <v>34</v>
      </c>
      <c r="L47" s="83" t="s">
        <v>34</v>
      </c>
      <c r="M47" s="83" t="s">
        <v>34</v>
      </c>
      <c r="N47" s="83" t="s">
        <v>34</v>
      </c>
      <c r="O47" s="83" t="s">
        <v>34</v>
      </c>
      <c r="P47" s="83" t="s">
        <v>34</v>
      </c>
      <c r="Q47" s="83" t="s">
        <v>34</v>
      </c>
      <c r="R47" s="83" t="s">
        <v>34</v>
      </c>
      <c r="S47" s="83" t="s">
        <v>34</v>
      </c>
      <c r="T47" s="83" t="s">
        <v>34</v>
      </c>
      <c r="U47" s="83" t="s">
        <v>34</v>
      </c>
      <c r="V47" s="83" t="s">
        <v>34</v>
      </c>
      <c r="W47" s="83" t="s">
        <v>34</v>
      </c>
      <c r="X47" s="83" t="s">
        <v>34</v>
      </c>
      <c r="Y47" s="83" t="s">
        <v>34</v>
      </c>
      <c r="Z47" s="83" t="s">
        <v>34</v>
      </c>
      <c r="AA47" s="83" t="s">
        <v>34</v>
      </c>
      <c r="AB47" s="83" t="s">
        <v>34</v>
      </c>
      <c r="AC47" s="83" t="s">
        <v>34</v>
      </c>
      <c r="AD47" s="83" t="s">
        <v>34</v>
      </c>
      <c r="AE47" s="83" t="s">
        <v>34</v>
      </c>
      <c r="AF47" s="83" t="s">
        <v>34</v>
      </c>
      <c r="AG47" s="83" t="s">
        <v>34</v>
      </c>
      <c r="AH47" s="83" t="s">
        <v>34</v>
      </c>
      <c r="AI47" s="83" t="s">
        <v>34</v>
      </c>
      <c r="AJ47" s="83" t="s">
        <v>34</v>
      </c>
      <c r="AK47" s="83" t="s">
        <v>34</v>
      </c>
      <c r="AL47" s="83" t="s">
        <v>34</v>
      </c>
      <c r="AM47" s="83" t="s">
        <v>34</v>
      </c>
      <c r="AN47" s="83" t="s">
        <v>34</v>
      </c>
      <c r="AO47" s="83" t="s">
        <v>34</v>
      </c>
      <c r="AP47" s="83" t="s">
        <v>34</v>
      </c>
      <c r="AQ47" s="83" t="s">
        <v>34</v>
      </c>
      <c r="AR47" s="83" t="s">
        <v>34</v>
      </c>
      <c r="AS47" s="83" t="s">
        <v>34</v>
      </c>
      <c r="AT47" s="83" t="s">
        <v>34</v>
      </c>
      <c r="AU47" s="83" t="s">
        <v>34</v>
      </c>
      <c r="AV47" s="83" t="s">
        <v>34</v>
      </c>
      <c r="AW47" s="83" t="s">
        <v>34</v>
      </c>
      <c r="AX47" s="84" t="s">
        <v>34</v>
      </c>
      <c r="AY47" s="83" t="s">
        <v>34</v>
      </c>
      <c r="AZ47" s="83" t="s">
        <v>34</v>
      </c>
      <c r="BA47" s="83" t="s">
        <v>34</v>
      </c>
      <c r="BB47" s="83" t="s">
        <v>34</v>
      </c>
      <c r="BC47" s="83" t="s">
        <v>34</v>
      </c>
      <c r="BD47" s="83" t="s">
        <v>34</v>
      </c>
      <c r="BE47" s="83" t="s">
        <v>34</v>
      </c>
      <c r="BF47" s="83" t="s">
        <v>34</v>
      </c>
      <c r="BG47" s="83">
        <v>0.46</v>
      </c>
      <c r="BH47" s="83" t="s">
        <v>34</v>
      </c>
      <c r="BI47" s="83" t="s">
        <v>34</v>
      </c>
      <c r="BJ47" s="83" t="s">
        <v>34</v>
      </c>
      <c r="BK47" s="83" t="s">
        <v>34</v>
      </c>
      <c r="BL47" s="83" t="s">
        <v>34</v>
      </c>
      <c r="BM47" s="83" t="s">
        <v>34</v>
      </c>
      <c r="BN47" s="83" t="s">
        <v>34</v>
      </c>
      <c r="BO47" s="83" t="s">
        <v>34</v>
      </c>
      <c r="BP47" s="83" t="s">
        <v>34</v>
      </c>
      <c r="BQ47" s="83" t="s">
        <v>34</v>
      </c>
      <c r="BR47" s="83" t="s">
        <v>34</v>
      </c>
      <c r="BS47" s="83" t="s">
        <v>34</v>
      </c>
      <c r="BT47" s="83" t="s">
        <v>34</v>
      </c>
      <c r="BU47" s="83" t="s">
        <v>34</v>
      </c>
      <c r="BV47" s="83" t="s">
        <v>34</v>
      </c>
      <c r="BW47" s="83">
        <v>8.98</v>
      </c>
      <c r="BX47" s="83">
        <v>5.58</v>
      </c>
      <c r="BY47" s="83" t="s">
        <v>34</v>
      </c>
      <c r="BZ47" s="83">
        <v>2.96</v>
      </c>
      <c r="CA47" s="83">
        <v>2.15</v>
      </c>
      <c r="CB47" s="83" t="s">
        <v>34</v>
      </c>
      <c r="CC47" s="83" t="s">
        <v>34</v>
      </c>
      <c r="CD47" s="83" t="s">
        <v>34</v>
      </c>
      <c r="CE47" s="83" t="s">
        <v>34</v>
      </c>
      <c r="CF47" s="83" t="s">
        <v>34</v>
      </c>
      <c r="CG47" s="83" t="s">
        <v>34</v>
      </c>
      <c r="CH47" s="83" t="s">
        <v>34</v>
      </c>
      <c r="CI47" s="83" t="s">
        <v>34</v>
      </c>
      <c r="CJ47" s="83" t="s">
        <v>34</v>
      </c>
      <c r="CK47" s="83" t="s">
        <v>34</v>
      </c>
      <c r="CL47" s="83" t="s">
        <v>34</v>
      </c>
      <c r="CM47" s="83" t="s">
        <v>34</v>
      </c>
      <c r="CN47" s="83" t="s">
        <v>34</v>
      </c>
      <c r="CO47" s="83">
        <v>2.89</v>
      </c>
      <c r="CP47" s="83" t="s">
        <v>34</v>
      </c>
      <c r="CQ47" s="83" t="s">
        <v>34</v>
      </c>
      <c r="CR47" s="83" t="s">
        <v>34</v>
      </c>
      <c r="CS47" s="83" t="s">
        <v>34</v>
      </c>
      <c r="CT47" s="83" t="s">
        <v>34</v>
      </c>
      <c r="CU47" s="83" t="s">
        <v>34</v>
      </c>
      <c r="CV47" s="83" t="s">
        <v>34</v>
      </c>
      <c r="CW47" s="83" t="s">
        <v>34</v>
      </c>
      <c r="CX47" s="83" t="s">
        <v>34</v>
      </c>
      <c r="CY47" s="83" t="s">
        <v>34</v>
      </c>
      <c r="CZ47" s="83" t="s">
        <v>34</v>
      </c>
      <c r="DA47" s="83" t="s">
        <v>34</v>
      </c>
      <c r="DB47" s="83" t="s">
        <v>34</v>
      </c>
      <c r="DC47" s="83">
        <v>870</v>
      </c>
      <c r="DD47" s="83" t="s">
        <v>34</v>
      </c>
      <c r="DE47" s="83" t="s">
        <v>34</v>
      </c>
      <c r="DF47" s="83" t="s">
        <v>34</v>
      </c>
      <c r="DG47" s="83" t="s">
        <v>34</v>
      </c>
      <c r="DH47" s="83" t="s">
        <v>34</v>
      </c>
      <c r="DI47" s="83" t="s">
        <v>34</v>
      </c>
      <c r="DJ47" s="83" t="s">
        <v>34</v>
      </c>
      <c r="DK47" s="83" t="s">
        <v>34</v>
      </c>
      <c r="DL47" s="83" t="s">
        <v>34</v>
      </c>
      <c r="DM47" s="83" t="s">
        <v>34</v>
      </c>
      <c r="DN47" s="83" t="s">
        <v>34</v>
      </c>
      <c r="DO47" s="83">
        <v>4.09</v>
      </c>
      <c r="DP47" s="83" t="s">
        <v>34</v>
      </c>
      <c r="DQ47" s="83">
        <v>42.2</v>
      </c>
      <c r="DR47" s="83" t="s">
        <v>34</v>
      </c>
      <c r="DS47" s="83" t="s">
        <v>34</v>
      </c>
      <c r="DT47" s="83" t="s">
        <v>34</v>
      </c>
      <c r="DU47" s="83" t="s">
        <v>34</v>
      </c>
      <c r="DV47" s="83" t="s">
        <v>34</v>
      </c>
      <c r="DW47" s="83" t="s">
        <v>34</v>
      </c>
      <c r="DX47" s="83" t="s">
        <v>34</v>
      </c>
      <c r="DY47" s="83" t="s">
        <v>34</v>
      </c>
      <c r="DZ47" s="83" t="s">
        <v>34</v>
      </c>
      <c r="EA47" s="83" t="s">
        <v>34</v>
      </c>
      <c r="EB47" s="83" t="s">
        <v>34</v>
      </c>
      <c r="EC47" s="83" t="s">
        <v>34</v>
      </c>
      <c r="ED47" s="83" t="s">
        <v>34</v>
      </c>
    </row>
    <row r="48" spans="1:134" ht="14.5" x14ac:dyDescent="0.35">
      <c r="A48" s="190" t="s">
        <v>542</v>
      </c>
      <c r="B48" s="187">
        <v>25</v>
      </c>
      <c r="C48" s="77" t="s">
        <v>825</v>
      </c>
      <c r="D48" s="77"/>
      <c r="E48" s="77"/>
      <c r="F48" s="83" t="s">
        <v>34</v>
      </c>
      <c r="G48" s="83" t="s">
        <v>34</v>
      </c>
      <c r="H48" s="83" t="s">
        <v>34</v>
      </c>
      <c r="I48" s="83" t="s">
        <v>34</v>
      </c>
      <c r="J48" s="83" t="s">
        <v>34</v>
      </c>
      <c r="K48" s="83" t="s">
        <v>34</v>
      </c>
      <c r="L48" s="83" t="s">
        <v>34</v>
      </c>
      <c r="M48" s="83" t="s">
        <v>34</v>
      </c>
      <c r="N48" s="83" t="s">
        <v>34</v>
      </c>
      <c r="O48" s="83" t="s">
        <v>34</v>
      </c>
      <c r="P48" s="83" t="s">
        <v>34</v>
      </c>
      <c r="Q48" s="83" t="s">
        <v>34</v>
      </c>
      <c r="R48" s="83" t="s">
        <v>34</v>
      </c>
      <c r="S48" s="83" t="s">
        <v>34</v>
      </c>
      <c r="T48" s="83" t="s">
        <v>34</v>
      </c>
      <c r="U48" s="83" t="s">
        <v>34</v>
      </c>
      <c r="V48" s="83" t="s">
        <v>34</v>
      </c>
      <c r="W48" s="83" t="s">
        <v>34</v>
      </c>
      <c r="X48" s="83" t="s">
        <v>34</v>
      </c>
      <c r="Y48" s="83" t="s">
        <v>34</v>
      </c>
      <c r="Z48" s="83" t="s">
        <v>34</v>
      </c>
      <c r="AA48" s="83" t="s">
        <v>34</v>
      </c>
      <c r="AB48" s="83" t="s">
        <v>34</v>
      </c>
      <c r="AC48" s="83" t="s">
        <v>34</v>
      </c>
      <c r="AD48" s="83" t="s">
        <v>34</v>
      </c>
      <c r="AE48" s="83" t="s">
        <v>34</v>
      </c>
      <c r="AF48" s="83" t="s">
        <v>34</v>
      </c>
      <c r="AG48" s="83" t="s">
        <v>34</v>
      </c>
      <c r="AH48" s="83" t="s">
        <v>34</v>
      </c>
      <c r="AI48" s="83" t="s">
        <v>34</v>
      </c>
      <c r="AJ48" s="83" t="s">
        <v>34</v>
      </c>
      <c r="AK48" s="83" t="s">
        <v>34</v>
      </c>
      <c r="AL48" s="83" t="s">
        <v>34</v>
      </c>
      <c r="AM48" s="83" t="s">
        <v>34</v>
      </c>
      <c r="AN48" s="83" t="s">
        <v>34</v>
      </c>
      <c r="AO48" s="83" t="s">
        <v>34</v>
      </c>
      <c r="AP48" s="83" t="s">
        <v>34</v>
      </c>
      <c r="AQ48" s="83" t="s">
        <v>34</v>
      </c>
      <c r="AR48" s="83" t="s">
        <v>34</v>
      </c>
      <c r="AS48" s="83" t="s">
        <v>34</v>
      </c>
      <c r="AT48" s="83" t="s">
        <v>34</v>
      </c>
      <c r="AU48" s="83" t="s">
        <v>34</v>
      </c>
      <c r="AV48" s="83" t="s">
        <v>34</v>
      </c>
      <c r="AW48" s="83" t="s">
        <v>34</v>
      </c>
      <c r="AX48" s="84" t="s">
        <v>34</v>
      </c>
      <c r="AY48" s="83" t="s">
        <v>34</v>
      </c>
      <c r="AZ48" s="83" t="s">
        <v>34</v>
      </c>
      <c r="BA48" s="83" t="s">
        <v>34</v>
      </c>
      <c r="BB48" s="83" t="s">
        <v>34</v>
      </c>
      <c r="BC48" s="83" t="s">
        <v>34</v>
      </c>
      <c r="BD48" s="83">
        <v>18</v>
      </c>
      <c r="BE48" s="83" t="s">
        <v>34</v>
      </c>
      <c r="BF48" s="83" t="s">
        <v>34</v>
      </c>
      <c r="BG48" s="83">
        <v>0.47</v>
      </c>
      <c r="BH48" s="59">
        <v>0.5</v>
      </c>
      <c r="BI48" s="83" t="s">
        <v>34</v>
      </c>
      <c r="BJ48" s="83" t="s">
        <v>34</v>
      </c>
      <c r="BK48" s="83" t="s">
        <v>34</v>
      </c>
      <c r="BL48" s="83" t="s">
        <v>34</v>
      </c>
      <c r="BM48" s="83" t="s">
        <v>34</v>
      </c>
      <c r="BN48" s="83" t="s">
        <v>34</v>
      </c>
      <c r="BO48" s="83" t="s">
        <v>34</v>
      </c>
      <c r="BP48" s="83" t="s">
        <v>34</v>
      </c>
      <c r="BQ48" s="83" t="s">
        <v>34</v>
      </c>
      <c r="BR48" s="83" t="s">
        <v>34</v>
      </c>
      <c r="BS48" s="83" t="s">
        <v>34</v>
      </c>
      <c r="BT48" s="83" t="s">
        <v>34</v>
      </c>
      <c r="BU48" s="83" t="s">
        <v>34</v>
      </c>
      <c r="BV48" s="83" t="s">
        <v>34</v>
      </c>
      <c r="BW48" s="83">
        <v>47</v>
      </c>
      <c r="BX48" s="59">
        <v>0.5</v>
      </c>
      <c r="BY48" s="83" t="s">
        <v>34</v>
      </c>
      <c r="BZ48" s="59">
        <v>0.05</v>
      </c>
      <c r="CA48" s="83">
        <v>16</v>
      </c>
      <c r="CB48" s="83" t="s">
        <v>34</v>
      </c>
      <c r="CC48" s="59">
        <v>0.15</v>
      </c>
      <c r="CD48" s="59">
        <v>0.5</v>
      </c>
      <c r="CE48" s="83" t="s">
        <v>34</v>
      </c>
      <c r="CF48" s="83" t="s">
        <v>34</v>
      </c>
      <c r="CG48" s="59">
        <v>0.05</v>
      </c>
      <c r="CH48" s="83">
        <v>0.88</v>
      </c>
      <c r="CI48" s="83" t="s">
        <v>34</v>
      </c>
      <c r="CJ48" s="83" t="s">
        <v>34</v>
      </c>
      <c r="CK48" s="83" t="s">
        <v>34</v>
      </c>
      <c r="CL48" s="83" t="s">
        <v>34</v>
      </c>
      <c r="CM48" s="83" t="s">
        <v>34</v>
      </c>
      <c r="CN48" s="83" t="s">
        <v>34</v>
      </c>
      <c r="CO48" s="59">
        <v>0.1</v>
      </c>
      <c r="CP48" s="83" t="s">
        <v>34</v>
      </c>
      <c r="CQ48" s="83" t="s">
        <v>34</v>
      </c>
      <c r="CR48" s="59">
        <v>0.25</v>
      </c>
      <c r="CS48" s="59">
        <v>0.5</v>
      </c>
      <c r="CT48" s="83" t="s">
        <v>34</v>
      </c>
      <c r="CU48" s="83" t="s">
        <v>34</v>
      </c>
      <c r="CV48" s="83" t="s">
        <v>34</v>
      </c>
      <c r="CW48" s="83" t="s">
        <v>34</v>
      </c>
      <c r="CX48" s="83" t="s">
        <v>34</v>
      </c>
      <c r="CY48" s="83" t="s">
        <v>34</v>
      </c>
      <c r="CZ48" s="83" t="s">
        <v>34</v>
      </c>
      <c r="DA48" s="83" t="s">
        <v>34</v>
      </c>
      <c r="DB48" s="83" t="s">
        <v>34</v>
      </c>
      <c r="DC48" s="83" t="s">
        <v>34</v>
      </c>
      <c r="DD48" s="83" t="s">
        <v>34</v>
      </c>
      <c r="DE48" s="83" t="s">
        <v>34</v>
      </c>
      <c r="DF48" s="83" t="s">
        <v>34</v>
      </c>
      <c r="DG48" s="83" t="s">
        <v>34</v>
      </c>
      <c r="DH48" s="83" t="s">
        <v>34</v>
      </c>
      <c r="DI48" s="83" t="s">
        <v>34</v>
      </c>
      <c r="DJ48" s="83" t="s">
        <v>34</v>
      </c>
      <c r="DK48" s="83" t="s">
        <v>34</v>
      </c>
      <c r="DL48" s="83" t="s">
        <v>34</v>
      </c>
      <c r="DM48" s="83" t="s">
        <v>34</v>
      </c>
      <c r="DN48" s="83" t="s">
        <v>34</v>
      </c>
      <c r="DO48" s="59">
        <v>0.05</v>
      </c>
      <c r="DP48" s="83" t="s">
        <v>34</v>
      </c>
      <c r="DQ48" s="83">
        <v>330</v>
      </c>
      <c r="DR48" s="59">
        <v>0.1</v>
      </c>
      <c r="DS48" s="59">
        <v>0.5</v>
      </c>
      <c r="DT48" s="83" t="s">
        <v>34</v>
      </c>
      <c r="DU48" s="83" t="s">
        <v>34</v>
      </c>
      <c r="DV48" s="83" t="s">
        <v>34</v>
      </c>
      <c r="DW48" s="83" t="s">
        <v>34</v>
      </c>
      <c r="DX48" s="83" t="s">
        <v>34</v>
      </c>
      <c r="DY48" s="83" t="s">
        <v>34</v>
      </c>
      <c r="DZ48" s="83" t="s">
        <v>34</v>
      </c>
      <c r="EA48" s="83" t="s">
        <v>34</v>
      </c>
      <c r="EB48" s="83" t="s">
        <v>34</v>
      </c>
      <c r="EC48" s="83" t="s">
        <v>34</v>
      </c>
      <c r="ED48" s="83" t="s">
        <v>34</v>
      </c>
    </row>
    <row r="49" spans="1:134" ht="14.5" x14ac:dyDescent="0.35">
      <c r="A49" s="190"/>
      <c r="B49" s="187"/>
      <c r="C49" s="77" t="s">
        <v>829</v>
      </c>
      <c r="D49" s="77"/>
      <c r="E49" s="77"/>
      <c r="F49" s="83" t="s">
        <v>34</v>
      </c>
      <c r="G49" s="83" t="s">
        <v>34</v>
      </c>
      <c r="H49" s="83" t="s">
        <v>34</v>
      </c>
      <c r="I49" s="83" t="s">
        <v>34</v>
      </c>
      <c r="J49" s="83" t="s">
        <v>34</v>
      </c>
      <c r="K49" s="83" t="s">
        <v>34</v>
      </c>
      <c r="L49" s="83" t="s">
        <v>34</v>
      </c>
      <c r="M49" s="83" t="s">
        <v>34</v>
      </c>
      <c r="N49" s="83" t="s">
        <v>34</v>
      </c>
      <c r="O49" s="83" t="s">
        <v>34</v>
      </c>
      <c r="P49" s="83" t="s">
        <v>34</v>
      </c>
      <c r="Q49" s="83" t="s">
        <v>34</v>
      </c>
      <c r="R49" s="83" t="s">
        <v>34</v>
      </c>
      <c r="S49" s="83" t="s">
        <v>34</v>
      </c>
      <c r="T49" s="83" t="s">
        <v>34</v>
      </c>
      <c r="U49" s="83" t="s">
        <v>34</v>
      </c>
      <c r="V49" s="83" t="s">
        <v>34</v>
      </c>
      <c r="W49" s="83" t="s">
        <v>34</v>
      </c>
      <c r="X49" s="83" t="s">
        <v>34</v>
      </c>
      <c r="Y49" s="83" t="s">
        <v>34</v>
      </c>
      <c r="Z49" s="83" t="s">
        <v>34</v>
      </c>
      <c r="AA49" s="83" t="s">
        <v>34</v>
      </c>
      <c r="AB49" s="83" t="s">
        <v>34</v>
      </c>
      <c r="AC49" s="83" t="s">
        <v>34</v>
      </c>
      <c r="AD49" s="83" t="s">
        <v>34</v>
      </c>
      <c r="AE49" s="83" t="s">
        <v>34</v>
      </c>
      <c r="AF49" s="83" t="s">
        <v>34</v>
      </c>
      <c r="AG49" s="83" t="s">
        <v>34</v>
      </c>
      <c r="AH49" s="83" t="s">
        <v>34</v>
      </c>
      <c r="AI49" s="83" t="s">
        <v>34</v>
      </c>
      <c r="AJ49" s="83" t="s">
        <v>34</v>
      </c>
      <c r="AK49" s="83" t="s">
        <v>34</v>
      </c>
      <c r="AL49" s="83" t="s">
        <v>34</v>
      </c>
      <c r="AM49" s="83" t="s">
        <v>34</v>
      </c>
      <c r="AN49" s="83" t="s">
        <v>34</v>
      </c>
      <c r="AO49" s="83" t="s">
        <v>34</v>
      </c>
      <c r="AP49" s="83" t="s">
        <v>34</v>
      </c>
      <c r="AQ49" s="83" t="s">
        <v>34</v>
      </c>
      <c r="AR49" s="83" t="s">
        <v>34</v>
      </c>
      <c r="AS49" s="83" t="s">
        <v>34</v>
      </c>
      <c r="AT49" s="83" t="s">
        <v>34</v>
      </c>
      <c r="AU49" s="83" t="s">
        <v>34</v>
      </c>
      <c r="AV49" s="83" t="s">
        <v>34</v>
      </c>
      <c r="AW49" s="83" t="s">
        <v>34</v>
      </c>
      <c r="AX49" s="84" t="s">
        <v>34</v>
      </c>
      <c r="AY49" s="83" t="s">
        <v>34</v>
      </c>
      <c r="AZ49" s="83" t="s">
        <v>34</v>
      </c>
      <c r="BA49" s="83" t="s">
        <v>34</v>
      </c>
      <c r="BB49" s="83" t="s">
        <v>34</v>
      </c>
      <c r="BC49" s="83" t="s">
        <v>34</v>
      </c>
      <c r="BD49" s="83">
        <v>46</v>
      </c>
      <c r="BE49" s="83" t="s">
        <v>34</v>
      </c>
      <c r="BF49" s="83" t="s">
        <v>34</v>
      </c>
      <c r="BG49" s="83">
        <v>0.43</v>
      </c>
      <c r="BH49" s="59">
        <v>0.5</v>
      </c>
      <c r="BI49" s="83" t="s">
        <v>34</v>
      </c>
      <c r="BJ49" s="83" t="s">
        <v>34</v>
      </c>
      <c r="BK49" s="83" t="s">
        <v>34</v>
      </c>
      <c r="BL49" s="83" t="s">
        <v>34</v>
      </c>
      <c r="BM49" s="83" t="s">
        <v>34</v>
      </c>
      <c r="BN49" s="83" t="s">
        <v>34</v>
      </c>
      <c r="BO49" s="83" t="s">
        <v>34</v>
      </c>
      <c r="BP49" s="83" t="s">
        <v>34</v>
      </c>
      <c r="BQ49" s="83" t="s">
        <v>34</v>
      </c>
      <c r="BR49" s="83" t="s">
        <v>34</v>
      </c>
      <c r="BS49" s="83" t="s">
        <v>34</v>
      </c>
      <c r="BT49" s="83" t="s">
        <v>34</v>
      </c>
      <c r="BU49" s="83" t="s">
        <v>34</v>
      </c>
      <c r="BV49" s="83" t="s">
        <v>34</v>
      </c>
      <c r="BW49" s="83">
        <v>8.6999999999999993</v>
      </c>
      <c r="BX49" s="59">
        <v>0.5</v>
      </c>
      <c r="BY49" s="83" t="s">
        <v>34</v>
      </c>
      <c r="BZ49" s="59">
        <v>0.05</v>
      </c>
      <c r="CA49" s="83">
        <v>6.6</v>
      </c>
      <c r="CB49" s="83" t="s">
        <v>34</v>
      </c>
      <c r="CC49" s="59">
        <v>0.15</v>
      </c>
      <c r="CD49" s="59">
        <v>0.5</v>
      </c>
      <c r="CE49" s="83" t="s">
        <v>34</v>
      </c>
      <c r="CF49" s="83" t="s">
        <v>34</v>
      </c>
      <c r="CG49" s="59">
        <v>0.05</v>
      </c>
      <c r="CH49" s="83">
        <v>0.7</v>
      </c>
      <c r="CI49" s="83" t="s">
        <v>34</v>
      </c>
      <c r="CJ49" s="83" t="s">
        <v>34</v>
      </c>
      <c r="CK49" s="83" t="s">
        <v>34</v>
      </c>
      <c r="CL49" s="83" t="s">
        <v>34</v>
      </c>
      <c r="CM49" s="83" t="s">
        <v>34</v>
      </c>
      <c r="CN49" s="83" t="s">
        <v>34</v>
      </c>
      <c r="CO49" s="83">
        <v>5.7</v>
      </c>
      <c r="CP49" s="83" t="s">
        <v>34</v>
      </c>
      <c r="CQ49" s="83" t="s">
        <v>34</v>
      </c>
      <c r="CR49" s="59">
        <v>0.25</v>
      </c>
      <c r="CS49" s="59">
        <v>0.5</v>
      </c>
      <c r="CT49" s="83" t="s">
        <v>34</v>
      </c>
      <c r="CU49" s="83" t="s">
        <v>34</v>
      </c>
      <c r="CV49" s="83" t="s">
        <v>34</v>
      </c>
      <c r="CW49" s="83" t="s">
        <v>34</v>
      </c>
      <c r="CX49" s="83" t="s">
        <v>34</v>
      </c>
      <c r="CY49" s="83" t="s">
        <v>34</v>
      </c>
      <c r="CZ49" s="83" t="s">
        <v>34</v>
      </c>
      <c r="DA49" s="83" t="s">
        <v>34</v>
      </c>
      <c r="DB49" s="83" t="s">
        <v>34</v>
      </c>
      <c r="DC49" s="83" t="s">
        <v>34</v>
      </c>
      <c r="DD49" s="83" t="s">
        <v>34</v>
      </c>
      <c r="DE49" s="83" t="s">
        <v>34</v>
      </c>
      <c r="DF49" s="83" t="s">
        <v>34</v>
      </c>
      <c r="DG49" s="83" t="s">
        <v>34</v>
      </c>
      <c r="DH49" s="83" t="s">
        <v>34</v>
      </c>
      <c r="DI49" s="83" t="s">
        <v>34</v>
      </c>
      <c r="DJ49" s="83" t="s">
        <v>34</v>
      </c>
      <c r="DK49" s="83" t="s">
        <v>34</v>
      </c>
      <c r="DL49" s="83" t="s">
        <v>34</v>
      </c>
      <c r="DM49" s="83" t="s">
        <v>34</v>
      </c>
      <c r="DN49" s="83" t="s">
        <v>34</v>
      </c>
      <c r="DO49" s="83">
        <v>0.1</v>
      </c>
      <c r="DP49" s="83" t="s">
        <v>34</v>
      </c>
      <c r="DQ49" s="83">
        <v>180</v>
      </c>
      <c r="DR49" s="59">
        <v>0.1</v>
      </c>
      <c r="DS49" s="59">
        <v>0.5</v>
      </c>
      <c r="DT49" s="83" t="s">
        <v>34</v>
      </c>
      <c r="DU49" s="83" t="s">
        <v>34</v>
      </c>
      <c r="DV49" s="83" t="s">
        <v>34</v>
      </c>
      <c r="DW49" s="83" t="s">
        <v>34</v>
      </c>
      <c r="DX49" s="83" t="s">
        <v>34</v>
      </c>
      <c r="DY49" s="83" t="s">
        <v>34</v>
      </c>
      <c r="DZ49" s="83" t="s">
        <v>34</v>
      </c>
      <c r="EA49" s="83" t="s">
        <v>34</v>
      </c>
      <c r="EB49" s="83" t="s">
        <v>34</v>
      </c>
      <c r="EC49" s="83" t="s">
        <v>34</v>
      </c>
      <c r="ED49" s="83" t="s">
        <v>34</v>
      </c>
    </row>
    <row r="50" spans="1:134" ht="14.5" x14ac:dyDescent="0.35">
      <c r="A50" s="75" t="s">
        <v>544</v>
      </c>
      <c r="B50" s="78">
        <v>26</v>
      </c>
      <c r="C50" s="77" t="s">
        <v>846</v>
      </c>
      <c r="D50" s="77"/>
      <c r="E50" s="77"/>
      <c r="F50" s="83" t="s">
        <v>34</v>
      </c>
      <c r="G50" s="83" t="s">
        <v>34</v>
      </c>
      <c r="H50" s="83" t="s">
        <v>34</v>
      </c>
      <c r="I50" s="83" t="s">
        <v>34</v>
      </c>
      <c r="J50" s="83" t="s">
        <v>34</v>
      </c>
      <c r="K50" s="83" t="s">
        <v>34</v>
      </c>
      <c r="L50" s="83" t="s">
        <v>34</v>
      </c>
      <c r="M50" s="83" t="s">
        <v>34</v>
      </c>
      <c r="N50" s="83" t="s">
        <v>34</v>
      </c>
      <c r="O50" s="83" t="s">
        <v>34</v>
      </c>
      <c r="P50" s="83" t="s">
        <v>34</v>
      </c>
      <c r="Q50" s="83" t="s">
        <v>34</v>
      </c>
      <c r="R50" s="83" t="s">
        <v>34</v>
      </c>
      <c r="S50" s="83" t="s">
        <v>34</v>
      </c>
      <c r="T50" s="83" t="s">
        <v>34</v>
      </c>
      <c r="U50" s="83" t="s">
        <v>34</v>
      </c>
      <c r="V50" s="83" t="s">
        <v>34</v>
      </c>
      <c r="W50" s="83" t="s">
        <v>34</v>
      </c>
      <c r="X50" s="83" t="s">
        <v>34</v>
      </c>
      <c r="Y50" s="83" t="s">
        <v>34</v>
      </c>
      <c r="Z50" s="83" t="s">
        <v>34</v>
      </c>
      <c r="AA50" s="83" t="s">
        <v>34</v>
      </c>
      <c r="AB50" s="83" t="s">
        <v>34</v>
      </c>
      <c r="AC50" s="83" t="s">
        <v>34</v>
      </c>
      <c r="AD50" s="83" t="s">
        <v>34</v>
      </c>
      <c r="AE50" s="83" t="s">
        <v>34</v>
      </c>
      <c r="AF50" s="83" t="s">
        <v>34</v>
      </c>
      <c r="AG50" s="83" t="s">
        <v>34</v>
      </c>
      <c r="AH50" s="83" t="s">
        <v>34</v>
      </c>
      <c r="AI50" s="83" t="s">
        <v>34</v>
      </c>
      <c r="AJ50" s="83" t="s">
        <v>34</v>
      </c>
      <c r="AK50" s="83" t="s">
        <v>34</v>
      </c>
      <c r="AL50" s="83" t="s">
        <v>34</v>
      </c>
      <c r="AM50" s="83" t="s">
        <v>34</v>
      </c>
      <c r="AN50" s="83" t="s">
        <v>34</v>
      </c>
      <c r="AO50" s="83" t="s">
        <v>34</v>
      </c>
      <c r="AP50" s="83" t="s">
        <v>34</v>
      </c>
      <c r="AQ50" s="83" t="s">
        <v>34</v>
      </c>
      <c r="AR50" s="83" t="s">
        <v>34</v>
      </c>
      <c r="AS50" s="83" t="s">
        <v>34</v>
      </c>
      <c r="AT50" s="83" t="s">
        <v>34</v>
      </c>
      <c r="AU50" s="83" t="s">
        <v>34</v>
      </c>
      <c r="AV50" s="83" t="s">
        <v>34</v>
      </c>
      <c r="AW50" s="83" t="s">
        <v>34</v>
      </c>
      <c r="AX50" s="84" t="s">
        <v>34</v>
      </c>
      <c r="AY50" s="83" t="s">
        <v>34</v>
      </c>
      <c r="AZ50" s="83" t="s">
        <v>34</v>
      </c>
      <c r="BA50" s="83" t="s">
        <v>34</v>
      </c>
      <c r="BB50" s="83" t="s">
        <v>34</v>
      </c>
      <c r="BC50" s="83" t="s">
        <v>34</v>
      </c>
      <c r="BD50" s="59">
        <v>5</v>
      </c>
      <c r="BE50" s="83" t="s">
        <v>34</v>
      </c>
      <c r="BF50" s="83" t="s">
        <v>34</v>
      </c>
      <c r="BG50" s="83" t="s">
        <v>34</v>
      </c>
      <c r="BH50" s="83" t="s">
        <v>34</v>
      </c>
      <c r="BI50" s="83" t="s">
        <v>34</v>
      </c>
      <c r="BJ50" s="83" t="s">
        <v>34</v>
      </c>
      <c r="BK50" s="83" t="s">
        <v>34</v>
      </c>
      <c r="BL50" s="83" t="s">
        <v>34</v>
      </c>
      <c r="BM50" s="83" t="s">
        <v>34</v>
      </c>
      <c r="BN50" s="83" t="s">
        <v>34</v>
      </c>
      <c r="BO50" s="83" t="s">
        <v>34</v>
      </c>
      <c r="BP50" s="83" t="s">
        <v>34</v>
      </c>
      <c r="BQ50" s="83" t="s">
        <v>34</v>
      </c>
      <c r="BR50" s="83" t="s">
        <v>34</v>
      </c>
      <c r="BS50" s="83" t="s">
        <v>34</v>
      </c>
      <c r="BT50" s="83" t="s">
        <v>34</v>
      </c>
      <c r="BU50" s="83" t="s">
        <v>34</v>
      </c>
      <c r="BV50" s="83" t="s">
        <v>34</v>
      </c>
      <c r="BW50" s="83">
        <v>13.1</v>
      </c>
      <c r="BX50" s="83" t="s">
        <v>34</v>
      </c>
      <c r="BY50" s="83" t="s">
        <v>34</v>
      </c>
      <c r="BZ50" s="83" t="s">
        <v>34</v>
      </c>
      <c r="CA50" s="83" t="s">
        <v>34</v>
      </c>
      <c r="CB50" s="83" t="s">
        <v>34</v>
      </c>
      <c r="CC50" s="83" t="s">
        <v>34</v>
      </c>
      <c r="CD50" s="83" t="s">
        <v>34</v>
      </c>
      <c r="CE50" s="83" t="s">
        <v>34</v>
      </c>
      <c r="CF50" s="83" t="s">
        <v>34</v>
      </c>
      <c r="CG50" s="83" t="s">
        <v>34</v>
      </c>
      <c r="CH50" s="83" t="s">
        <v>34</v>
      </c>
      <c r="CI50" s="83" t="s">
        <v>34</v>
      </c>
      <c r="CJ50" s="83" t="s">
        <v>34</v>
      </c>
      <c r="CK50" s="83" t="s">
        <v>34</v>
      </c>
      <c r="CL50" s="83" t="s">
        <v>34</v>
      </c>
      <c r="CM50" s="83" t="s">
        <v>34</v>
      </c>
      <c r="CN50" s="83" t="s">
        <v>34</v>
      </c>
      <c r="CO50" s="83" t="s">
        <v>34</v>
      </c>
      <c r="CP50" s="83" t="s">
        <v>34</v>
      </c>
      <c r="CQ50" s="83" t="s">
        <v>34</v>
      </c>
      <c r="CR50" s="83" t="s">
        <v>34</v>
      </c>
      <c r="CS50" s="83" t="s">
        <v>34</v>
      </c>
      <c r="CT50" s="83" t="s">
        <v>34</v>
      </c>
      <c r="CU50" s="83" t="s">
        <v>34</v>
      </c>
      <c r="CV50" s="83" t="s">
        <v>34</v>
      </c>
      <c r="CW50" s="83" t="s">
        <v>34</v>
      </c>
      <c r="CX50" s="83" t="s">
        <v>34</v>
      </c>
      <c r="CY50" s="83" t="s">
        <v>34</v>
      </c>
      <c r="CZ50" s="83" t="s">
        <v>34</v>
      </c>
      <c r="DA50" s="83" t="s">
        <v>34</v>
      </c>
      <c r="DB50" s="83" t="s">
        <v>34</v>
      </c>
      <c r="DC50" s="83" t="s">
        <v>34</v>
      </c>
      <c r="DD50" s="83" t="s">
        <v>34</v>
      </c>
      <c r="DE50" s="83" t="s">
        <v>34</v>
      </c>
      <c r="DF50" s="83" t="s">
        <v>34</v>
      </c>
      <c r="DG50" s="83" t="s">
        <v>34</v>
      </c>
      <c r="DH50" s="83" t="s">
        <v>34</v>
      </c>
      <c r="DI50" s="83" t="s">
        <v>34</v>
      </c>
      <c r="DJ50" s="83" t="s">
        <v>34</v>
      </c>
      <c r="DK50" s="83" t="s">
        <v>34</v>
      </c>
      <c r="DL50" s="83" t="s">
        <v>34</v>
      </c>
      <c r="DM50" s="83" t="s">
        <v>34</v>
      </c>
      <c r="DN50" s="83" t="s">
        <v>34</v>
      </c>
      <c r="DO50" s="83" t="s">
        <v>34</v>
      </c>
      <c r="DP50" s="83" t="s">
        <v>34</v>
      </c>
      <c r="DQ50" s="83">
        <v>12</v>
      </c>
      <c r="DR50" s="83" t="s">
        <v>34</v>
      </c>
      <c r="DS50" s="83" t="s">
        <v>34</v>
      </c>
      <c r="DT50" s="83" t="s">
        <v>34</v>
      </c>
      <c r="DU50" s="83" t="s">
        <v>34</v>
      </c>
      <c r="DV50" s="83" t="s">
        <v>34</v>
      </c>
      <c r="DW50" s="83" t="s">
        <v>34</v>
      </c>
      <c r="DX50" s="83" t="s">
        <v>34</v>
      </c>
      <c r="DY50" s="83" t="s">
        <v>34</v>
      </c>
      <c r="DZ50" s="83" t="s">
        <v>34</v>
      </c>
      <c r="EA50" s="83" t="s">
        <v>34</v>
      </c>
      <c r="EB50" s="83" t="s">
        <v>34</v>
      </c>
      <c r="EC50" s="83" t="s">
        <v>34</v>
      </c>
      <c r="ED50" s="83" t="s">
        <v>34</v>
      </c>
    </row>
    <row r="51" spans="1:134" ht="14.5" x14ac:dyDescent="0.35">
      <c r="A51" s="75" t="s">
        <v>546</v>
      </c>
      <c r="B51" s="78">
        <v>27</v>
      </c>
      <c r="C51" s="77" t="s">
        <v>847</v>
      </c>
      <c r="D51" s="77"/>
      <c r="E51" s="77"/>
      <c r="F51" s="83" t="s">
        <v>34</v>
      </c>
      <c r="G51" s="83" t="s">
        <v>34</v>
      </c>
      <c r="H51" s="83" t="s">
        <v>34</v>
      </c>
      <c r="I51" s="83" t="s">
        <v>34</v>
      </c>
      <c r="J51" s="83" t="s">
        <v>34</v>
      </c>
      <c r="K51" s="83" t="s">
        <v>34</v>
      </c>
      <c r="L51" s="83" t="s">
        <v>34</v>
      </c>
      <c r="M51" s="83" t="s">
        <v>34</v>
      </c>
      <c r="N51" s="83" t="s">
        <v>34</v>
      </c>
      <c r="O51" s="83" t="s">
        <v>34</v>
      </c>
      <c r="P51" s="83" t="s">
        <v>34</v>
      </c>
      <c r="Q51" s="83" t="s">
        <v>34</v>
      </c>
      <c r="R51" s="83" t="s">
        <v>34</v>
      </c>
      <c r="S51" s="83" t="s">
        <v>34</v>
      </c>
      <c r="T51" s="83" t="s">
        <v>34</v>
      </c>
      <c r="U51" s="83" t="s">
        <v>34</v>
      </c>
      <c r="V51" s="83" t="s">
        <v>34</v>
      </c>
      <c r="W51" s="83" t="s">
        <v>34</v>
      </c>
      <c r="X51" s="83" t="s">
        <v>34</v>
      </c>
      <c r="Y51" s="83" t="s">
        <v>34</v>
      </c>
      <c r="Z51" s="83" t="s">
        <v>34</v>
      </c>
      <c r="AA51" s="83" t="s">
        <v>34</v>
      </c>
      <c r="AB51" s="83" t="s">
        <v>34</v>
      </c>
      <c r="AC51" s="83" t="s">
        <v>34</v>
      </c>
      <c r="AD51" s="83" t="s">
        <v>34</v>
      </c>
      <c r="AE51" s="83" t="s">
        <v>34</v>
      </c>
      <c r="AF51" s="83" t="s">
        <v>34</v>
      </c>
      <c r="AG51" s="83" t="s">
        <v>34</v>
      </c>
      <c r="AH51" s="83" t="s">
        <v>34</v>
      </c>
      <c r="AI51" s="83" t="s">
        <v>34</v>
      </c>
      <c r="AJ51" s="83" t="s">
        <v>34</v>
      </c>
      <c r="AK51" s="83" t="s">
        <v>34</v>
      </c>
      <c r="AL51" s="83" t="s">
        <v>34</v>
      </c>
      <c r="AM51" s="83" t="s">
        <v>34</v>
      </c>
      <c r="AN51" s="83" t="s">
        <v>34</v>
      </c>
      <c r="AO51" s="83" t="s">
        <v>34</v>
      </c>
      <c r="AP51" s="83" t="s">
        <v>34</v>
      </c>
      <c r="AQ51" s="83" t="s">
        <v>34</v>
      </c>
      <c r="AR51" s="83" t="s">
        <v>34</v>
      </c>
      <c r="AS51" s="83" t="s">
        <v>34</v>
      </c>
      <c r="AT51" s="83" t="s">
        <v>34</v>
      </c>
      <c r="AU51" s="83" t="s">
        <v>34</v>
      </c>
      <c r="AV51" s="83" t="s">
        <v>34</v>
      </c>
      <c r="AW51" s="83" t="s">
        <v>34</v>
      </c>
      <c r="AX51" s="84" t="s">
        <v>34</v>
      </c>
      <c r="AY51" s="83" t="s">
        <v>34</v>
      </c>
      <c r="AZ51" s="83" t="s">
        <v>34</v>
      </c>
      <c r="BA51" s="83" t="s">
        <v>34</v>
      </c>
      <c r="BB51" s="83" t="s">
        <v>34</v>
      </c>
      <c r="BC51" s="83" t="s">
        <v>34</v>
      </c>
      <c r="BD51" s="59">
        <v>1</v>
      </c>
      <c r="BE51" s="83" t="s">
        <v>34</v>
      </c>
      <c r="BF51" s="83" t="s">
        <v>34</v>
      </c>
      <c r="BG51" s="83">
        <v>11.9</v>
      </c>
      <c r="BH51" s="83" t="s">
        <v>34</v>
      </c>
      <c r="BI51" s="83" t="s">
        <v>34</v>
      </c>
      <c r="BJ51" s="83" t="s">
        <v>34</v>
      </c>
      <c r="BK51" s="83" t="s">
        <v>34</v>
      </c>
      <c r="BL51" s="83" t="s">
        <v>34</v>
      </c>
      <c r="BM51" s="83" t="s">
        <v>34</v>
      </c>
      <c r="BN51" s="83" t="s">
        <v>34</v>
      </c>
      <c r="BO51" s="83" t="s">
        <v>34</v>
      </c>
      <c r="BP51" s="83" t="s">
        <v>34</v>
      </c>
      <c r="BQ51" s="83" t="s">
        <v>34</v>
      </c>
      <c r="BR51" s="83" t="s">
        <v>34</v>
      </c>
      <c r="BS51" s="83" t="s">
        <v>34</v>
      </c>
      <c r="BT51" s="83" t="s">
        <v>34</v>
      </c>
      <c r="BU51" s="83" t="s">
        <v>34</v>
      </c>
      <c r="BV51" s="83" t="s">
        <v>34</v>
      </c>
      <c r="BW51" s="83">
        <v>14.1</v>
      </c>
      <c r="BX51" s="83" t="s">
        <v>34</v>
      </c>
      <c r="BY51" s="83" t="s">
        <v>34</v>
      </c>
      <c r="BZ51" s="83" t="s">
        <v>34</v>
      </c>
      <c r="CA51" s="83" t="s">
        <v>34</v>
      </c>
      <c r="CB51" s="83" t="s">
        <v>34</v>
      </c>
      <c r="CC51" s="83">
        <v>1.1000000000000001</v>
      </c>
      <c r="CD51" s="83" t="s">
        <v>34</v>
      </c>
      <c r="CE51" s="83" t="s">
        <v>34</v>
      </c>
      <c r="CF51" s="83" t="s">
        <v>34</v>
      </c>
      <c r="CG51" s="83" t="s">
        <v>34</v>
      </c>
      <c r="CH51" s="83" t="s">
        <v>34</v>
      </c>
      <c r="CI51" s="83" t="s">
        <v>34</v>
      </c>
      <c r="CJ51" s="83" t="s">
        <v>34</v>
      </c>
      <c r="CK51" s="83" t="s">
        <v>34</v>
      </c>
      <c r="CL51" s="83" t="s">
        <v>34</v>
      </c>
      <c r="CM51" s="83" t="s">
        <v>34</v>
      </c>
      <c r="CN51" s="83" t="s">
        <v>34</v>
      </c>
      <c r="CO51" s="83" t="s">
        <v>34</v>
      </c>
      <c r="CP51" s="83" t="s">
        <v>34</v>
      </c>
      <c r="CQ51" s="83" t="s">
        <v>34</v>
      </c>
      <c r="CR51" s="83">
        <v>11.4</v>
      </c>
      <c r="CS51" s="83" t="s">
        <v>34</v>
      </c>
      <c r="CT51" s="83">
        <v>2500</v>
      </c>
      <c r="CU51" s="83" t="s">
        <v>34</v>
      </c>
      <c r="CV51" s="83" t="s">
        <v>34</v>
      </c>
      <c r="CW51" s="83" t="s">
        <v>34</v>
      </c>
      <c r="CX51" s="83" t="s">
        <v>34</v>
      </c>
      <c r="CY51" s="83" t="s">
        <v>34</v>
      </c>
      <c r="CZ51" s="83" t="s">
        <v>34</v>
      </c>
      <c r="DA51" s="83" t="s">
        <v>34</v>
      </c>
      <c r="DB51" s="83" t="s">
        <v>34</v>
      </c>
      <c r="DC51" s="83">
        <v>5290</v>
      </c>
      <c r="DD51" s="83" t="s">
        <v>34</v>
      </c>
      <c r="DE51" s="83" t="s">
        <v>34</v>
      </c>
      <c r="DF51" s="83" t="s">
        <v>34</v>
      </c>
      <c r="DG51" s="83" t="s">
        <v>34</v>
      </c>
      <c r="DH51" s="83" t="s">
        <v>34</v>
      </c>
      <c r="DI51" s="83" t="s">
        <v>34</v>
      </c>
      <c r="DJ51" s="83" t="s">
        <v>34</v>
      </c>
      <c r="DK51" s="83" t="s">
        <v>34</v>
      </c>
      <c r="DL51" s="83" t="s">
        <v>34</v>
      </c>
      <c r="DM51" s="83" t="s">
        <v>34</v>
      </c>
      <c r="DN51" s="83" t="s">
        <v>34</v>
      </c>
      <c r="DO51" s="83" t="s">
        <v>34</v>
      </c>
      <c r="DP51" s="83" t="s">
        <v>34</v>
      </c>
      <c r="DQ51" s="83" t="s">
        <v>34</v>
      </c>
      <c r="DR51" s="83">
        <v>51.4</v>
      </c>
      <c r="DS51" s="83" t="s">
        <v>34</v>
      </c>
      <c r="DT51" s="83" t="s">
        <v>34</v>
      </c>
      <c r="DU51" s="83" t="s">
        <v>34</v>
      </c>
      <c r="DV51" s="83" t="s">
        <v>34</v>
      </c>
      <c r="DW51" s="83" t="s">
        <v>34</v>
      </c>
      <c r="DX51" s="83" t="s">
        <v>34</v>
      </c>
      <c r="DY51" s="83" t="s">
        <v>34</v>
      </c>
      <c r="DZ51" s="83" t="s">
        <v>34</v>
      </c>
      <c r="EA51" s="83" t="s">
        <v>34</v>
      </c>
      <c r="EB51" s="83" t="s">
        <v>34</v>
      </c>
      <c r="EC51" s="83" t="s">
        <v>34</v>
      </c>
      <c r="ED51" s="83" t="s">
        <v>34</v>
      </c>
    </row>
    <row r="52" spans="1:134" ht="14.5" x14ac:dyDescent="0.35">
      <c r="A52" s="193" t="s">
        <v>548</v>
      </c>
      <c r="B52" s="187">
        <v>28</v>
      </c>
      <c r="C52" s="77" t="s">
        <v>826</v>
      </c>
      <c r="D52" s="77"/>
      <c r="E52" s="77"/>
      <c r="F52" s="83" t="s">
        <v>34</v>
      </c>
      <c r="G52" s="83" t="s">
        <v>34</v>
      </c>
      <c r="H52" s="83" t="s">
        <v>34</v>
      </c>
      <c r="I52" s="83" t="s">
        <v>34</v>
      </c>
      <c r="J52" s="83" t="s">
        <v>34</v>
      </c>
      <c r="K52" s="83" t="s">
        <v>34</v>
      </c>
      <c r="L52" s="83" t="s">
        <v>34</v>
      </c>
      <c r="M52" s="83" t="s">
        <v>34</v>
      </c>
      <c r="N52" s="83" t="s">
        <v>34</v>
      </c>
      <c r="O52" s="83" t="s">
        <v>34</v>
      </c>
      <c r="P52" s="83" t="s">
        <v>34</v>
      </c>
      <c r="Q52" s="83" t="s">
        <v>34</v>
      </c>
      <c r="R52" s="83" t="s">
        <v>34</v>
      </c>
      <c r="S52" s="83" t="s">
        <v>34</v>
      </c>
      <c r="T52" s="83" t="s">
        <v>34</v>
      </c>
      <c r="U52" s="83" t="s">
        <v>34</v>
      </c>
      <c r="V52" s="83" t="s">
        <v>34</v>
      </c>
      <c r="W52" s="83" t="s">
        <v>34</v>
      </c>
      <c r="X52" s="83" t="s">
        <v>34</v>
      </c>
      <c r="Y52" s="83" t="s">
        <v>34</v>
      </c>
      <c r="Z52" s="83" t="s">
        <v>34</v>
      </c>
      <c r="AA52" s="83" t="s">
        <v>34</v>
      </c>
      <c r="AB52" s="83" t="s">
        <v>34</v>
      </c>
      <c r="AC52" s="83" t="s">
        <v>34</v>
      </c>
      <c r="AD52" s="83" t="s">
        <v>34</v>
      </c>
      <c r="AE52" s="83" t="s">
        <v>34</v>
      </c>
      <c r="AF52" s="83" t="s">
        <v>34</v>
      </c>
      <c r="AG52" s="83" t="s">
        <v>34</v>
      </c>
      <c r="AH52" s="83" t="s">
        <v>34</v>
      </c>
      <c r="AI52" s="83" t="s">
        <v>34</v>
      </c>
      <c r="AJ52" s="83" t="s">
        <v>34</v>
      </c>
      <c r="AK52" s="83" t="s">
        <v>34</v>
      </c>
      <c r="AL52" s="83" t="s">
        <v>34</v>
      </c>
      <c r="AM52" s="83" t="s">
        <v>34</v>
      </c>
      <c r="AN52" s="83" t="s">
        <v>34</v>
      </c>
      <c r="AO52" s="83" t="s">
        <v>34</v>
      </c>
      <c r="AP52" s="83" t="s">
        <v>34</v>
      </c>
      <c r="AQ52" s="83" t="s">
        <v>34</v>
      </c>
      <c r="AR52" s="83" t="s">
        <v>34</v>
      </c>
      <c r="AS52" s="83" t="s">
        <v>34</v>
      </c>
      <c r="AT52" s="83" t="s">
        <v>34</v>
      </c>
      <c r="AU52" s="83" t="s">
        <v>34</v>
      </c>
      <c r="AV52" s="83" t="s">
        <v>34</v>
      </c>
      <c r="AW52" s="83" t="s">
        <v>34</v>
      </c>
      <c r="AX52" s="84" t="s">
        <v>34</v>
      </c>
      <c r="AY52" s="83" t="s">
        <v>34</v>
      </c>
      <c r="AZ52" s="83" t="s">
        <v>34</v>
      </c>
      <c r="BA52" s="83" t="s">
        <v>34</v>
      </c>
      <c r="BB52" s="83" t="s">
        <v>34</v>
      </c>
      <c r="BC52" s="83" t="s">
        <v>34</v>
      </c>
      <c r="BD52" s="83">
        <v>2.6</v>
      </c>
      <c r="BE52" s="83" t="s">
        <v>34</v>
      </c>
      <c r="BF52" s="83" t="s">
        <v>34</v>
      </c>
      <c r="BG52" s="83">
        <v>1.07</v>
      </c>
      <c r="BH52" s="83" t="s">
        <v>34</v>
      </c>
      <c r="BI52" s="83" t="s">
        <v>34</v>
      </c>
      <c r="BJ52" s="83" t="s">
        <v>34</v>
      </c>
      <c r="BK52" s="83" t="s">
        <v>34</v>
      </c>
      <c r="BL52" s="83" t="s">
        <v>34</v>
      </c>
      <c r="BM52" s="83" t="s">
        <v>34</v>
      </c>
      <c r="BN52" s="83" t="s">
        <v>34</v>
      </c>
      <c r="BO52" s="83" t="s">
        <v>34</v>
      </c>
      <c r="BP52" s="83" t="s">
        <v>34</v>
      </c>
      <c r="BQ52" s="83" t="s">
        <v>34</v>
      </c>
      <c r="BR52" s="83" t="s">
        <v>34</v>
      </c>
      <c r="BS52" s="83" t="s">
        <v>34</v>
      </c>
      <c r="BT52" s="83" t="s">
        <v>34</v>
      </c>
      <c r="BU52" s="83" t="s">
        <v>34</v>
      </c>
      <c r="BV52" s="83" t="s">
        <v>34</v>
      </c>
      <c r="BW52" s="83">
        <v>1.28</v>
      </c>
      <c r="BX52" s="83" t="s">
        <v>34</v>
      </c>
      <c r="BY52" s="83" t="s">
        <v>34</v>
      </c>
      <c r="BZ52" s="83" t="s">
        <v>34</v>
      </c>
      <c r="CA52" s="83">
        <v>0.82</v>
      </c>
      <c r="CB52" s="83" t="s">
        <v>34</v>
      </c>
      <c r="CC52" s="83">
        <v>0.87</v>
      </c>
      <c r="CD52" s="83" t="s">
        <v>34</v>
      </c>
      <c r="CE52" s="83" t="s">
        <v>34</v>
      </c>
      <c r="CF52" s="83" t="s">
        <v>34</v>
      </c>
      <c r="CG52" s="83" t="s">
        <v>34</v>
      </c>
      <c r="CH52" s="84">
        <v>0.38</v>
      </c>
      <c r="CI52" s="83" t="s">
        <v>34</v>
      </c>
      <c r="CJ52" s="83" t="s">
        <v>34</v>
      </c>
      <c r="CK52" s="83" t="s">
        <v>34</v>
      </c>
      <c r="CL52" s="83" t="s">
        <v>34</v>
      </c>
      <c r="CM52" s="83" t="s">
        <v>34</v>
      </c>
      <c r="CN52" s="83" t="s">
        <v>34</v>
      </c>
      <c r="CO52" s="83">
        <v>0.15</v>
      </c>
      <c r="CP52" s="83" t="s">
        <v>34</v>
      </c>
      <c r="CQ52" s="83" t="s">
        <v>34</v>
      </c>
      <c r="CR52" s="84">
        <v>0.21</v>
      </c>
      <c r="CS52" s="83" t="s">
        <v>34</v>
      </c>
      <c r="CT52" s="83" t="s">
        <v>34</v>
      </c>
      <c r="CU52" s="83" t="s">
        <v>34</v>
      </c>
      <c r="CV52" s="83" t="s">
        <v>34</v>
      </c>
      <c r="CW52" s="83" t="s">
        <v>34</v>
      </c>
      <c r="CX52" s="83" t="s">
        <v>34</v>
      </c>
      <c r="CY52" s="83" t="s">
        <v>34</v>
      </c>
      <c r="CZ52" s="83" t="s">
        <v>34</v>
      </c>
      <c r="DA52" s="83" t="s">
        <v>34</v>
      </c>
      <c r="DB52" s="83" t="s">
        <v>34</v>
      </c>
      <c r="DC52" s="83" t="s">
        <v>34</v>
      </c>
      <c r="DD52" s="83" t="s">
        <v>34</v>
      </c>
      <c r="DE52" s="83" t="s">
        <v>34</v>
      </c>
      <c r="DF52" s="83" t="s">
        <v>34</v>
      </c>
      <c r="DG52" s="83" t="s">
        <v>34</v>
      </c>
      <c r="DH52" s="83" t="s">
        <v>34</v>
      </c>
      <c r="DI52" s="83" t="s">
        <v>34</v>
      </c>
      <c r="DJ52" s="83" t="s">
        <v>34</v>
      </c>
      <c r="DK52" s="83" t="s">
        <v>34</v>
      </c>
      <c r="DL52" s="83" t="s">
        <v>34</v>
      </c>
      <c r="DM52" s="83" t="s">
        <v>34</v>
      </c>
      <c r="DN52" s="83" t="s">
        <v>34</v>
      </c>
      <c r="DO52" s="83" t="s">
        <v>34</v>
      </c>
      <c r="DP52" s="83" t="s">
        <v>34</v>
      </c>
      <c r="DQ52" s="83">
        <v>1.44</v>
      </c>
      <c r="DR52" s="83">
        <v>0.5</v>
      </c>
      <c r="DS52" s="83" t="s">
        <v>34</v>
      </c>
      <c r="DT52" s="83" t="s">
        <v>34</v>
      </c>
      <c r="DU52" s="83" t="s">
        <v>34</v>
      </c>
      <c r="DV52" s="59">
        <v>0.19</v>
      </c>
      <c r="DW52" s="83" t="s">
        <v>34</v>
      </c>
      <c r="DX52" s="83" t="s">
        <v>34</v>
      </c>
      <c r="DY52" s="83" t="s">
        <v>34</v>
      </c>
      <c r="DZ52" s="83" t="s">
        <v>34</v>
      </c>
      <c r="EA52" s="83" t="s">
        <v>34</v>
      </c>
      <c r="EB52" s="83" t="s">
        <v>34</v>
      </c>
      <c r="EC52" s="83" t="s">
        <v>34</v>
      </c>
      <c r="ED52" s="83" t="s">
        <v>34</v>
      </c>
    </row>
    <row r="53" spans="1:134" ht="14.5" x14ac:dyDescent="0.35">
      <c r="A53" s="193"/>
      <c r="B53" s="187"/>
      <c r="C53" s="77" t="s">
        <v>825</v>
      </c>
      <c r="D53" s="77"/>
      <c r="E53" s="77"/>
      <c r="F53" s="83" t="s">
        <v>34</v>
      </c>
      <c r="G53" s="83" t="s">
        <v>34</v>
      </c>
      <c r="H53" s="83" t="s">
        <v>34</v>
      </c>
      <c r="I53" s="83" t="s">
        <v>34</v>
      </c>
      <c r="J53" s="83" t="s">
        <v>34</v>
      </c>
      <c r="K53" s="83" t="s">
        <v>34</v>
      </c>
      <c r="L53" s="83" t="s">
        <v>34</v>
      </c>
      <c r="M53" s="83" t="s">
        <v>34</v>
      </c>
      <c r="N53" s="83" t="s">
        <v>34</v>
      </c>
      <c r="O53" s="83" t="s">
        <v>34</v>
      </c>
      <c r="P53" s="83" t="s">
        <v>34</v>
      </c>
      <c r="Q53" s="83" t="s">
        <v>34</v>
      </c>
      <c r="R53" s="83" t="s">
        <v>34</v>
      </c>
      <c r="S53" s="83" t="s">
        <v>34</v>
      </c>
      <c r="T53" s="83" t="s">
        <v>34</v>
      </c>
      <c r="U53" s="83" t="s">
        <v>34</v>
      </c>
      <c r="V53" s="83" t="s">
        <v>34</v>
      </c>
      <c r="W53" s="83" t="s">
        <v>34</v>
      </c>
      <c r="X53" s="83" t="s">
        <v>34</v>
      </c>
      <c r="Y53" s="83" t="s">
        <v>34</v>
      </c>
      <c r="Z53" s="83" t="s">
        <v>34</v>
      </c>
      <c r="AA53" s="83" t="s">
        <v>34</v>
      </c>
      <c r="AB53" s="83" t="s">
        <v>34</v>
      </c>
      <c r="AC53" s="83" t="s">
        <v>34</v>
      </c>
      <c r="AD53" s="83" t="s">
        <v>34</v>
      </c>
      <c r="AE53" s="83" t="s">
        <v>34</v>
      </c>
      <c r="AF53" s="83" t="s">
        <v>34</v>
      </c>
      <c r="AG53" s="83" t="s">
        <v>34</v>
      </c>
      <c r="AH53" s="83" t="s">
        <v>34</v>
      </c>
      <c r="AI53" s="83" t="s">
        <v>34</v>
      </c>
      <c r="AJ53" s="83" t="s">
        <v>34</v>
      </c>
      <c r="AK53" s="83" t="s">
        <v>34</v>
      </c>
      <c r="AL53" s="83" t="s">
        <v>34</v>
      </c>
      <c r="AM53" s="83" t="s">
        <v>34</v>
      </c>
      <c r="AN53" s="83" t="s">
        <v>34</v>
      </c>
      <c r="AO53" s="83" t="s">
        <v>34</v>
      </c>
      <c r="AP53" s="83" t="s">
        <v>34</v>
      </c>
      <c r="AQ53" s="83" t="s">
        <v>34</v>
      </c>
      <c r="AR53" s="83" t="s">
        <v>34</v>
      </c>
      <c r="AS53" s="83" t="s">
        <v>34</v>
      </c>
      <c r="AT53" s="83" t="s">
        <v>34</v>
      </c>
      <c r="AU53" s="83" t="s">
        <v>34</v>
      </c>
      <c r="AV53" s="83" t="s">
        <v>34</v>
      </c>
      <c r="AW53" s="83" t="s">
        <v>34</v>
      </c>
      <c r="AX53" s="84" t="s">
        <v>34</v>
      </c>
      <c r="AY53" s="83" t="s">
        <v>34</v>
      </c>
      <c r="AZ53" s="83" t="s">
        <v>34</v>
      </c>
      <c r="BA53" s="83" t="s">
        <v>34</v>
      </c>
      <c r="BB53" s="83" t="s">
        <v>34</v>
      </c>
      <c r="BC53" s="83" t="s">
        <v>34</v>
      </c>
      <c r="BD53" s="83">
        <v>26</v>
      </c>
      <c r="BE53" s="83" t="s">
        <v>34</v>
      </c>
      <c r="BF53" s="83" t="s">
        <v>34</v>
      </c>
      <c r="BG53" s="59">
        <v>0.3</v>
      </c>
      <c r="BH53" s="83" t="s">
        <v>34</v>
      </c>
      <c r="BI53" s="83" t="s">
        <v>34</v>
      </c>
      <c r="BJ53" s="83" t="s">
        <v>34</v>
      </c>
      <c r="BK53" s="83" t="s">
        <v>34</v>
      </c>
      <c r="BL53" s="83" t="s">
        <v>34</v>
      </c>
      <c r="BM53" s="83" t="s">
        <v>34</v>
      </c>
      <c r="BN53" s="83" t="s">
        <v>34</v>
      </c>
      <c r="BO53" s="83" t="s">
        <v>34</v>
      </c>
      <c r="BP53" s="83" t="s">
        <v>34</v>
      </c>
      <c r="BQ53" s="83" t="s">
        <v>34</v>
      </c>
      <c r="BR53" s="83" t="s">
        <v>34</v>
      </c>
      <c r="BS53" s="83" t="s">
        <v>34</v>
      </c>
      <c r="BT53" s="83" t="s">
        <v>34</v>
      </c>
      <c r="BU53" s="83" t="s">
        <v>34</v>
      </c>
      <c r="BV53" s="83" t="s">
        <v>34</v>
      </c>
      <c r="BW53" s="83">
        <v>22</v>
      </c>
      <c r="BX53" s="83" t="s">
        <v>34</v>
      </c>
      <c r="BY53" s="83" t="s">
        <v>34</v>
      </c>
      <c r="BZ53" s="83" t="s">
        <v>34</v>
      </c>
      <c r="CA53" s="83">
        <v>6</v>
      </c>
      <c r="CB53" s="83" t="s">
        <v>34</v>
      </c>
      <c r="CC53" s="59">
        <v>0.15</v>
      </c>
      <c r="CD53" s="83" t="s">
        <v>34</v>
      </c>
      <c r="CE53" s="83" t="s">
        <v>34</v>
      </c>
      <c r="CF53" s="83" t="s">
        <v>34</v>
      </c>
      <c r="CG53" s="83" t="s">
        <v>34</v>
      </c>
      <c r="CH53" s="59">
        <v>0.25</v>
      </c>
      <c r="CI53" s="83" t="s">
        <v>34</v>
      </c>
      <c r="CJ53" s="83" t="s">
        <v>34</v>
      </c>
      <c r="CK53" s="83" t="s">
        <v>34</v>
      </c>
      <c r="CL53" s="83" t="s">
        <v>34</v>
      </c>
      <c r="CM53" s="83" t="s">
        <v>34</v>
      </c>
      <c r="CN53" s="83" t="s">
        <v>34</v>
      </c>
      <c r="CO53" s="59">
        <v>0.1</v>
      </c>
      <c r="CP53" s="83" t="s">
        <v>34</v>
      </c>
      <c r="CQ53" s="83" t="s">
        <v>34</v>
      </c>
      <c r="CR53" s="59">
        <v>0.25</v>
      </c>
      <c r="CS53" s="83" t="s">
        <v>34</v>
      </c>
      <c r="CT53" s="83" t="s">
        <v>34</v>
      </c>
      <c r="CU53" s="83" t="s">
        <v>34</v>
      </c>
      <c r="CV53" s="83" t="s">
        <v>34</v>
      </c>
      <c r="CW53" s="83" t="s">
        <v>34</v>
      </c>
      <c r="CX53" s="83" t="s">
        <v>34</v>
      </c>
      <c r="CY53" s="83" t="s">
        <v>34</v>
      </c>
      <c r="CZ53" s="83" t="s">
        <v>34</v>
      </c>
      <c r="DA53" s="83" t="s">
        <v>34</v>
      </c>
      <c r="DB53" s="83" t="s">
        <v>34</v>
      </c>
      <c r="DC53" s="83" t="s">
        <v>34</v>
      </c>
      <c r="DD53" s="83" t="s">
        <v>34</v>
      </c>
      <c r="DE53" s="83" t="s">
        <v>34</v>
      </c>
      <c r="DF53" s="83" t="s">
        <v>34</v>
      </c>
      <c r="DG53" s="83" t="s">
        <v>34</v>
      </c>
      <c r="DH53" s="83" t="s">
        <v>34</v>
      </c>
      <c r="DI53" s="83" t="s">
        <v>34</v>
      </c>
      <c r="DJ53" s="83" t="s">
        <v>34</v>
      </c>
      <c r="DK53" s="83" t="s">
        <v>34</v>
      </c>
      <c r="DL53" s="83" t="s">
        <v>34</v>
      </c>
      <c r="DM53" s="83" t="s">
        <v>34</v>
      </c>
      <c r="DN53" s="83" t="s">
        <v>34</v>
      </c>
      <c r="DO53" s="83" t="s">
        <v>34</v>
      </c>
      <c r="DP53" s="83" t="s">
        <v>34</v>
      </c>
      <c r="DQ53" s="83">
        <v>147</v>
      </c>
      <c r="DR53" s="59">
        <v>0.1</v>
      </c>
      <c r="DS53" s="83" t="s">
        <v>34</v>
      </c>
      <c r="DT53" s="83" t="s">
        <v>34</v>
      </c>
      <c r="DU53" s="83" t="s">
        <v>34</v>
      </c>
      <c r="DV53" s="59">
        <v>0.25</v>
      </c>
      <c r="DW53" s="83" t="s">
        <v>34</v>
      </c>
      <c r="DX53" s="83" t="s">
        <v>34</v>
      </c>
      <c r="DY53" s="83" t="s">
        <v>34</v>
      </c>
      <c r="DZ53" s="83" t="s">
        <v>34</v>
      </c>
      <c r="EA53" s="83" t="s">
        <v>34</v>
      </c>
      <c r="EB53" s="83" t="s">
        <v>34</v>
      </c>
      <c r="EC53" s="83" t="s">
        <v>34</v>
      </c>
      <c r="ED53" s="83" t="s">
        <v>34</v>
      </c>
    </row>
    <row r="54" spans="1:134" ht="14.5" x14ac:dyDescent="0.35">
      <c r="A54" s="193"/>
      <c r="B54" s="187"/>
      <c r="C54" s="77" t="s">
        <v>830</v>
      </c>
      <c r="D54" s="77"/>
      <c r="E54" s="77"/>
      <c r="F54" s="83" t="s">
        <v>34</v>
      </c>
      <c r="G54" s="83" t="s">
        <v>34</v>
      </c>
      <c r="H54" s="83" t="s">
        <v>34</v>
      </c>
      <c r="I54" s="83" t="s">
        <v>34</v>
      </c>
      <c r="J54" s="83" t="s">
        <v>34</v>
      </c>
      <c r="K54" s="83" t="s">
        <v>34</v>
      </c>
      <c r="L54" s="83" t="s">
        <v>34</v>
      </c>
      <c r="M54" s="83" t="s">
        <v>34</v>
      </c>
      <c r="N54" s="83" t="s">
        <v>34</v>
      </c>
      <c r="O54" s="83" t="s">
        <v>34</v>
      </c>
      <c r="P54" s="83" t="s">
        <v>34</v>
      </c>
      <c r="Q54" s="83" t="s">
        <v>34</v>
      </c>
      <c r="R54" s="83" t="s">
        <v>34</v>
      </c>
      <c r="S54" s="83" t="s">
        <v>34</v>
      </c>
      <c r="T54" s="83" t="s">
        <v>34</v>
      </c>
      <c r="U54" s="83" t="s">
        <v>34</v>
      </c>
      <c r="V54" s="83" t="s">
        <v>34</v>
      </c>
      <c r="W54" s="83" t="s">
        <v>34</v>
      </c>
      <c r="X54" s="83" t="s">
        <v>34</v>
      </c>
      <c r="Y54" s="83" t="s">
        <v>34</v>
      </c>
      <c r="Z54" s="83" t="s">
        <v>34</v>
      </c>
      <c r="AA54" s="83" t="s">
        <v>34</v>
      </c>
      <c r="AB54" s="83" t="s">
        <v>34</v>
      </c>
      <c r="AC54" s="83" t="s">
        <v>34</v>
      </c>
      <c r="AD54" s="83" t="s">
        <v>34</v>
      </c>
      <c r="AE54" s="83" t="s">
        <v>34</v>
      </c>
      <c r="AF54" s="83" t="s">
        <v>34</v>
      </c>
      <c r="AG54" s="83" t="s">
        <v>34</v>
      </c>
      <c r="AH54" s="83" t="s">
        <v>34</v>
      </c>
      <c r="AI54" s="83" t="s">
        <v>34</v>
      </c>
      <c r="AJ54" s="83" t="s">
        <v>34</v>
      </c>
      <c r="AK54" s="83" t="s">
        <v>34</v>
      </c>
      <c r="AL54" s="83" t="s">
        <v>34</v>
      </c>
      <c r="AM54" s="83" t="s">
        <v>34</v>
      </c>
      <c r="AN54" s="83" t="s">
        <v>34</v>
      </c>
      <c r="AO54" s="83" t="s">
        <v>34</v>
      </c>
      <c r="AP54" s="83" t="s">
        <v>34</v>
      </c>
      <c r="AQ54" s="83" t="s">
        <v>34</v>
      </c>
      <c r="AR54" s="83" t="s">
        <v>34</v>
      </c>
      <c r="AS54" s="83" t="s">
        <v>34</v>
      </c>
      <c r="AT54" s="83" t="s">
        <v>34</v>
      </c>
      <c r="AU54" s="83" t="s">
        <v>34</v>
      </c>
      <c r="AV54" s="83" t="s">
        <v>34</v>
      </c>
      <c r="AW54" s="83" t="s">
        <v>34</v>
      </c>
      <c r="AX54" s="84" t="s">
        <v>34</v>
      </c>
      <c r="AY54" s="83" t="s">
        <v>34</v>
      </c>
      <c r="AZ54" s="83" t="s">
        <v>34</v>
      </c>
      <c r="BA54" s="83" t="s">
        <v>34</v>
      </c>
      <c r="BB54" s="83" t="s">
        <v>34</v>
      </c>
      <c r="BC54" s="83" t="s">
        <v>34</v>
      </c>
      <c r="BD54" s="83">
        <v>9.9</v>
      </c>
      <c r="BE54" s="83" t="s">
        <v>34</v>
      </c>
      <c r="BF54" s="83" t="s">
        <v>34</v>
      </c>
      <c r="BG54" s="59">
        <v>8.5000000000000006E-2</v>
      </c>
      <c r="BH54" s="83" t="s">
        <v>34</v>
      </c>
      <c r="BI54" s="83" t="s">
        <v>34</v>
      </c>
      <c r="BJ54" s="83" t="s">
        <v>34</v>
      </c>
      <c r="BK54" s="83" t="s">
        <v>34</v>
      </c>
      <c r="BL54" s="83" t="s">
        <v>34</v>
      </c>
      <c r="BM54" s="83" t="s">
        <v>34</v>
      </c>
      <c r="BN54" s="83" t="s">
        <v>34</v>
      </c>
      <c r="BO54" s="83" t="s">
        <v>34</v>
      </c>
      <c r="BP54" s="83" t="s">
        <v>34</v>
      </c>
      <c r="BQ54" s="83" t="s">
        <v>34</v>
      </c>
      <c r="BR54" s="83" t="s">
        <v>34</v>
      </c>
      <c r="BS54" s="83" t="s">
        <v>34</v>
      </c>
      <c r="BT54" s="83" t="s">
        <v>34</v>
      </c>
      <c r="BU54" s="83" t="s">
        <v>34</v>
      </c>
      <c r="BV54" s="83" t="s">
        <v>34</v>
      </c>
      <c r="BW54" s="83">
        <v>5</v>
      </c>
      <c r="BX54" s="83" t="s">
        <v>34</v>
      </c>
      <c r="BY54" s="83" t="s">
        <v>34</v>
      </c>
      <c r="BZ54" s="83" t="s">
        <v>34</v>
      </c>
      <c r="CA54" s="83">
        <v>5.3</v>
      </c>
      <c r="CB54" s="83" t="s">
        <v>34</v>
      </c>
      <c r="CC54" s="59">
        <v>0.15</v>
      </c>
      <c r="CD54" s="83" t="s">
        <v>34</v>
      </c>
      <c r="CE54" s="83" t="s">
        <v>34</v>
      </c>
      <c r="CF54" s="83" t="s">
        <v>34</v>
      </c>
      <c r="CG54" s="83" t="s">
        <v>34</v>
      </c>
      <c r="CH54" s="59">
        <v>0.25</v>
      </c>
      <c r="CI54" s="83" t="s">
        <v>34</v>
      </c>
      <c r="CJ54" s="83" t="s">
        <v>34</v>
      </c>
      <c r="CK54" s="83" t="s">
        <v>34</v>
      </c>
      <c r="CL54" s="83" t="s">
        <v>34</v>
      </c>
      <c r="CM54" s="83" t="s">
        <v>34</v>
      </c>
      <c r="CN54" s="83" t="s">
        <v>34</v>
      </c>
      <c r="CO54" s="59">
        <v>0.1</v>
      </c>
      <c r="CP54" s="83" t="s">
        <v>34</v>
      </c>
      <c r="CQ54" s="83" t="s">
        <v>34</v>
      </c>
      <c r="CR54" s="59">
        <v>0.25</v>
      </c>
      <c r="CS54" s="83" t="s">
        <v>34</v>
      </c>
      <c r="CT54" s="83" t="s">
        <v>34</v>
      </c>
      <c r="CU54" s="83" t="s">
        <v>34</v>
      </c>
      <c r="CV54" s="83" t="s">
        <v>34</v>
      </c>
      <c r="CW54" s="83" t="s">
        <v>34</v>
      </c>
      <c r="CX54" s="83" t="s">
        <v>34</v>
      </c>
      <c r="CY54" s="83" t="s">
        <v>34</v>
      </c>
      <c r="CZ54" s="83" t="s">
        <v>34</v>
      </c>
      <c r="DA54" s="83" t="s">
        <v>34</v>
      </c>
      <c r="DB54" s="83" t="s">
        <v>34</v>
      </c>
      <c r="DC54" s="83" t="s">
        <v>34</v>
      </c>
      <c r="DD54" s="83" t="s">
        <v>34</v>
      </c>
      <c r="DE54" s="83" t="s">
        <v>34</v>
      </c>
      <c r="DF54" s="83" t="s">
        <v>34</v>
      </c>
      <c r="DG54" s="83" t="s">
        <v>34</v>
      </c>
      <c r="DH54" s="83" t="s">
        <v>34</v>
      </c>
      <c r="DI54" s="83" t="s">
        <v>34</v>
      </c>
      <c r="DJ54" s="83" t="s">
        <v>34</v>
      </c>
      <c r="DK54" s="83" t="s">
        <v>34</v>
      </c>
      <c r="DL54" s="83" t="s">
        <v>34</v>
      </c>
      <c r="DM54" s="83" t="s">
        <v>34</v>
      </c>
      <c r="DN54" s="83" t="s">
        <v>34</v>
      </c>
      <c r="DO54" s="83" t="s">
        <v>34</v>
      </c>
      <c r="DP54" s="83" t="s">
        <v>34</v>
      </c>
      <c r="DQ54" s="83">
        <v>135</v>
      </c>
      <c r="DR54" s="59">
        <v>0.1</v>
      </c>
      <c r="DS54" s="83" t="s">
        <v>34</v>
      </c>
      <c r="DT54" s="83" t="s">
        <v>34</v>
      </c>
      <c r="DU54" s="83" t="s">
        <v>34</v>
      </c>
      <c r="DV54" s="59">
        <v>0.25</v>
      </c>
      <c r="DW54" s="83" t="s">
        <v>34</v>
      </c>
      <c r="DX54" s="83" t="s">
        <v>34</v>
      </c>
      <c r="DY54" s="83" t="s">
        <v>34</v>
      </c>
      <c r="DZ54" s="83" t="s">
        <v>34</v>
      </c>
      <c r="EA54" s="83" t="s">
        <v>34</v>
      </c>
      <c r="EB54" s="83" t="s">
        <v>34</v>
      </c>
      <c r="EC54" s="83" t="s">
        <v>34</v>
      </c>
      <c r="ED54" s="83" t="s">
        <v>34</v>
      </c>
    </row>
    <row r="55" spans="1:134" ht="14.5" x14ac:dyDescent="0.35">
      <c r="A55" s="75" t="s">
        <v>550</v>
      </c>
      <c r="B55" s="78">
        <v>29</v>
      </c>
      <c r="C55" s="77" t="s">
        <v>848</v>
      </c>
      <c r="D55" s="77"/>
      <c r="E55" s="77"/>
      <c r="F55" s="83" t="s">
        <v>34</v>
      </c>
      <c r="G55" s="83" t="s">
        <v>34</v>
      </c>
      <c r="H55" s="83" t="s">
        <v>34</v>
      </c>
      <c r="I55" s="83" t="s">
        <v>34</v>
      </c>
      <c r="J55" s="83" t="s">
        <v>34</v>
      </c>
      <c r="K55" s="83" t="s">
        <v>34</v>
      </c>
      <c r="L55" s="83" t="s">
        <v>34</v>
      </c>
      <c r="M55" s="83" t="s">
        <v>34</v>
      </c>
      <c r="N55" s="83" t="s">
        <v>34</v>
      </c>
      <c r="O55" s="83" t="s">
        <v>34</v>
      </c>
      <c r="P55" s="83">
        <v>2.2999999999999998</v>
      </c>
      <c r="Q55" s="59">
        <v>0.125</v>
      </c>
      <c r="R55" s="83" t="s">
        <v>34</v>
      </c>
      <c r="S55" s="59">
        <v>0.25</v>
      </c>
      <c r="T55" s="83" t="s">
        <v>34</v>
      </c>
      <c r="U55" s="83" t="s">
        <v>34</v>
      </c>
      <c r="V55" s="83" t="s">
        <v>34</v>
      </c>
      <c r="W55" s="83" t="s">
        <v>34</v>
      </c>
      <c r="X55" s="59">
        <v>0.125</v>
      </c>
      <c r="Y55" s="83" t="s">
        <v>34</v>
      </c>
      <c r="Z55" s="83" t="s">
        <v>34</v>
      </c>
      <c r="AA55" s="83" t="s">
        <v>34</v>
      </c>
      <c r="AB55" s="59">
        <v>2.5000000000000001E-2</v>
      </c>
      <c r="AC55" s="59">
        <v>2.5000000000000001E-2</v>
      </c>
      <c r="AD55" s="59">
        <v>2.5000000000000001E-2</v>
      </c>
      <c r="AE55" s="59">
        <v>2.5000000000000001E-2</v>
      </c>
      <c r="AF55" s="59">
        <v>2.5000000000000001E-2</v>
      </c>
      <c r="AG55" s="59">
        <v>2.5000000000000001E-2</v>
      </c>
      <c r="AH55" s="59">
        <v>2.5000000000000001E-2</v>
      </c>
      <c r="AI55" s="83" t="s">
        <v>34</v>
      </c>
      <c r="AJ55" s="83" t="s">
        <v>34</v>
      </c>
      <c r="AK55" s="59">
        <v>2.5000000000000001E-2</v>
      </c>
      <c r="AL55" s="83" t="s">
        <v>34</v>
      </c>
      <c r="AM55" s="59">
        <v>2.5000000000000001E-2</v>
      </c>
      <c r="AN55" s="83" t="s">
        <v>34</v>
      </c>
      <c r="AO55" s="59">
        <v>2.5000000000000001E-2</v>
      </c>
      <c r="AP55" s="59">
        <v>2.5000000000000001E-2</v>
      </c>
      <c r="AQ55" s="83" t="s">
        <v>34</v>
      </c>
      <c r="AR55" s="59">
        <v>2.5000000000000001E-2</v>
      </c>
      <c r="AS55" s="59">
        <v>2.5000000000000001E-2</v>
      </c>
      <c r="AT55" s="59">
        <v>0.125</v>
      </c>
      <c r="AU55" s="59">
        <v>2.5000000000000001E-2</v>
      </c>
      <c r="AV55" s="59">
        <v>2.5000000000000001E-2</v>
      </c>
      <c r="AW55" s="59">
        <v>2.5000000000000001E-2</v>
      </c>
      <c r="AX55" s="59">
        <v>2.5000000000000001E-2</v>
      </c>
      <c r="AY55" s="59">
        <v>2.5000000000000001E-2</v>
      </c>
      <c r="AZ55" s="59">
        <v>0.125</v>
      </c>
      <c r="BA55" s="83" t="s">
        <v>34</v>
      </c>
      <c r="BB55" s="83" t="s">
        <v>34</v>
      </c>
      <c r="BC55" s="83" t="s">
        <v>34</v>
      </c>
      <c r="BD55" s="59">
        <v>1.5E-3</v>
      </c>
      <c r="BE55" s="83" t="s">
        <v>34</v>
      </c>
      <c r="BF55" s="83" t="s">
        <v>34</v>
      </c>
      <c r="BG55" s="83" t="s">
        <v>34</v>
      </c>
      <c r="BH55" s="83" t="s">
        <v>34</v>
      </c>
      <c r="BI55" s="83" t="s">
        <v>34</v>
      </c>
      <c r="BJ55" s="83" t="s">
        <v>34</v>
      </c>
      <c r="BK55" s="83" t="s">
        <v>34</v>
      </c>
      <c r="BL55" s="83" t="s">
        <v>34</v>
      </c>
      <c r="BM55" s="83" t="s">
        <v>34</v>
      </c>
      <c r="BN55" s="83" t="s">
        <v>34</v>
      </c>
      <c r="BO55" s="83" t="s">
        <v>34</v>
      </c>
      <c r="BP55" s="83" t="s">
        <v>34</v>
      </c>
      <c r="BQ55" s="83" t="s">
        <v>34</v>
      </c>
      <c r="BR55" s="83" t="s">
        <v>34</v>
      </c>
      <c r="BS55" s="83" t="s">
        <v>34</v>
      </c>
      <c r="BT55" s="83" t="s">
        <v>34</v>
      </c>
      <c r="BU55" s="83" t="s">
        <v>34</v>
      </c>
      <c r="BV55" s="83" t="s">
        <v>34</v>
      </c>
      <c r="BW55" s="83" t="s">
        <v>34</v>
      </c>
      <c r="BX55" s="83" t="s">
        <v>34</v>
      </c>
      <c r="BY55" s="83" t="s">
        <v>34</v>
      </c>
      <c r="BZ55" s="83" t="s">
        <v>34</v>
      </c>
      <c r="CA55" s="83">
        <v>17</v>
      </c>
      <c r="CB55" s="59">
        <v>0.25</v>
      </c>
      <c r="CC55" s="83" t="s">
        <v>34</v>
      </c>
      <c r="CD55" s="83" t="s">
        <v>34</v>
      </c>
      <c r="CE55" s="83" t="s">
        <v>34</v>
      </c>
      <c r="CF55" s="83" t="s">
        <v>34</v>
      </c>
      <c r="CG55" s="83" t="s">
        <v>34</v>
      </c>
      <c r="CH55" s="83">
        <v>1</v>
      </c>
      <c r="CI55" s="83" t="s">
        <v>34</v>
      </c>
      <c r="CJ55" s="83" t="s">
        <v>34</v>
      </c>
      <c r="CK55" s="83" t="s">
        <v>34</v>
      </c>
      <c r="CL55" s="83" t="s">
        <v>34</v>
      </c>
      <c r="CM55" s="83" t="s">
        <v>34</v>
      </c>
      <c r="CN55" s="83" t="s">
        <v>34</v>
      </c>
      <c r="CO55" s="83" t="s">
        <v>34</v>
      </c>
      <c r="CP55" s="83" t="s">
        <v>34</v>
      </c>
      <c r="CQ55" s="83" t="s">
        <v>34</v>
      </c>
      <c r="CR55" s="83" t="s">
        <v>34</v>
      </c>
      <c r="CS55" s="83" t="s">
        <v>34</v>
      </c>
      <c r="CT55" s="83" t="s">
        <v>34</v>
      </c>
      <c r="CU55" s="59">
        <v>0.05</v>
      </c>
      <c r="CV55" s="83" t="s">
        <v>34</v>
      </c>
      <c r="CW55" s="83" t="s">
        <v>34</v>
      </c>
      <c r="CX55" s="83" t="s">
        <v>34</v>
      </c>
      <c r="CY55" s="83" t="s">
        <v>34</v>
      </c>
      <c r="CZ55" s="83" t="s">
        <v>34</v>
      </c>
      <c r="DA55" s="83" t="s">
        <v>34</v>
      </c>
      <c r="DB55" s="83" t="s">
        <v>34</v>
      </c>
      <c r="DC55" s="83" t="s">
        <v>34</v>
      </c>
      <c r="DD55" s="83" t="s">
        <v>34</v>
      </c>
      <c r="DE55" s="83" t="s">
        <v>34</v>
      </c>
      <c r="DF55" s="83" t="s">
        <v>34</v>
      </c>
      <c r="DG55" s="83" t="s">
        <v>34</v>
      </c>
      <c r="DH55" s="83" t="s">
        <v>34</v>
      </c>
      <c r="DI55" s="83" t="s">
        <v>34</v>
      </c>
      <c r="DJ55" s="83" t="s">
        <v>34</v>
      </c>
      <c r="DK55" s="83" t="s">
        <v>34</v>
      </c>
      <c r="DL55" s="83" t="s">
        <v>34</v>
      </c>
      <c r="DM55" s="83" t="s">
        <v>34</v>
      </c>
      <c r="DN55" s="83" t="s">
        <v>34</v>
      </c>
      <c r="DO55" s="83" t="s">
        <v>34</v>
      </c>
      <c r="DP55" s="83" t="s">
        <v>34</v>
      </c>
      <c r="DQ55" s="83">
        <v>230</v>
      </c>
      <c r="DR55" s="83" t="s">
        <v>34</v>
      </c>
      <c r="DS55" s="83" t="s">
        <v>34</v>
      </c>
      <c r="DT55" s="83" t="s">
        <v>34</v>
      </c>
      <c r="DU55" s="83" t="s">
        <v>34</v>
      </c>
      <c r="DV55" s="59">
        <v>0.25</v>
      </c>
      <c r="DW55" s="83" t="s">
        <v>34</v>
      </c>
      <c r="DX55" s="83" t="s">
        <v>34</v>
      </c>
      <c r="DY55" s="83" t="s">
        <v>34</v>
      </c>
      <c r="DZ55" s="83" t="s">
        <v>34</v>
      </c>
      <c r="EA55" s="83" t="s">
        <v>34</v>
      </c>
      <c r="EB55" s="83" t="s">
        <v>34</v>
      </c>
      <c r="EC55" s="83" t="s">
        <v>34</v>
      </c>
      <c r="ED55" s="83" t="s">
        <v>34</v>
      </c>
    </row>
    <row r="56" spans="1:134" ht="14.5" x14ac:dyDescent="0.35">
      <c r="A56" s="75" t="s">
        <v>552</v>
      </c>
      <c r="B56" s="78">
        <v>30</v>
      </c>
      <c r="C56" s="77" t="s">
        <v>849</v>
      </c>
      <c r="D56" s="77"/>
      <c r="E56" s="77"/>
      <c r="F56" s="83" t="s">
        <v>34</v>
      </c>
      <c r="G56" s="83" t="s">
        <v>34</v>
      </c>
      <c r="H56" s="83" t="s">
        <v>34</v>
      </c>
      <c r="I56" s="83" t="s">
        <v>34</v>
      </c>
      <c r="J56" s="83" t="s">
        <v>34</v>
      </c>
      <c r="K56" s="83" t="s">
        <v>34</v>
      </c>
      <c r="L56" s="83" t="s">
        <v>34</v>
      </c>
      <c r="M56" s="83" t="s">
        <v>34</v>
      </c>
      <c r="N56" s="83" t="s">
        <v>34</v>
      </c>
      <c r="O56" s="83" t="s">
        <v>34</v>
      </c>
      <c r="P56" s="59">
        <v>1.5E-3</v>
      </c>
      <c r="Q56" s="59">
        <f>(0.011/2)/2</f>
        <v>2.7499999999999998E-3</v>
      </c>
      <c r="R56" s="83" t="s">
        <v>34</v>
      </c>
      <c r="S56" s="59">
        <f>(0.009/2)/2</f>
        <v>2.2499999999999998E-3</v>
      </c>
      <c r="T56" s="83" t="s">
        <v>34</v>
      </c>
      <c r="U56" s="83" t="s">
        <v>34</v>
      </c>
      <c r="V56" s="83" t="s">
        <v>34</v>
      </c>
      <c r="W56" s="83" t="s">
        <v>34</v>
      </c>
      <c r="X56" s="59">
        <f>(0.011/2)/2</f>
        <v>2.7499999999999998E-3</v>
      </c>
      <c r="Y56" s="83" t="s">
        <v>34</v>
      </c>
      <c r="Z56" s="83" t="s">
        <v>34</v>
      </c>
      <c r="AA56" s="83" t="s">
        <v>34</v>
      </c>
      <c r="AB56" s="83" t="s">
        <v>34</v>
      </c>
      <c r="AC56" s="83" t="s">
        <v>34</v>
      </c>
      <c r="AD56" s="83" t="s">
        <v>34</v>
      </c>
      <c r="AE56" s="83" t="s">
        <v>34</v>
      </c>
      <c r="AF56" s="83" t="s">
        <v>34</v>
      </c>
      <c r="AG56" s="83" t="s">
        <v>34</v>
      </c>
      <c r="AH56" s="83" t="s">
        <v>34</v>
      </c>
      <c r="AI56" s="59">
        <v>2.5</v>
      </c>
      <c r="AJ56" s="59">
        <v>5</v>
      </c>
      <c r="AK56" s="83" t="s">
        <v>34</v>
      </c>
      <c r="AL56" s="83">
        <v>0.38</v>
      </c>
      <c r="AM56" s="59">
        <v>1E-3</v>
      </c>
      <c r="AN56" s="83">
        <v>0.02</v>
      </c>
      <c r="AO56" s="59">
        <v>5.0000000000000001E-4</v>
      </c>
      <c r="AP56" s="83" t="s">
        <v>34</v>
      </c>
      <c r="AQ56" s="83">
        <v>0.01</v>
      </c>
      <c r="AR56" s="83" t="s">
        <v>34</v>
      </c>
      <c r="AS56" s="59">
        <v>7.5000000000000002E-4</v>
      </c>
      <c r="AT56" s="59">
        <v>1.5E-3</v>
      </c>
      <c r="AU56" s="83" t="s">
        <v>34</v>
      </c>
      <c r="AV56" s="83" t="s">
        <v>34</v>
      </c>
      <c r="AW56" s="83" t="s">
        <v>34</v>
      </c>
      <c r="AX56" s="84" t="s">
        <v>34</v>
      </c>
      <c r="AY56" s="83" t="s">
        <v>34</v>
      </c>
      <c r="AZ56" s="59">
        <v>1.5E-3</v>
      </c>
      <c r="BA56" s="83" t="s">
        <v>34</v>
      </c>
      <c r="BB56" s="83" t="s">
        <v>34</v>
      </c>
      <c r="BC56" s="83" t="s">
        <v>34</v>
      </c>
      <c r="BD56" s="83">
        <v>26.18</v>
      </c>
      <c r="BE56" s="83" t="s">
        <v>34</v>
      </c>
      <c r="BF56" s="83" t="s">
        <v>34</v>
      </c>
      <c r="BG56" s="83">
        <v>7.87</v>
      </c>
      <c r="BH56" s="59">
        <v>2E-3</v>
      </c>
      <c r="BI56" s="83" t="s">
        <v>34</v>
      </c>
      <c r="BJ56" s="83" t="s">
        <v>34</v>
      </c>
      <c r="BK56" s="83" t="s">
        <v>34</v>
      </c>
      <c r="BL56" s="83" t="s">
        <v>34</v>
      </c>
      <c r="BM56" s="83" t="s">
        <v>34</v>
      </c>
      <c r="BN56" s="83" t="s">
        <v>34</v>
      </c>
      <c r="BO56" s="83" t="s">
        <v>34</v>
      </c>
      <c r="BP56" s="83" t="s">
        <v>34</v>
      </c>
      <c r="BQ56" s="83" t="s">
        <v>34</v>
      </c>
      <c r="BR56" s="83" t="s">
        <v>34</v>
      </c>
      <c r="BS56" s="83" t="s">
        <v>34</v>
      </c>
      <c r="BT56" s="83" t="s">
        <v>34</v>
      </c>
      <c r="BU56" s="83" t="s">
        <v>34</v>
      </c>
      <c r="BV56" s="83" t="s">
        <v>34</v>
      </c>
      <c r="BW56" s="83">
        <v>163.38</v>
      </c>
      <c r="BX56" s="83">
        <v>21.49</v>
      </c>
      <c r="BY56" s="83" t="s">
        <v>34</v>
      </c>
      <c r="BZ56" s="83">
        <v>7</v>
      </c>
      <c r="CA56" s="83">
        <v>8.0399999999999991</v>
      </c>
      <c r="CB56" s="83">
        <v>0.06</v>
      </c>
      <c r="CC56" s="83">
        <v>0.74</v>
      </c>
      <c r="CD56" s="59">
        <v>1.5E-3</v>
      </c>
      <c r="CE56" s="83" t="s">
        <v>34</v>
      </c>
      <c r="CF56" s="83" t="s">
        <v>34</v>
      </c>
      <c r="CG56" s="59">
        <v>5.0000000000000001E-3</v>
      </c>
      <c r="CH56" s="83">
        <v>0.12</v>
      </c>
      <c r="CI56" s="83" t="s">
        <v>34</v>
      </c>
      <c r="CJ56" s="83" t="s">
        <v>34</v>
      </c>
      <c r="CK56" s="83" t="s">
        <v>34</v>
      </c>
      <c r="CL56" s="59">
        <v>1</v>
      </c>
      <c r="CM56" s="59">
        <v>5</v>
      </c>
      <c r="CN56" s="83" t="s">
        <v>34</v>
      </c>
      <c r="CO56" s="83">
        <v>22.98</v>
      </c>
      <c r="CP56" s="83" t="s">
        <v>34</v>
      </c>
      <c r="CQ56" s="83" t="s">
        <v>34</v>
      </c>
      <c r="CR56" s="83">
        <v>1.26</v>
      </c>
      <c r="CS56" s="83" t="s">
        <v>34</v>
      </c>
      <c r="CT56" s="84"/>
      <c r="CU56" s="59">
        <v>1E-3</v>
      </c>
      <c r="CV56" s="83" t="s">
        <v>34</v>
      </c>
      <c r="CW56" s="83" t="s">
        <v>34</v>
      </c>
      <c r="CX56" s="83" t="s">
        <v>34</v>
      </c>
      <c r="CY56" s="83" t="s">
        <v>34</v>
      </c>
      <c r="CZ56" s="83" t="s">
        <v>34</v>
      </c>
      <c r="DA56" s="83" t="s">
        <v>34</v>
      </c>
      <c r="DB56" s="83" t="s">
        <v>34</v>
      </c>
      <c r="DC56" s="83">
        <v>1633</v>
      </c>
      <c r="DD56" s="83" t="s">
        <v>34</v>
      </c>
      <c r="DE56" s="83" t="s">
        <v>34</v>
      </c>
      <c r="DF56" s="83" t="s">
        <v>34</v>
      </c>
      <c r="DG56" s="83" t="s">
        <v>34</v>
      </c>
      <c r="DH56" s="83" t="s">
        <v>34</v>
      </c>
      <c r="DI56" s="83" t="s">
        <v>34</v>
      </c>
      <c r="DJ56" s="83" t="s">
        <v>34</v>
      </c>
      <c r="DK56" s="83" t="s">
        <v>34</v>
      </c>
      <c r="DL56" s="83" t="s">
        <v>34</v>
      </c>
      <c r="DM56" s="83" t="s">
        <v>34</v>
      </c>
      <c r="DN56" s="83" t="s">
        <v>34</v>
      </c>
      <c r="DO56" s="83">
        <v>183.41</v>
      </c>
      <c r="DP56" s="83" t="s">
        <v>34</v>
      </c>
      <c r="DQ56" s="83">
        <v>373.96</v>
      </c>
      <c r="DR56" s="59">
        <v>5.4999999999999997E-3</v>
      </c>
      <c r="DS56" s="59">
        <v>2E-3</v>
      </c>
      <c r="DT56" s="83" t="s">
        <v>34</v>
      </c>
      <c r="DU56" s="83" t="s">
        <v>34</v>
      </c>
      <c r="DV56" s="83">
        <v>0.13</v>
      </c>
      <c r="DW56" s="83" t="s">
        <v>34</v>
      </c>
      <c r="DX56" s="83" t="s">
        <v>34</v>
      </c>
      <c r="DY56" s="83" t="s">
        <v>34</v>
      </c>
      <c r="DZ56" s="83" t="s">
        <v>34</v>
      </c>
      <c r="EA56" s="83" t="s">
        <v>34</v>
      </c>
      <c r="EB56" s="83" t="s">
        <v>34</v>
      </c>
      <c r="EC56" s="83" t="s">
        <v>34</v>
      </c>
      <c r="ED56" s="83" t="s">
        <v>34</v>
      </c>
    </row>
    <row r="57" spans="1:134" ht="14.5" x14ac:dyDescent="0.35">
      <c r="A57" s="75" t="s">
        <v>554</v>
      </c>
      <c r="B57" s="78">
        <v>31</v>
      </c>
      <c r="C57" s="75"/>
      <c r="D57" s="77"/>
      <c r="E57" s="77"/>
      <c r="F57" s="83" t="s">
        <v>34</v>
      </c>
      <c r="G57" s="83" t="s">
        <v>34</v>
      </c>
      <c r="H57" s="83" t="s">
        <v>34</v>
      </c>
      <c r="I57" s="83" t="s">
        <v>34</v>
      </c>
      <c r="J57" s="83" t="s">
        <v>34</v>
      </c>
      <c r="K57" s="83" t="s">
        <v>34</v>
      </c>
      <c r="L57" s="83" t="s">
        <v>34</v>
      </c>
      <c r="M57" s="83" t="s">
        <v>34</v>
      </c>
      <c r="N57" s="83" t="s">
        <v>34</v>
      </c>
      <c r="O57" s="83" t="s">
        <v>34</v>
      </c>
      <c r="P57" s="83" t="s">
        <v>34</v>
      </c>
      <c r="Q57" s="83" t="s">
        <v>34</v>
      </c>
      <c r="R57" s="83" t="s">
        <v>34</v>
      </c>
      <c r="S57" s="83" t="s">
        <v>34</v>
      </c>
      <c r="T57" s="83" t="s">
        <v>34</v>
      </c>
      <c r="U57" s="83" t="s">
        <v>34</v>
      </c>
      <c r="V57" s="83" t="s">
        <v>34</v>
      </c>
      <c r="W57" s="83" t="s">
        <v>34</v>
      </c>
      <c r="X57" s="83" t="s">
        <v>34</v>
      </c>
      <c r="Y57" s="83" t="s">
        <v>34</v>
      </c>
      <c r="Z57" s="83" t="s">
        <v>34</v>
      </c>
      <c r="AA57" s="83" t="s">
        <v>34</v>
      </c>
      <c r="AB57" s="59">
        <v>2.5000000000000001E-2</v>
      </c>
      <c r="AC57" s="59">
        <v>0.05</v>
      </c>
      <c r="AD57" s="59">
        <v>7.4999999999999997E-2</v>
      </c>
      <c r="AE57" s="59">
        <v>0.1</v>
      </c>
      <c r="AF57" s="59">
        <v>0.125</v>
      </c>
      <c r="AG57" s="59">
        <v>0.15</v>
      </c>
      <c r="AH57" s="59">
        <v>0.17499999999999999</v>
      </c>
      <c r="AI57" s="83" t="s">
        <v>34</v>
      </c>
      <c r="AJ57" s="83" t="s">
        <v>34</v>
      </c>
      <c r="AK57" s="59">
        <v>2.5000000000000001E-2</v>
      </c>
      <c r="AL57" s="83" t="s">
        <v>34</v>
      </c>
      <c r="AM57" s="59">
        <v>2.5000000000000001E-2</v>
      </c>
      <c r="AN57" s="83" t="s">
        <v>34</v>
      </c>
      <c r="AO57" s="59">
        <v>2.5000000000000001E-2</v>
      </c>
      <c r="AP57" s="59">
        <v>2.5000000000000001E-2</v>
      </c>
      <c r="AQ57" s="83" t="s">
        <v>34</v>
      </c>
      <c r="AR57" s="59">
        <v>2.5000000000000001E-2</v>
      </c>
      <c r="AS57" s="59">
        <v>2.5000000000000001E-2</v>
      </c>
      <c r="AT57" s="83" t="s">
        <v>34</v>
      </c>
      <c r="AU57" s="59">
        <v>2.5000000000000001E-2</v>
      </c>
      <c r="AV57" s="59">
        <v>0.05</v>
      </c>
      <c r="AW57" s="59">
        <v>7.4999999999999997E-2</v>
      </c>
      <c r="AX57" s="59">
        <v>0.1</v>
      </c>
      <c r="AY57" s="59">
        <v>0.125</v>
      </c>
      <c r="AZ57" s="83" t="s">
        <v>34</v>
      </c>
      <c r="BA57" s="83" t="s">
        <v>34</v>
      </c>
      <c r="BB57" s="83" t="s">
        <v>34</v>
      </c>
      <c r="BC57" s="83" t="s">
        <v>34</v>
      </c>
      <c r="BD57" s="83" t="s">
        <v>34</v>
      </c>
      <c r="BE57" s="83" t="s">
        <v>34</v>
      </c>
      <c r="BF57" s="83" t="s">
        <v>34</v>
      </c>
      <c r="BG57" s="83" t="s">
        <v>34</v>
      </c>
      <c r="BH57" s="83" t="s">
        <v>34</v>
      </c>
      <c r="BI57" s="83" t="s">
        <v>34</v>
      </c>
      <c r="BJ57" s="83" t="s">
        <v>34</v>
      </c>
      <c r="BK57" s="83" t="s">
        <v>34</v>
      </c>
      <c r="BL57" s="83" t="s">
        <v>34</v>
      </c>
      <c r="BM57" s="83" t="s">
        <v>34</v>
      </c>
      <c r="BN57" s="83" t="s">
        <v>34</v>
      </c>
      <c r="BO57" s="83" t="s">
        <v>34</v>
      </c>
      <c r="BP57" s="83" t="s">
        <v>34</v>
      </c>
      <c r="BQ57" s="83" t="s">
        <v>34</v>
      </c>
      <c r="BR57" s="83" t="s">
        <v>34</v>
      </c>
      <c r="BS57" s="83" t="s">
        <v>34</v>
      </c>
      <c r="BT57" s="83" t="s">
        <v>34</v>
      </c>
      <c r="BU57" s="83" t="s">
        <v>34</v>
      </c>
      <c r="BV57" s="83" t="s">
        <v>34</v>
      </c>
      <c r="BW57" s="83" t="s">
        <v>34</v>
      </c>
      <c r="BX57" s="83" t="s">
        <v>34</v>
      </c>
      <c r="BY57" s="83" t="s">
        <v>34</v>
      </c>
      <c r="BZ57" s="83" t="s">
        <v>34</v>
      </c>
      <c r="CA57" s="83">
        <v>0.2</v>
      </c>
      <c r="CB57" s="83" t="s">
        <v>34</v>
      </c>
      <c r="CC57" s="83" t="s">
        <v>34</v>
      </c>
      <c r="CD57" s="83" t="s">
        <v>34</v>
      </c>
      <c r="CE57" s="83" t="s">
        <v>34</v>
      </c>
      <c r="CF57" s="83" t="s">
        <v>34</v>
      </c>
      <c r="CG57" s="83" t="s">
        <v>34</v>
      </c>
      <c r="CH57" s="59">
        <v>0.05</v>
      </c>
      <c r="CI57" s="83" t="s">
        <v>34</v>
      </c>
      <c r="CJ57" s="83" t="s">
        <v>34</v>
      </c>
      <c r="CK57" s="83" t="s">
        <v>34</v>
      </c>
      <c r="CL57" s="83" t="s">
        <v>34</v>
      </c>
      <c r="CM57" s="83" t="s">
        <v>34</v>
      </c>
      <c r="CN57" s="83" t="s">
        <v>34</v>
      </c>
      <c r="CO57" s="83" t="s">
        <v>34</v>
      </c>
      <c r="CP57" s="83" t="s">
        <v>34</v>
      </c>
      <c r="CQ57" s="83" t="s">
        <v>34</v>
      </c>
      <c r="CR57" s="83" t="s">
        <v>34</v>
      </c>
      <c r="CS57" s="83" t="s">
        <v>34</v>
      </c>
      <c r="CT57" s="83" t="s">
        <v>34</v>
      </c>
      <c r="CU57" s="59">
        <v>0.05</v>
      </c>
      <c r="CV57" s="83" t="s">
        <v>34</v>
      </c>
      <c r="CW57" s="83" t="s">
        <v>34</v>
      </c>
      <c r="CX57" s="59">
        <v>0.05</v>
      </c>
      <c r="CY57" s="83" t="s">
        <v>34</v>
      </c>
      <c r="CZ57" s="83" t="s">
        <v>34</v>
      </c>
      <c r="DA57" s="83" t="s">
        <v>34</v>
      </c>
      <c r="DB57" s="83" t="s">
        <v>34</v>
      </c>
      <c r="DC57" s="83" t="s">
        <v>34</v>
      </c>
      <c r="DD57" s="83" t="s">
        <v>34</v>
      </c>
      <c r="DE57" s="83" t="s">
        <v>34</v>
      </c>
      <c r="DF57" s="83" t="s">
        <v>34</v>
      </c>
      <c r="DG57" s="83" t="s">
        <v>34</v>
      </c>
      <c r="DH57" s="83" t="s">
        <v>34</v>
      </c>
      <c r="DI57" s="83" t="s">
        <v>34</v>
      </c>
      <c r="DJ57" s="83" t="s">
        <v>34</v>
      </c>
      <c r="DK57" s="83" t="s">
        <v>34</v>
      </c>
      <c r="DL57" s="83" t="s">
        <v>34</v>
      </c>
      <c r="DM57" s="83" t="s">
        <v>34</v>
      </c>
      <c r="DN57" s="83" t="s">
        <v>34</v>
      </c>
      <c r="DO57" s="83" t="s">
        <v>34</v>
      </c>
      <c r="DP57" s="83" t="s">
        <v>34</v>
      </c>
      <c r="DQ57" s="83">
        <v>1.5</v>
      </c>
      <c r="DR57" s="83" t="s">
        <v>34</v>
      </c>
      <c r="DS57" s="83" t="s">
        <v>34</v>
      </c>
      <c r="DT57" s="83" t="s">
        <v>34</v>
      </c>
      <c r="DU57" s="83" t="s">
        <v>34</v>
      </c>
      <c r="DV57" s="59">
        <v>0.15</v>
      </c>
      <c r="DW57" s="83" t="s">
        <v>34</v>
      </c>
      <c r="DX57" s="83" t="s">
        <v>34</v>
      </c>
      <c r="DY57" s="83" t="s">
        <v>34</v>
      </c>
      <c r="DZ57" s="83" t="s">
        <v>34</v>
      </c>
      <c r="EA57" s="83" t="s">
        <v>34</v>
      </c>
      <c r="EB57" s="83" t="s">
        <v>34</v>
      </c>
      <c r="EC57" s="83" t="s">
        <v>34</v>
      </c>
      <c r="ED57" s="83" t="s">
        <v>34</v>
      </c>
    </row>
    <row r="58" spans="1:134" ht="14.5" x14ac:dyDescent="0.35">
      <c r="A58" s="75" t="s">
        <v>556</v>
      </c>
      <c r="B58" s="78">
        <v>32</v>
      </c>
      <c r="C58" s="77" t="s">
        <v>823</v>
      </c>
      <c r="D58" s="77"/>
      <c r="E58" s="77"/>
      <c r="F58" s="83" t="s">
        <v>34</v>
      </c>
      <c r="G58" s="83" t="s">
        <v>34</v>
      </c>
      <c r="H58" s="83" t="s">
        <v>34</v>
      </c>
      <c r="I58" s="83" t="s">
        <v>34</v>
      </c>
      <c r="J58" s="83" t="s">
        <v>34</v>
      </c>
      <c r="K58" s="83" t="s">
        <v>34</v>
      </c>
      <c r="L58" s="83" t="s">
        <v>34</v>
      </c>
      <c r="M58" s="83" t="s">
        <v>34</v>
      </c>
      <c r="N58" s="83" t="s">
        <v>34</v>
      </c>
      <c r="O58" s="83" t="s">
        <v>34</v>
      </c>
      <c r="P58" s="83" t="s">
        <v>34</v>
      </c>
      <c r="Q58" s="83" t="s">
        <v>34</v>
      </c>
      <c r="R58" s="83" t="s">
        <v>34</v>
      </c>
      <c r="S58" s="83" t="s">
        <v>34</v>
      </c>
      <c r="T58" s="83" t="s">
        <v>34</v>
      </c>
      <c r="U58" s="83" t="s">
        <v>34</v>
      </c>
      <c r="V58" s="83" t="s">
        <v>34</v>
      </c>
      <c r="W58" s="83" t="s">
        <v>34</v>
      </c>
      <c r="X58" s="83" t="s">
        <v>34</v>
      </c>
      <c r="Y58" s="83" t="s">
        <v>34</v>
      </c>
      <c r="Z58" s="83" t="s">
        <v>34</v>
      </c>
      <c r="AA58" s="83" t="s">
        <v>34</v>
      </c>
      <c r="AB58" s="83" t="s">
        <v>34</v>
      </c>
      <c r="AC58" s="83" t="s">
        <v>34</v>
      </c>
      <c r="AD58" s="83" t="s">
        <v>34</v>
      </c>
      <c r="AE58" s="83" t="s">
        <v>34</v>
      </c>
      <c r="AF58" s="83" t="s">
        <v>34</v>
      </c>
      <c r="AG58" s="83" t="s">
        <v>34</v>
      </c>
      <c r="AH58" s="83" t="s">
        <v>34</v>
      </c>
      <c r="AI58" s="83" t="s">
        <v>34</v>
      </c>
      <c r="AJ58" s="83" t="s">
        <v>34</v>
      </c>
      <c r="AK58" s="83" t="s">
        <v>34</v>
      </c>
      <c r="AL58" s="83" t="s">
        <v>34</v>
      </c>
      <c r="AM58" s="83" t="s">
        <v>34</v>
      </c>
      <c r="AN58" s="83" t="s">
        <v>34</v>
      </c>
      <c r="AO58" s="83" t="s">
        <v>34</v>
      </c>
      <c r="AP58" s="83" t="s">
        <v>34</v>
      </c>
      <c r="AQ58" s="83" t="s">
        <v>34</v>
      </c>
      <c r="AR58" s="83" t="s">
        <v>34</v>
      </c>
      <c r="AS58" s="83" t="s">
        <v>34</v>
      </c>
      <c r="AT58" s="83" t="s">
        <v>34</v>
      </c>
      <c r="AU58" s="83" t="s">
        <v>34</v>
      </c>
      <c r="AV58" s="83" t="s">
        <v>34</v>
      </c>
      <c r="AW58" s="83" t="s">
        <v>34</v>
      </c>
      <c r="AX58" s="84" t="s">
        <v>34</v>
      </c>
      <c r="AY58" s="83" t="s">
        <v>34</v>
      </c>
      <c r="AZ58" s="83" t="s">
        <v>34</v>
      </c>
      <c r="BA58" s="83" t="s">
        <v>34</v>
      </c>
      <c r="BB58" s="83" t="s">
        <v>34</v>
      </c>
      <c r="BC58" s="83" t="s">
        <v>34</v>
      </c>
      <c r="BD58" s="59">
        <v>5</v>
      </c>
      <c r="BE58" s="83" t="s">
        <v>34</v>
      </c>
      <c r="BF58" s="83" t="s">
        <v>34</v>
      </c>
      <c r="BG58" s="83" t="s">
        <v>34</v>
      </c>
      <c r="BH58" s="83" t="s">
        <v>34</v>
      </c>
      <c r="BI58" s="83" t="s">
        <v>34</v>
      </c>
      <c r="BJ58" s="83" t="s">
        <v>34</v>
      </c>
      <c r="BK58" s="83" t="s">
        <v>34</v>
      </c>
      <c r="BL58" s="83" t="s">
        <v>34</v>
      </c>
      <c r="BM58" s="83" t="s">
        <v>34</v>
      </c>
      <c r="BN58" s="83" t="s">
        <v>34</v>
      </c>
      <c r="BO58" s="83" t="s">
        <v>34</v>
      </c>
      <c r="BP58" s="83" t="s">
        <v>34</v>
      </c>
      <c r="BQ58" s="83" t="s">
        <v>34</v>
      </c>
      <c r="BR58" s="83" t="s">
        <v>34</v>
      </c>
      <c r="BS58" s="83" t="s">
        <v>34</v>
      </c>
      <c r="BT58" s="83" t="s">
        <v>34</v>
      </c>
      <c r="BU58" s="83" t="s">
        <v>34</v>
      </c>
      <c r="BV58" s="83" t="s">
        <v>34</v>
      </c>
      <c r="BW58" s="83" t="s">
        <v>34</v>
      </c>
      <c r="BX58" s="83" t="s">
        <v>34</v>
      </c>
      <c r="BY58" s="83" t="s">
        <v>34</v>
      </c>
      <c r="BZ58" s="83" t="s">
        <v>34</v>
      </c>
      <c r="CA58" s="59">
        <v>0.5</v>
      </c>
      <c r="CB58" s="83" t="s">
        <v>34</v>
      </c>
      <c r="CC58" s="83" t="s">
        <v>34</v>
      </c>
      <c r="CD58" s="83" t="s">
        <v>34</v>
      </c>
      <c r="CE58" s="83" t="s">
        <v>34</v>
      </c>
      <c r="CF58" s="83" t="s">
        <v>34</v>
      </c>
      <c r="CG58" s="83" t="s">
        <v>34</v>
      </c>
      <c r="CH58" s="59">
        <v>0.5</v>
      </c>
      <c r="CI58" s="83" t="s">
        <v>34</v>
      </c>
      <c r="CJ58" s="83" t="s">
        <v>34</v>
      </c>
      <c r="CK58" s="83" t="s">
        <v>34</v>
      </c>
      <c r="CL58" s="83" t="s">
        <v>34</v>
      </c>
      <c r="CM58" s="83" t="s">
        <v>34</v>
      </c>
      <c r="CN58" s="83" t="s">
        <v>34</v>
      </c>
      <c r="CO58" s="83" t="s">
        <v>34</v>
      </c>
      <c r="CP58" s="83" t="s">
        <v>34</v>
      </c>
      <c r="CQ58" s="83" t="s">
        <v>34</v>
      </c>
      <c r="CR58" s="83" t="s">
        <v>34</v>
      </c>
      <c r="CS58" s="83" t="s">
        <v>34</v>
      </c>
      <c r="CT58" s="83" t="s">
        <v>34</v>
      </c>
      <c r="CU58" s="83" t="s">
        <v>34</v>
      </c>
      <c r="CV58" s="83" t="s">
        <v>34</v>
      </c>
      <c r="CW58" s="83" t="s">
        <v>34</v>
      </c>
      <c r="CX58" s="83" t="s">
        <v>34</v>
      </c>
      <c r="CY58" s="83" t="s">
        <v>34</v>
      </c>
      <c r="CZ58" s="83" t="s">
        <v>34</v>
      </c>
      <c r="DA58" s="83" t="s">
        <v>34</v>
      </c>
      <c r="DB58" s="83" t="s">
        <v>34</v>
      </c>
      <c r="DC58" s="83" t="s">
        <v>34</v>
      </c>
      <c r="DD58" s="83" t="s">
        <v>34</v>
      </c>
      <c r="DE58" s="83" t="s">
        <v>34</v>
      </c>
      <c r="DF58" s="83" t="s">
        <v>34</v>
      </c>
      <c r="DG58" s="83" t="s">
        <v>34</v>
      </c>
      <c r="DH58" s="83" t="s">
        <v>34</v>
      </c>
      <c r="DI58" s="83" t="s">
        <v>34</v>
      </c>
      <c r="DJ58" s="83" t="s">
        <v>34</v>
      </c>
      <c r="DK58" s="83" t="s">
        <v>34</v>
      </c>
      <c r="DL58" s="83" t="s">
        <v>34</v>
      </c>
      <c r="DM58" s="83" t="s">
        <v>34</v>
      </c>
      <c r="DN58" s="83" t="s">
        <v>34</v>
      </c>
      <c r="DO58" s="83" t="s">
        <v>34</v>
      </c>
      <c r="DP58" s="83" t="s">
        <v>34</v>
      </c>
      <c r="DQ58" s="59">
        <v>0.5</v>
      </c>
      <c r="DR58" s="83" t="s">
        <v>34</v>
      </c>
      <c r="DS58" s="83" t="s">
        <v>34</v>
      </c>
      <c r="DT58" s="83" t="s">
        <v>34</v>
      </c>
      <c r="DU58" s="83" t="s">
        <v>34</v>
      </c>
      <c r="DV58" s="83">
        <v>1</v>
      </c>
      <c r="DW58" s="83" t="s">
        <v>34</v>
      </c>
      <c r="DX58" s="83" t="s">
        <v>34</v>
      </c>
      <c r="DY58" s="83" t="s">
        <v>34</v>
      </c>
      <c r="DZ58" s="83" t="s">
        <v>34</v>
      </c>
      <c r="EA58" s="83" t="s">
        <v>34</v>
      </c>
      <c r="EB58" s="83" t="s">
        <v>34</v>
      </c>
      <c r="EC58" s="83" t="s">
        <v>34</v>
      </c>
      <c r="ED58" s="83" t="s">
        <v>34</v>
      </c>
    </row>
    <row r="59" spans="1:134" ht="14.5" x14ac:dyDescent="0.35">
      <c r="A59" s="75" t="s">
        <v>558</v>
      </c>
      <c r="B59" s="78">
        <v>33</v>
      </c>
      <c r="C59" s="77" t="s">
        <v>844</v>
      </c>
      <c r="D59" s="77"/>
      <c r="E59" s="77"/>
      <c r="F59" s="83" t="s">
        <v>34</v>
      </c>
      <c r="G59" s="83" t="s">
        <v>34</v>
      </c>
      <c r="H59" s="83" t="s">
        <v>34</v>
      </c>
      <c r="I59" s="83" t="s">
        <v>34</v>
      </c>
      <c r="J59" s="83" t="s">
        <v>34</v>
      </c>
      <c r="K59" s="83" t="s">
        <v>34</v>
      </c>
      <c r="L59" s="83" t="s">
        <v>34</v>
      </c>
      <c r="M59" s="83" t="s">
        <v>34</v>
      </c>
      <c r="N59" s="83" t="s">
        <v>34</v>
      </c>
      <c r="O59" s="83" t="s">
        <v>34</v>
      </c>
      <c r="P59" s="83" t="s">
        <v>34</v>
      </c>
      <c r="Q59" s="83" t="s">
        <v>34</v>
      </c>
      <c r="R59" s="83" t="s">
        <v>34</v>
      </c>
      <c r="S59" s="59">
        <v>2.5000000000000001E-2</v>
      </c>
      <c r="T59" s="83" t="s">
        <v>34</v>
      </c>
      <c r="U59" s="83" t="s">
        <v>34</v>
      </c>
      <c r="V59" s="83" t="s">
        <v>34</v>
      </c>
      <c r="W59" s="83" t="s">
        <v>34</v>
      </c>
      <c r="X59" s="83" t="s">
        <v>34</v>
      </c>
      <c r="Y59" s="83" t="s">
        <v>34</v>
      </c>
      <c r="Z59" s="83" t="s">
        <v>34</v>
      </c>
      <c r="AA59" s="83" t="s">
        <v>34</v>
      </c>
      <c r="AB59" s="59">
        <v>2.5000000000000001E-3</v>
      </c>
      <c r="AC59" s="59">
        <v>5.0000000000000001E-3</v>
      </c>
      <c r="AD59" s="59">
        <v>7.4999999999999997E-3</v>
      </c>
      <c r="AE59" s="59">
        <v>0.01</v>
      </c>
      <c r="AF59" s="59">
        <v>1.2500000000000001E-2</v>
      </c>
      <c r="AG59" s="59">
        <v>1.4999999999999999E-2</v>
      </c>
      <c r="AH59" s="59">
        <v>1.7500000000000002E-2</v>
      </c>
      <c r="AI59" s="83" t="s">
        <v>34</v>
      </c>
      <c r="AJ59" s="83" t="s">
        <v>34</v>
      </c>
      <c r="AK59" s="59">
        <v>2.5000000000000001E-3</v>
      </c>
      <c r="AL59" s="93">
        <v>0.2</v>
      </c>
      <c r="AM59" s="59">
        <v>2.5000000000000001E-3</v>
      </c>
      <c r="AN59" s="59">
        <v>2.5000000000000001E-2</v>
      </c>
      <c r="AO59" s="59">
        <v>2.5000000000000001E-3</v>
      </c>
      <c r="AP59" s="59">
        <v>2.5000000000000001E-3</v>
      </c>
      <c r="AQ59" s="59">
        <v>2.5000000000000001E-2</v>
      </c>
      <c r="AR59" s="59">
        <v>2.5000000000000001E-3</v>
      </c>
      <c r="AS59" s="59">
        <v>2.5000000000000001E-3</v>
      </c>
      <c r="AT59" s="83" t="s">
        <v>34</v>
      </c>
      <c r="AU59" s="59">
        <v>2.5000000000000001E-3</v>
      </c>
      <c r="AV59" s="59">
        <v>2.5000000000000001E-3</v>
      </c>
      <c r="AW59" s="59">
        <v>2.5000000000000001E-3</v>
      </c>
      <c r="AX59" s="59">
        <v>2.5000000000000001E-3</v>
      </c>
      <c r="AY59" s="59">
        <v>2.5000000000000001E-3</v>
      </c>
      <c r="AZ59" s="83" t="s">
        <v>34</v>
      </c>
      <c r="BA59" s="83" t="s">
        <v>34</v>
      </c>
      <c r="BB59" s="85">
        <v>60000</v>
      </c>
      <c r="BC59" s="85" t="s">
        <v>34</v>
      </c>
      <c r="BD59" s="83">
        <v>2.6</v>
      </c>
      <c r="BE59" s="83" t="s">
        <v>34</v>
      </c>
      <c r="BF59" s="83" t="s">
        <v>34</v>
      </c>
      <c r="BG59" s="59">
        <v>0.5</v>
      </c>
      <c r="BH59" s="59">
        <v>0.5</v>
      </c>
      <c r="BI59" s="83" t="s">
        <v>34</v>
      </c>
      <c r="BJ59" s="83" t="s">
        <v>34</v>
      </c>
      <c r="BK59" s="83" t="s">
        <v>34</v>
      </c>
      <c r="BL59" s="83" t="s">
        <v>34</v>
      </c>
      <c r="BM59" s="83" t="s">
        <v>34</v>
      </c>
      <c r="BN59" s="83" t="s">
        <v>34</v>
      </c>
      <c r="BO59" s="83" t="s">
        <v>34</v>
      </c>
      <c r="BP59" s="83" t="s">
        <v>34</v>
      </c>
      <c r="BQ59" s="83" t="s">
        <v>34</v>
      </c>
      <c r="BR59" s="83" t="s">
        <v>34</v>
      </c>
      <c r="BS59" s="83" t="s">
        <v>34</v>
      </c>
      <c r="BT59" s="83" t="s">
        <v>34</v>
      </c>
      <c r="BU59" s="83" t="s">
        <v>34</v>
      </c>
      <c r="BV59" s="83" t="s">
        <v>34</v>
      </c>
      <c r="BW59" s="85">
        <v>8</v>
      </c>
      <c r="BX59" s="59">
        <v>0.5</v>
      </c>
      <c r="BY59" s="83" t="s">
        <v>34</v>
      </c>
      <c r="BZ59" s="59">
        <v>2.5</v>
      </c>
      <c r="CA59" s="59">
        <v>0.05</v>
      </c>
      <c r="CB59" s="84">
        <v>0.7</v>
      </c>
      <c r="CC59" s="59">
        <v>0.5</v>
      </c>
      <c r="CD59" s="59">
        <v>0.5</v>
      </c>
      <c r="CE59" s="83" t="s">
        <v>34</v>
      </c>
      <c r="CF59" s="83" t="s">
        <v>34</v>
      </c>
      <c r="CG59" s="59">
        <v>2.5</v>
      </c>
      <c r="CH59" s="59">
        <v>0.05</v>
      </c>
      <c r="CI59" s="83" t="s">
        <v>34</v>
      </c>
      <c r="CJ59" s="83" t="s">
        <v>34</v>
      </c>
      <c r="CK59" s="85">
        <v>21000</v>
      </c>
      <c r="CL59" s="85" t="s">
        <v>34</v>
      </c>
      <c r="CM59" s="85" t="s">
        <v>34</v>
      </c>
      <c r="CN59" s="83" t="s">
        <v>34</v>
      </c>
      <c r="CO59" s="59">
        <v>2.5</v>
      </c>
      <c r="CP59" s="59">
        <v>0.05</v>
      </c>
      <c r="CQ59" s="59">
        <v>5</v>
      </c>
      <c r="CR59" s="85">
        <v>4</v>
      </c>
      <c r="CS59" s="83" t="s">
        <v>34</v>
      </c>
      <c r="CT59" s="83" t="s">
        <v>34</v>
      </c>
      <c r="CU59" s="59">
        <v>5.0000000000000001E-3</v>
      </c>
      <c r="CV59" s="85">
        <v>22000</v>
      </c>
      <c r="CW59" s="85" t="s">
        <v>34</v>
      </c>
      <c r="CX59" s="59">
        <v>5.0000000000000001E-3</v>
      </c>
      <c r="CY59" s="83" t="s">
        <v>34</v>
      </c>
      <c r="CZ59" s="83" t="s">
        <v>34</v>
      </c>
      <c r="DA59" s="83" t="s">
        <v>34</v>
      </c>
      <c r="DB59" s="83" t="s">
        <v>34</v>
      </c>
      <c r="DC59" s="83" t="s">
        <v>34</v>
      </c>
      <c r="DD59" s="83">
        <v>310000</v>
      </c>
      <c r="DE59" s="83">
        <v>280000</v>
      </c>
      <c r="DF59" s="83" t="s">
        <v>34</v>
      </c>
      <c r="DG59" s="83" t="s">
        <v>34</v>
      </c>
      <c r="DH59" s="83" t="s">
        <v>34</v>
      </c>
      <c r="DI59" s="83" t="s">
        <v>34</v>
      </c>
      <c r="DJ59" s="83" t="s">
        <v>34</v>
      </c>
      <c r="DK59" s="83" t="s">
        <v>34</v>
      </c>
      <c r="DL59" s="83" t="s">
        <v>34</v>
      </c>
      <c r="DM59" s="83" t="s">
        <v>34</v>
      </c>
      <c r="DN59" s="83" t="s">
        <v>34</v>
      </c>
      <c r="DO59" s="59">
        <v>2.5</v>
      </c>
      <c r="DP59" s="83" t="s">
        <v>34</v>
      </c>
      <c r="DQ59" s="93">
        <v>1.4</v>
      </c>
      <c r="DR59" s="59">
        <v>0.5</v>
      </c>
      <c r="DS59" s="59">
        <v>0.5</v>
      </c>
      <c r="DT59" s="83" t="s">
        <v>34</v>
      </c>
      <c r="DU59" s="83" t="s">
        <v>34</v>
      </c>
      <c r="DV59" s="59">
        <v>0.05</v>
      </c>
      <c r="DW59" s="83" t="s">
        <v>34</v>
      </c>
      <c r="DX59" s="83" t="s">
        <v>34</v>
      </c>
      <c r="DY59" s="83" t="s">
        <v>34</v>
      </c>
      <c r="DZ59" s="83" t="s">
        <v>34</v>
      </c>
      <c r="EA59" s="83" t="s">
        <v>34</v>
      </c>
      <c r="EB59" s="83" t="s">
        <v>34</v>
      </c>
      <c r="EC59" s="83" t="s">
        <v>34</v>
      </c>
      <c r="ED59" s="83" t="s">
        <v>34</v>
      </c>
    </row>
    <row r="60" spans="1:134" ht="14.5" x14ac:dyDescent="0.35">
      <c r="A60" s="75" t="s">
        <v>560</v>
      </c>
      <c r="B60" s="76">
        <v>34</v>
      </c>
      <c r="C60" s="77"/>
      <c r="D60" s="77"/>
      <c r="E60" s="77"/>
      <c r="F60" s="83" t="s">
        <v>34</v>
      </c>
      <c r="G60" s="83" t="s">
        <v>34</v>
      </c>
      <c r="H60" s="83" t="s">
        <v>34</v>
      </c>
      <c r="I60" s="83" t="s">
        <v>34</v>
      </c>
      <c r="J60" s="83" t="s">
        <v>34</v>
      </c>
      <c r="K60" s="83" t="s">
        <v>34</v>
      </c>
      <c r="L60" s="83" t="s">
        <v>34</v>
      </c>
      <c r="M60" s="83" t="s">
        <v>34</v>
      </c>
      <c r="N60" s="83" t="s">
        <v>34</v>
      </c>
      <c r="O60" s="83" t="s">
        <v>34</v>
      </c>
      <c r="P60" s="83" t="s">
        <v>34</v>
      </c>
      <c r="Q60" s="83" t="s">
        <v>34</v>
      </c>
      <c r="R60" s="83" t="s">
        <v>34</v>
      </c>
      <c r="S60" s="83" t="s">
        <v>34</v>
      </c>
      <c r="T60" s="83" t="s">
        <v>34</v>
      </c>
      <c r="U60" s="83" t="s">
        <v>34</v>
      </c>
      <c r="V60" s="83" t="s">
        <v>34</v>
      </c>
      <c r="W60" s="83" t="s">
        <v>34</v>
      </c>
      <c r="X60" s="83" t="s">
        <v>34</v>
      </c>
      <c r="Y60" s="83" t="s">
        <v>34</v>
      </c>
      <c r="Z60" s="83" t="s">
        <v>34</v>
      </c>
      <c r="AA60" s="83" t="s">
        <v>34</v>
      </c>
      <c r="AB60" s="83" t="s">
        <v>34</v>
      </c>
      <c r="AC60" s="83" t="s">
        <v>34</v>
      </c>
      <c r="AD60" s="83" t="s">
        <v>34</v>
      </c>
      <c r="AE60" s="83" t="s">
        <v>34</v>
      </c>
      <c r="AF60" s="83" t="s">
        <v>34</v>
      </c>
      <c r="AG60" s="83" t="s">
        <v>34</v>
      </c>
      <c r="AH60" s="83" t="s">
        <v>34</v>
      </c>
      <c r="AI60" s="83" t="s">
        <v>34</v>
      </c>
      <c r="AJ60" s="83" t="s">
        <v>34</v>
      </c>
      <c r="AK60" s="83" t="s">
        <v>34</v>
      </c>
      <c r="AL60" s="83" t="s">
        <v>34</v>
      </c>
      <c r="AM60" s="83" t="s">
        <v>34</v>
      </c>
      <c r="AN60" s="83" t="s">
        <v>34</v>
      </c>
      <c r="AO60" s="83" t="s">
        <v>34</v>
      </c>
      <c r="AP60" s="83" t="s">
        <v>34</v>
      </c>
      <c r="AQ60" s="83" t="s">
        <v>34</v>
      </c>
      <c r="AR60" s="83" t="s">
        <v>34</v>
      </c>
      <c r="AS60" s="83" t="s">
        <v>34</v>
      </c>
      <c r="AT60" s="83" t="s">
        <v>34</v>
      </c>
      <c r="AU60" s="83" t="s">
        <v>34</v>
      </c>
      <c r="AV60" s="83" t="s">
        <v>34</v>
      </c>
      <c r="AW60" s="83" t="s">
        <v>34</v>
      </c>
      <c r="AX60" s="84" t="s">
        <v>34</v>
      </c>
      <c r="AY60" s="83" t="s">
        <v>34</v>
      </c>
      <c r="AZ60" s="83" t="s">
        <v>34</v>
      </c>
      <c r="BA60" s="83" t="s">
        <v>34</v>
      </c>
      <c r="BB60" s="83" t="s">
        <v>34</v>
      </c>
      <c r="BC60" s="83" t="s">
        <v>34</v>
      </c>
      <c r="BD60" s="83">
        <v>82</v>
      </c>
      <c r="BE60" s="83"/>
      <c r="BF60" s="83"/>
      <c r="BG60" s="83"/>
      <c r="BH60" s="83"/>
      <c r="BI60" s="83"/>
      <c r="BJ60" s="83"/>
      <c r="BK60" s="83"/>
      <c r="BL60" s="83"/>
      <c r="BM60" s="83"/>
      <c r="BN60" s="83"/>
      <c r="BO60" s="83"/>
      <c r="BP60" s="83"/>
      <c r="BQ60" s="83"/>
      <c r="BR60" s="83"/>
      <c r="BS60" s="83"/>
      <c r="BT60" s="83"/>
      <c r="BU60" s="83"/>
      <c r="BV60" s="83"/>
      <c r="BW60" s="83"/>
      <c r="BX60" s="83"/>
      <c r="BY60" s="83"/>
      <c r="BZ60" s="83"/>
      <c r="CA60" s="83">
        <v>0.6</v>
      </c>
      <c r="CB60" s="83"/>
      <c r="CC60" s="83"/>
      <c r="CD60" s="83"/>
      <c r="CE60" s="83"/>
      <c r="CF60" s="83"/>
      <c r="CG60" s="83"/>
      <c r="CH60" s="59">
        <v>0.05</v>
      </c>
      <c r="CI60" s="83"/>
      <c r="CJ60" s="83"/>
      <c r="CK60" s="83"/>
      <c r="CL60" s="83"/>
      <c r="CM60" s="83"/>
      <c r="CN60" s="83"/>
      <c r="CO60" s="83"/>
      <c r="CP60" s="83"/>
      <c r="CQ60" s="83"/>
      <c r="CR60" s="83"/>
      <c r="CS60" s="83"/>
      <c r="CT60" s="83"/>
      <c r="CU60" s="83"/>
      <c r="CV60" s="83"/>
      <c r="CW60" s="83"/>
      <c r="CX60" s="83"/>
      <c r="CY60" s="83"/>
      <c r="CZ60" s="83"/>
      <c r="DA60" s="83"/>
      <c r="DB60" s="83"/>
      <c r="DC60" s="83"/>
      <c r="DD60" s="83"/>
      <c r="DE60" s="83"/>
      <c r="DF60" s="83"/>
      <c r="DG60" s="83"/>
      <c r="DH60" s="83"/>
      <c r="DI60" s="83"/>
      <c r="DJ60" s="83"/>
      <c r="DK60" s="83"/>
      <c r="DL60" s="83"/>
      <c r="DM60" s="83"/>
      <c r="DN60" s="83"/>
      <c r="DO60" s="83"/>
      <c r="DP60" s="83"/>
      <c r="DQ60" s="83">
        <v>34</v>
      </c>
      <c r="DR60" s="83"/>
      <c r="DS60" s="83"/>
      <c r="DT60" s="83"/>
      <c r="DU60" s="83"/>
      <c r="DV60" s="59">
        <v>0.05</v>
      </c>
      <c r="DW60" s="83"/>
      <c r="DX60" s="83"/>
      <c r="DY60" s="83"/>
      <c r="DZ60" s="83"/>
      <c r="EA60" s="83"/>
      <c r="EB60" s="83"/>
      <c r="EC60" s="83"/>
      <c r="ED60" s="83"/>
    </row>
    <row r="61" spans="1:134" ht="14.5" x14ac:dyDescent="0.35">
      <c r="A61" s="190" t="s">
        <v>562</v>
      </c>
      <c r="B61" s="187">
        <v>35</v>
      </c>
      <c r="C61" s="77" t="s">
        <v>835</v>
      </c>
      <c r="D61" s="77"/>
      <c r="E61" s="77"/>
      <c r="F61" s="83" t="s">
        <v>34</v>
      </c>
      <c r="G61" s="59">
        <v>2.5000000000000001E-2</v>
      </c>
      <c r="H61" s="83" t="s">
        <v>34</v>
      </c>
      <c r="I61" s="83" t="s">
        <v>34</v>
      </c>
      <c r="J61" s="59">
        <v>2.5000000000000001E-2</v>
      </c>
      <c r="K61" s="83" t="s">
        <v>34</v>
      </c>
      <c r="L61" s="59">
        <v>0.125</v>
      </c>
      <c r="M61" s="83" t="s">
        <v>34</v>
      </c>
      <c r="N61" s="83" t="s">
        <v>34</v>
      </c>
      <c r="O61" s="83" t="s">
        <v>34</v>
      </c>
      <c r="P61" s="83" t="s">
        <v>34</v>
      </c>
      <c r="Q61" s="83" t="s">
        <v>34</v>
      </c>
      <c r="R61" s="83" t="s">
        <v>34</v>
      </c>
      <c r="S61" s="83" t="s">
        <v>34</v>
      </c>
      <c r="T61" s="83" t="s">
        <v>34</v>
      </c>
      <c r="U61" s="83" t="s">
        <v>34</v>
      </c>
      <c r="V61" s="59">
        <v>0.125</v>
      </c>
      <c r="W61" s="83" t="s">
        <v>34</v>
      </c>
      <c r="X61" s="83" t="s">
        <v>34</v>
      </c>
      <c r="Y61" s="83" t="s">
        <v>34</v>
      </c>
      <c r="Z61" s="83" t="s">
        <v>34</v>
      </c>
      <c r="AA61" s="83" t="s">
        <v>34</v>
      </c>
      <c r="AB61" s="83" t="s">
        <v>34</v>
      </c>
      <c r="AC61" s="83" t="s">
        <v>34</v>
      </c>
      <c r="AD61" s="83" t="s">
        <v>34</v>
      </c>
      <c r="AE61" s="83" t="s">
        <v>34</v>
      </c>
      <c r="AF61" s="83" t="s">
        <v>34</v>
      </c>
      <c r="AG61" s="83" t="s">
        <v>34</v>
      </c>
      <c r="AH61" s="83" t="s">
        <v>34</v>
      </c>
      <c r="AI61" s="83" t="s">
        <v>34</v>
      </c>
      <c r="AJ61" s="83" t="s">
        <v>34</v>
      </c>
      <c r="AK61" s="83" t="s">
        <v>34</v>
      </c>
      <c r="AL61" s="83" t="s">
        <v>34</v>
      </c>
      <c r="AM61" s="83" t="s">
        <v>34</v>
      </c>
      <c r="AN61" s="83" t="s">
        <v>34</v>
      </c>
      <c r="AO61" s="83" t="s">
        <v>34</v>
      </c>
      <c r="AP61" s="83" t="s">
        <v>34</v>
      </c>
      <c r="AQ61" s="83" t="s">
        <v>34</v>
      </c>
      <c r="AR61" s="83" t="s">
        <v>34</v>
      </c>
      <c r="AS61" s="83" t="s">
        <v>34</v>
      </c>
      <c r="AT61" s="83" t="s">
        <v>34</v>
      </c>
      <c r="AU61" s="83" t="s">
        <v>34</v>
      </c>
      <c r="AV61" s="83" t="s">
        <v>34</v>
      </c>
      <c r="AW61" s="83" t="s">
        <v>34</v>
      </c>
      <c r="AX61" s="84" t="s">
        <v>34</v>
      </c>
      <c r="AY61" s="83" t="s">
        <v>34</v>
      </c>
      <c r="AZ61" s="83" t="s">
        <v>34</v>
      </c>
      <c r="BA61" s="83" t="s">
        <v>34</v>
      </c>
      <c r="BB61" s="83" t="s">
        <v>34</v>
      </c>
      <c r="BC61" s="83" t="s">
        <v>34</v>
      </c>
      <c r="BD61" s="83" t="s">
        <v>34</v>
      </c>
      <c r="BE61" s="83" t="s">
        <v>34</v>
      </c>
      <c r="BF61" s="83" t="s">
        <v>34</v>
      </c>
      <c r="BG61" s="83">
        <v>6.7</v>
      </c>
      <c r="BH61" s="83" t="s">
        <v>34</v>
      </c>
      <c r="BI61" s="83" t="s">
        <v>34</v>
      </c>
      <c r="BJ61" s="83" t="s">
        <v>34</v>
      </c>
      <c r="BK61" s="83" t="s">
        <v>34</v>
      </c>
      <c r="BL61" s="83" t="s">
        <v>34</v>
      </c>
      <c r="BM61" s="83" t="s">
        <v>34</v>
      </c>
      <c r="BN61" s="83" t="s">
        <v>34</v>
      </c>
      <c r="BO61" s="83" t="s">
        <v>34</v>
      </c>
      <c r="BP61" s="83" t="s">
        <v>34</v>
      </c>
      <c r="BQ61" s="83" t="s">
        <v>34</v>
      </c>
      <c r="BR61" s="83" t="s">
        <v>34</v>
      </c>
      <c r="BS61" s="83" t="s">
        <v>34</v>
      </c>
      <c r="BT61" s="59">
        <v>0.25</v>
      </c>
      <c r="BU61" s="83" t="s">
        <v>34</v>
      </c>
      <c r="BV61" s="83" t="s">
        <v>34</v>
      </c>
      <c r="BW61" s="83">
        <v>76</v>
      </c>
      <c r="BX61" s="83" t="s">
        <v>34</v>
      </c>
      <c r="BY61" s="83" t="s">
        <v>34</v>
      </c>
      <c r="BZ61" s="59">
        <v>0.5</v>
      </c>
      <c r="CA61" s="83">
        <v>6.3</v>
      </c>
      <c r="CB61" s="59">
        <v>0.25</v>
      </c>
      <c r="CC61" s="59">
        <v>0.5</v>
      </c>
      <c r="CD61" s="83" t="s">
        <v>34</v>
      </c>
      <c r="CE61" s="59">
        <v>0.05</v>
      </c>
      <c r="CF61" s="83" t="s">
        <v>34</v>
      </c>
      <c r="CG61" s="83">
        <v>3.2</v>
      </c>
      <c r="CH61" s="59">
        <v>0.25</v>
      </c>
      <c r="CI61" s="59">
        <v>0.5</v>
      </c>
      <c r="CJ61" s="83" t="s">
        <v>34</v>
      </c>
      <c r="CK61" s="83" t="s">
        <v>34</v>
      </c>
      <c r="CL61" s="83" t="s">
        <v>34</v>
      </c>
      <c r="CM61" s="83" t="s">
        <v>34</v>
      </c>
      <c r="CN61" s="83" t="s">
        <v>34</v>
      </c>
      <c r="CO61" s="83">
        <v>86</v>
      </c>
      <c r="CP61" s="83" t="s">
        <v>34</v>
      </c>
      <c r="CQ61" s="59">
        <v>0.05</v>
      </c>
      <c r="CR61" s="59">
        <v>0.5</v>
      </c>
      <c r="CS61" s="83" t="s">
        <v>34</v>
      </c>
      <c r="CT61" s="83" t="s">
        <v>34</v>
      </c>
      <c r="CU61" s="83" t="s">
        <v>34</v>
      </c>
      <c r="CV61" s="83" t="s">
        <v>34</v>
      </c>
      <c r="CW61" s="83" t="s">
        <v>34</v>
      </c>
      <c r="CX61" s="83" t="s">
        <v>34</v>
      </c>
      <c r="CY61" s="83" t="s">
        <v>34</v>
      </c>
      <c r="CZ61" s="83" t="s">
        <v>34</v>
      </c>
      <c r="DA61" s="83" t="s">
        <v>34</v>
      </c>
      <c r="DB61" s="83" t="s">
        <v>34</v>
      </c>
      <c r="DC61" s="83" t="s">
        <v>34</v>
      </c>
      <c r="DD61" s="83" t="s">
        <v>34</v>
      </c>
      <c r="DE61" s="83" t="s">
        <v>34</v>
      </c>
      <c r="DF61" s="83" t="s">
        <v>34</v>
      </c>
      <c r="DG61" s="59">
        <v>0.05</v>
      </c>
      <c r="DH61" s="83" t="s">
        <v>34</v>
      </c>
      <c r="DI61" s="59">
        <v>0.05</v>
      </c>
      <c r="DJ61" s="83" t="s">
        <v>34</v>
      </c>
      <c r="DK61" s="83" t="s">
        <v>34</v>
      </c>
      <c r="DL61" s="59">
        <v>0.25</v>
      </c>
      <c r="DM61" s="83" t="s">
        <v>34</v>
      </c>
      <c r="DN61" s="83" t="s">
        <v>34</v>
      </c>
      <c r="DO61" s="83">
        <v>14</v>
      </c>
      <c r="DP61" s="83" t="s">
        <v>34</v>
      </c>
      <c r="DQ61" s="83">
        <v>84</v>
      </c>
      <c r="DR61" s="59">
        <v>0.5</v>
      </c>
      <c r="DS61" s="83" t="s">
        <v>34</v>
      </c>
      <c r="DT61" s="59">
        <v>0.05</v>
      </c>
      <c r="DU61" s="59">
        <v>0.05</v>
      </c>
      <c r="DV61" s="59">
        <v>0.05</v>
      </c>
      <c r="DW61" s="83" t="s">
        <v>34</v>
      </c>
      <c r="DX61" s="83" t="s">
        <v>34</v>
      </c>
      <c r="DY61" s="83" t="s">
        <v>34</v>
      </c>
      <c r="DZ61" s="83" t="s">
        <v>34</v>
      </c>
      <c r="EA61" s="83" t="s">
        <v>34</v>
      </c>
      <c r="EB61" s="83" t="s">
        <v>34</v>
      </c>
      <c r="EC61" s="83" t="s">
        <v>34</v>
      </c>
      <c r="ED61" s="83" t="s">
        <v>34</v>
      </c>
    </row>
    <row r="62" spans="1:134" ht="14.5" x14ac:dyDescent="0.35">
      <c r="A62" s="190"/>
      <c r="B62" s="187"/>
      <c r="C62" s="77" t="s">
        <v>850</v>
      </c>
      <c r="D62" s="77"/>
      <c r="E62" s="77"/>
      <c r="F62" s="83" t="s">
        <v>34</v>
      </c>
      <c r="G62" s="59">
        <v>2.5000000000000001E-2</v>
      </c>
      <c r="H62" s="83" t="s">
        <v>34</v>
      </c>
      <c r="I62" s="83" t="s">
        <v>34</v>
      </c>
      <c r="J62" s="59">
        <v>2.5000000000000001E-2</v>
      </c>
      <c r="K62" s="83" t="s">
        <v>34</v>
      </c>
      <c r="L62" s="59">
        <v>0.125</v>
      </c>
      <c r="M62" s="83" t="s">
        <v>34</v>
      </c>
      <c r="N62" s="83" t="s">
        <v>34</v>
      </c>
      <c r="O62" s="83" t="s">
        <v>34</v>
      </c>
      <c r="P62" s="83" t="s">
        <v>34</v>
      </c>
      <c r="Q62" s="83" t="s">
        <v>34</v>
      </c>
      <c r="R62" s="83" t="s">
        <v>34</v>
      </c>
      <c r="S62" s="83" t="s">
        <v>34</v>
      </c>
      <c r="T62" s="83" t="s">
        <v>34</v>
      </c>
      <c r="U62" s="83" t="s">
        <v>34</v>
      </c>
      <c r="V62" s="59">
        <v>0.125</v>
      </c>
      <c r="W62" s="83" t="s">
        <v>34</v>
      </c>
      <c r="X62" s="83" t="s">
        <v>34</v>
      </c>
      <c r="Y62" s="83" t="s">
        <v>34</v>
      </c>
      <c r="Z62" s="83" t="s">
        <v>34</v>
      </c>
      <c r="AA62" s="83" t="s">
        <v>34</v>
      </c>
      <c r="AB62" s="83" t="s">
        <v>34</v>
      </c>
      <c r="AC62" s="83" t="s">
        <v>34</v>
      </c>
      <c r="AD62" s="83" t="s">
        <v>34</v>
      </c>
      <c r="AE62" s="83" t="s">
        <v>34</v>
      </c>
      <c r="AF62" s="83" t="s">
        <v>34</v>
      </c>
      <c r="AG62" s="83" t="s">
        <v>34</v>
      </c>
      <c r="AH62" s="83" t="s">
        <v>34</v>
      </c>
      <c r="AI62" s="83" t="s">
        <v>34</v>
      </c>
      <c r="AJ62" s="83" t="s">
        <v>34</v>
      </c>
      <c r="AK62" s="83" t="s">
        <v>34</v>
      </c>
      <c r="AL62" s="83" t="s">
        <v>34</v>
      </c>
      <c r="AM62" s="83" t="s">
        <v>34</v>
      </c>
      <c r="AN62" s="83" t="s">
        <v>34</v>
      </c>
      <c r="AO62" s="83" t="s">
        <v>34</v>
      </c>
      <c r="AP62" s="83" t="s">
        <v>34</v>
      </c>
      <c r="AQ62" s="83" t="s">
        <v>34</v>
      </c>
      <c r="AR62" s="83" t="s">
        <v>34</v>
      </c>
      <c r="AS62" s="83" t="s">
        <v>34</v>
      </c>
      <c r="AT62" s="83" t="s">
        <v>34</v>
      </c>
      <c r="AU62" s="83" t="s">
        <v>34</v>
      </c>
      <c r="AV62" s="83" t="s">
        <v>34</v>
      </c>
      <c r="AW62" s="83" t="s">
        <v>34</v>
      </c>
      <c r="AX62" s="84" t="s">
        <v>34</v>
      </c>
      <c r="AY62" s="83" t="s">
        <v>34</v>
      </c>
      <c r="AZ62" s="83" t="s">
        <v>34</v>
      </c>
      <c r="BA62" s="83" t="s">
        <v>34</v>
      </c>
      <c r="BB62" s="83" t="s">
        <v>34</v>
      </c>
      <c r="BC62" s="83" t="s">
        <v>34</v>
      </c>
      <c r="BD62" s="83" t="s">
        <v>34</v>
      </c>
      <c r="BE62" s="83" t="s">
        <v>34</v>
      </c>
      <c r="BF62" s="83" t="s">
        <v>34</v>
      </c>
      <c r="BG62" s="83">
        <v>24</v>
      </c>
      <c r="BH62" s="83" t="s">
        <v>34</v>
      </c>
      <c r="BI62" s="83" t="s">
        <v>34</v>
      </c>
      <c r="BJ62" s="83" t="s">
        <v>34</v>
      </c>
      <c r="BK62" s="83" t="s">
        <v>34</v>
      </c>
      <c r="BL62" s="83" t="s">
        <v>34</v>
      </c>
      <c r="BM62" s="83" t="s">
        <v>34</v>
      </c>
      <c r="BN62" s="83" t="s">
        <v>34</v>
      </c>
      <c r="BO62" s="83" t="s">
        <v>34</v>
      </c>
      <c r="BP62" s="83" t="s">
        <v>34</v>
      </c>
      <c r="BQ62" s="83" t="s">
        <v>34</v>
      </c>
      <c r="BR62" s="83" t="s">
        <v>34</v>
      </c>
      <c r="BS62" s="83" t="s">
        <v>34</v>
      </c>
      <c r="BT62" s="59">
        <v>0.25</v>
      </c>
      <c r="BU62" s="83" t="s">
        <v>34</v>
      </c>
      <c r="BV62" s="83" t="s">
        <v>34</v>
      </c>
      <c r="BW62" s="83">
        <v>40</v>
      </c>
      <c r="BX62" s="83" t="s">
        <v>34</v>
      </c>
      <c r="BY62" s="83" t="s">
        <v>34</v>
      </c>
      <c r="BZ62" s="59">
        <v>0.5</v>
      </c>
      <c r="CA62" s="83">
        <v>16</v>
      </c>
      <c r="CB62" s="59">
        <v>0.25</v>
      </c>
      <c r="CC62" s="83">
        <v>6.4</v>
      </c>
      <c r="CD62" s="83" t="s">
        <v>34</v>
      </c>
      <c r="CE62" s="59">
        <v>0.05</v>
      </c>
      <c r="CF62" s="83" t="s">
        <v>34</v>
      </c>
      <c r="CG62" s="59">
        <v>0.5</v>
      </c>
      <c r="CH62" s="83">
        <v>4.9000000000000004</v>
      </c>
      <c r="CI62" s="59">
        <v>0.5</v>
      </c>
      <c r="CJ62" s="83" t="s">
        <v>34</v>
      </c>
      <c r="CK62" s="83" t="s">
        <v>34</v>
      </c>
      <c r="CL62" s="83" t="s">
        <v>34</v>
      </c>
      <c r="CM62" s="83" t="s">
        <v>34</v>
      </c>
      <c r="CN62" s="83" t="s">
        <v>34</v>
      </c>
      <c r="CO62" s="83">
        <v>17</v>
      </c>
      <c r="CP62" s="83" t="s">
        <v>34</v>
      </c>
      <c r="CQ62" s="59">
        <v>0.05</v>
      </c>
      <c r="CR62" s="83">
        <v>7.1</v>
      </c>
      <c r="CS62" s="83" t="s">
        <v>34</v>
      </c>
      <c r="CT62" s="83" t="s">
        <v>34</v>
      </c>
      <c r="CU62" s="83" t="s">
        <v>34</v>
      </c>
      <c r="CV62" s="83" t="s">
        <v>34</v>
      </c>
      <c r="CW62" s="83" t="s">
        <v>34</v>
      </c>
      <c r="CX62" s="83" t="s">
        <v>34</v>
      </c>
      <c r="CY62" s="83" t="s">
        <v>34</v>
      </c>
      <c r="CZ62" s="83" t="s">
        <v>34</v>
      </c>
      <c r="DA62" s="83" t="s">
        <v>34</v>
      </c>
      <c r="DB62" s="83" t="s">
        <v>34</v>
      </c>
      <c r="DC62" s="83" t="s">
        <v>34</v>
      </c>
      <c r="DD62" s="83" t="s">
        <v>34</v>
      </c>
      <c r="DE62" s="83" t="s">
        <v>34</v>
      </c>
      <c r="DF62" s="83" t="s">
        <v>34</v>
      </c>
      <c r="DG62" s="59">
        <v>0.05</v>
      </c>
      <c r="DH62" s="83" t="s">
        <v>34</v>
      </c>
      <c r="DI62" s="59">
        <v>0.05</v>
      </c>
      <c r="DJ62" s="83" t="s">
        <v>34</v>
      </c>
      <c r="DK62" s="83" t="s">
        <v>34</v>
      </c>
      <c r="DL62" s="59">
        <v>0.25</v>
      </c>
      <c r="DM62" s="83" t="s">
        <v>34</v>
      </c>
      <c r="DN62" s="83" t="s">
        <v>34</v>
      </c>
      <c r="DO62" s="59">
        <v>0.5</v>
      </c>
      <c r="DP62" s="83" t="s">
        <v>34</v>
      </c>
      <c r="DQ62" s="83">
        <v>16</v>
      </c>
      <c r="DR62" s="59">
        <v>0.5</v>
      </c>
      <c r="DS62" s="83" t="s">
        <v>34</v>
      </c>
      <c r="DT62" s="59">
        <v>0.05</v>
      </c>
      <c r="DU62" s="59">
        <v>0.05</v>
      </c>
      <c r="DV62" s="83">
        <v>0.9</v>
      </c>
      <c r="DW62" s="83" t="s">
        <v>34</v>
      </c>
      <c r="DX62" s="83" t="s">
        <v>34</v>
      </c>
      <c r="DY62" s="83" t="s">
        <v>34</v>
      </c>
      <c r="DZ62" s="83" t="s">
        <v>34</v>
      </c>
      <c r="EA62" s="83" t="s">
        <v>34</v>
      </c>
      <c r="EB62" s="83" t="s">
        <v>34</v>
      </c>
      <c r="EC62" s="83" t="s">
        <v>34</v>
      </c>
      <c r="ED62" s="83" t="s">
        <v>34</v>
      </c>
    </row>
    <row r="63" spans="1:134" ht="14.5" x14ac:dyDescent="0.35">
      <c r="A63" s="190" t="s">
        <v>564</v>
      </c>
      <c r="B63" s="187">
        <v>36</v>
      </c>
      <c r="C63" s="77" t="s">
        <v>832</v>
      </c>
      <c r="D63" s="77"/>
      <c r="E63" s="77"/>
      <c r="F63" s="83" t="s">
        <v>34</v>
      </c>
      <c r="G63" s="83" t="s">
        <v>34</v>
      </c>
      <c r="H63" s="83" t="s">
        <v>34</v>
      </c>
      <c r="I63" s="83" t="s">
        <v>34</v>
      </c>
      <c r="J63" s="83" t="s">
        <v>34</v>
      </c>
      <c r="K63" s="83" t="s">
        <v>34</v>
      </c>
      <c r="L63" s="83" t="s">
        <v>34</v>
      </c>
      <c r="M63" s="83" t="s">
        <v>34</v>
      </c>
      <c r="N63" s="83" t="s">
        <v>34</v>
      </c>
      <c r="O63" s="83" t="s">
        <v>34</v>
      </c>
      <c r="P63" s="83" t="s">
        <v>34</v>
      </c>
      <c r="Q63" s="83" t="s">
        <v>34</v>
      </c>
      <c r="R63" s="83" t="s">
        <v>34</v>
      </c>
      <c r="S63" s="83" t="s">
        <v>34</v>
      </c>
      <c r="T63" s="83" t="s">
        <v>34</v>
      </c>
      <c r="U63" s="83" t="s">
        <v>34</v>
      </c>
      <c r="V63" s="83" t="s">
        <v>34</v>
      </c>
      <c r="W63" s="83" t="s">
        <v>34</v>
      </c>
      <c r="X63" s="83" t="s">
        <v>34</v>
      </c>
      <c r="Y63" s="83" t="s">
        <v>34</v>
      </c>
      <c r="Z63" s="83" t="s">
        <v>34</v>
      </c>
      <c r="AA63" s="83" t="s">
        <v>34</v>
      </c>
      <c r="AB63" s="83" t="s">
        <v>34</v>
      </c>
      <c r="AC63" s="83" t="s">
        <v>34</v>
      </c>
      <c r="AD63" s="83" t="s">
        <v>34</v>
      </c>
      <c r="AE63" s="83" t="s">
        <v>34</v>
      </c>
      <c r="AF63" s="83" t="s">
        <v>34</v>
      </c>
      <c r="AG63" s="83" t="s">
        <v>34</v>
      </c>
      <c r="AH63" s="83" t="s">
        <v>34</v>
      </c>
      <c r="AI63" s="83" t="s">
        <v>34</v>
      </c>
      <c r="AJ63" s="83" t="s">
        <v>34</v>
      </c>
      <c r="AK63" s="83" t="s">
        <v>34</v>
      </c>
      <c r="AL63" s="83" t="s">
        <v>34</v>
      </c>
      <c r="AM63" s="83" t="s">
        <v>34</v>
      </c>
      <c r="AN63" s="83" t="s">
        <v>34</v>
      </c>
      <c r="AO63" s="83" t="s">
        <v>34</v>
      </c>
      <c r="AP63" s="83" t="s">
        <v>34</v>
      </c>
      <c r="AQ63" s="83" t="s">
        <v>34</v>
      </c>
      <c r="AR63" s="83" t="s">
        <v>34</v>
      </c>
      <c r="AS63" s="83" t="s">
        <v>34</v>
      </c>
      <c r="AT63" s="83" t="s">
        <v>34</v>
      </c>
      <c r="AU63" s="83" t="s">
        <v>34</v>
      </c>
      <c r="AV63" s="83" t="s">
        <v>34</v>
      </c>
      <c r="AW63" s="83" t="s">
        <v>34</v>
      </c>
      <c r="AX63" s="84" t="s">
        <v>34</v>
      </c>
      <c r="AY63" s="83" t="s">
        <v>34</v>
      </c>
      <c r="AZ63" s="83" t="s">
        <v>34</v>
      </c>
      <c r="BA63" s="83" t="s">
        <v>34</v>
      </c>
      <c r="BB63" s="83" t="s">
        <v>34</v>
      </c>
      <c r="BC63" s="83" t="s">
        <v>34</v>
      </c>
      <c r="BD63" s="83" t="s">
        <v>34</v>
      </c>
      <c r="BE63" s="83" t="s">
        <v>34</v>
      </c>
      <c r="BF63" s="83" t="s">
        <v>34</v>
      </c>
      <c r="BG63" s="83" t="s">
        <v>34</v>
      </c>
      <c r="BH63" s="83" t="s">
        <v>34</v>
      </c>
      <c r="BI63" s="83" t="s">
        <v>34</v>
      </c>
      <c r="BJ63" s="83" t="s">
        <v>34</v>
      </c>
      <c r="BK63" s="83" t="s">
        <v>34</v>
      </c>
      <c r="BL63" s="83" t="s">
        <v>34</v>
      </c>
      <c r="BM63" s="83" t="s">
        <v>34</v>
      </c>
      <c r="BN63" s="83" t="s">
        <v>34</v>
      </c>
      <c r="BO63" s="83" t="s">
        <v>34</v>
      </c>
      <c r="BP63" s="83" t="s">
        <v>34</v>
      </c>
      <c r="BQ63" s="83" t="s">
        <v>34</v>
      </c>
      <c r="BR63" s="83" t="s">
        <v>34</v>
      </c>
      <c r="BS63" s="83" t="s">
        <v>34</v>
      </c>
      <c r="BT63" s="83" t="s">
        <v>34</v>
      </c>
      <c r="BU63" s="83" t="s">
        <v>34</v>
      </c>
      <c r="BV63" s="83" t="s">
        <v>34</v>
      </c>
      <c r="BW63" s="59">
        <v>0.01</v>
      </c>
      <c r="BX63" s="83" t="s">
        <v>34</v>
      </c>
      <c r="BY63" s="83" t="s">
        <v>34</v>
      </c>
      <c r="BZ63" s="83" t="s">
        <v>34</v>
      </c>
      <c r="CA63" s="59">
        <v>0.38</v>
      </c>
      <c r="CB63" s="83" t="s">
        <v>34</v>
      </c>
      <c r="CC63" s="59">
        <v>7.0000000000000007E-2</v>
      </c>
      <c r="CD63" s="83" t="s">
        <v>34</v>
      </c>
      <c r="CE63" s="83" t="s">
        <v>34</v>
      </c>
      <c r="CF63" s="83" t="s">
        <v>34</v>
      </c>
      <c r="CG63" s="83" t="s">
        <v>34</v>
      </c>
      <c r="CH63" s="59">
        <v>0.34</v>
      </c>
      <c r="CI63" s="83" t="s">
        <v>34</v>
      </c>
      <c r="CJ63" s="83" t="s">
        <v>34</v>
      </c>
      <c r="CK63" s="83">
        <v>18</v>
      </c>
      <c r="CL63" s="83" t="s">
        <v>34</v>
      </c>
      <c r="CM63" s="83" t="s">
        <v>34</v>
      </c>
      <c r="CN63" s="83" t="s">
        <v>34</v>
      </c>
      <c r="CO63" s="59">
        <v>0.05</v>
      </c>
      <c r="CP63" s="83" t="s">
        <v>34</v>
      </c>
      <c r="CQ63" s="83" t="s">
        <v>34</v>
      </c>
      <c r="CR63" s="59">
        <v>3.5000000000000003E-2</v>
      </c>
      <c r="CS63" s="83" t="s">
        <v>34</v>
      </c>
      <c r="CT63" s="83" t="s">
        <v>34</v>
      </c>
      <c r="CU63" s="83" t="s">
        <v>34</v>
      </c>
      <c r="CV63" s="83" t="s">
        <v>34</v>
      </c>
      <c r="CW63" s="83" t="s">
        <v>34</v>
      </c>
      <c r="CX63" s="83" t="s">
        <v>34</v>
      </c>
      <c r="CY63" s="83" t="s">
        <v>34</v>
      </c>
      <c r="CZ63" s="83" t="s">
        <v>34</v>
      </c>
      <c r="DA63" s="83" t="s">
        <v>34</v>
      </c>
      <c r="DB63" s="83" t="s">
        <v>34</v>
      </c>
      <c r="DC63" s="83" t="s">
        <v>34</v>
      </c>
      <c r="DD63" s="83" t="s">
        <v>34</v>
      </c>
      <c r="DE63" s="83" t="s">
        <v>34</v>
      </c>
      <c r="DF63" s="83" t="s">
        <v>34</v>
      </c>
      <c r="DG63" s="59">
        <v>0.39</v>
      </c>
      <c r="DH63" s="83" t="s">
        <v>34</v>
      </c>
      <c r="DI63" s="83" t="s">
        <v>34</v>
      </c>
      <c r="DJ63" s="83" t="s">
        <v>34</v>
      </c>
      <c r="DK63" s="83" t="s">
        <v>34</v>
      </c>
      <c r="DL63" s="83" t="s">
        <v>34</v>
      </c>
      <c r="DM63" s="83" t="s">
        <v>34</v>
      </c>
      <c r="DN63" s="83" t="s">
        <v>34</v>
      </c>
      <c r="DO63" s="83" t="s">
        <v>34</v>
      </c>
      <c r="DP63" s="83" t="s">
        <v>34</v>
      </c>
      <c r="DQ63" s="59">
        <v>0.315</v>
      </c>
      <c r="DR63" s="59">
        <v>0.02</v>
      </c>
      <c r="DS63" s="83" t="s">
        <v>34</v>
      </c>
      <c r="DT63" s="83" t="s">
        <v>34</v>
      </c>
      <c r="DU63" s="59">
        <v>0.38</v>
      </c>
      <c r="DV63" s="59">
        <v>0.36499999999999999</v>
      </c>
      <c r="DW63" s="83" t="s">
        <v>34</v>
      </c>
      <c r="DX63" s="83" t="s">
        <v>34</v>
      </c>
      <c r="DY63" s="83" t="s">
        <v>34</v>
      </c>
      <c r="DZ63" s="83" t="s">
        <v>34</v>
      </c>
      <c r="EA63" s="83" t="s">
        <v>34</v>
      </c>
      <c r="EB63" s="83" t="s">
        <v>34</v>
      </c>
      <c r="EC63" s="83" t="s">
        <v>34</v>
      </c>
      <c r="ED63" s="83" t="s">
        <v>34</v>
      </c>
    </row>
    <row r="64" spans="1:134" ht="14.5" x14ac:dyDescent="0.35">
      <c r="A64" s="190"/>
      <c r="B64" s="187"/>
      <c r="C64" s="77" t="s">
        <v>851</v>
      </c>
      <c r="D64" s="77"/>
      <c r="E64" s="77"/>
      <c r="F64" s="83" t="s">
        <v>34</v>
      </c>
      <c r="G64" s="83" t="s">
        <v>34</v>
      </c>
      <c r="H64" s="83" t="s">
        <v>34</v>
      </c>
      <c r="I64" s="83" t="s">
        <v>34</v>
      </c>
      <c r="J64" s="83" t="s">
        <v>34</v>
      </c>
      <c r="K64" s="83" t="s">
        <v>34</v>
      </c>
      <c r="L64" s="83" t="s">
        <v>34</v>
      </c>
      <c r="M64" s="83" t="s">
        <v>34</v>
      </c>
      <c r="N64" s="83" t="s">
        <v>34</v>
      </c>
      <c r="O64" s="83" t="s">
        <v>34</v>
      </c>
      <c r="P64" s="83" t="s">
        <v>34</v>
      </c>
      <c r="Q64" s="83" t="s">
        <v>34</v>
      </c>
      <c r="R64" s="83" t="s">
        <v>34</v>
      </c>
      <c r="S64" s="83" t="s">
        <v>34</v>
      </c>
      <c r="T64" s="83" t="s">
        <v>34</v>
      </c>
      <c r="U64" s="83" t="s">
        <v>34</v>
      </c>
      <c r="V64" s="83" t="s">
        <v>34</v>
      </c>
      <c r="W64" s="83" t="s">
        <v>34</v>
      </c>
      <c r="X64" s="83" t="s">
        <v>34</v>
      </c>
      <c r="Y64" s="83" t="s">
        <v>34</v>
      </c>
      <c r="Z64" s="83" t="s">
        <v>34</v>
      </c>
      <c r="AA64" s="83" t="s">
        <v>34</v>
      </c>
      <c r="AB64" s="83" t="s">
        <v>34</v>
      </c>
      <c r="AC64" s="83" t="s">
        <v>34</v>
      </c>
      <c r="AD64" s="83" t="s">
        <v>34</v>
      </c>
      <c r="AE64" s="83" t="s">
        <v>34</v>
      </c>
      <c r="AF64" s="83" t="s">
        <v>34</v>
      </c>
      <c r="AG64" s="83" t="s">
        <v>34</v>
      </c>
      <c r="AH64" s="83" t="s">
        <v>34</v>
      </c>
      <c r="AI64" s="83" t="s">
        <v>34</v>
      </c>
      <c r="AJ64" s="83" t="s">
        <v>34</v>
      </c>
      <c r="AK64" s="83" t="s">
        <v>34</v>
      </c>
      <c r="AL64" s="83" t="s">
        <v>34</v>
      </c>
      <c r="AM64" s="83" t="s">
        <v>34</v>
      </c>
      <c r="AN64" s="83" t="s">
        <v>34</v>
      </c>
      <c r="AO64" s="83" t="s">
        <v>34</v>
      </c>
      <c r="AP64" s="83" t="s">
        <v>34</v>
      </c>
      <c r="AQ64" s="83" t="s">
        <v>34</v>
      </c>
      <c r="AR64" s="83" t="s">
        <v>34</v>
      </c>
      <c r="AS64" s="83" t="s">
        <v>34</v>
      </c>
      <c r="AT64" s="83" t="s">
        <v>34</v>
      </c>
      <c r="AU64" s="83" t="s">
        <v>34</v>
      </c>
      <c r="AV64" s="83" t="s">
        <v>34</v>
      </c>
      <c r="AW64" s="83" t="s">
        <v>34</v>
      </c>
      <c r="AX64" s="84" t="s">
        <v>34</v>
      </c>
      <c r="AY64" s="83" t="s">
        <v>34</v>
      </c>
      <c r="AZ64" s="83" t="s">
        <v>34</v>
      </c>
      <c r="BA64" s="83" t="s">
        <v>34</v>
      </c>
      <c r="BB64" s="83" t="s">
        <v>34</v>
      </c>
      <c r="BC64" s="83" t="s">
        <v>34</v>
      </c>
      <c r="BD64" s="83" t="s">
        <v>34</v>
      </c>
      <c r="BE64" s="83" t="s">
        <v>34</v>
      </c>
      <c r="BF64" s="83" t="s">
        <v>34</v>
      </c>
      <c r="BG64" s="83" t="s">
        <v>34</v>
      </c>
      <c r="BH64" s="83" t="s">
        <v>34</v>
      </c>
      <c r="BI64" s="83" t="s">
        <v>34</v>
      </c>
      <c r="BJ64" s="83" t="s">
        <v>34</v>
      </c>
      <c r="BK64" s="83" t="s">
        <v>34</v>
      </c>
      <c r="BL64" s="83" t="s">
        <v>34</v>
      </c>
      <c r="BM64" s="83" t="s">
        <v>34</v>
      </c>
      <c r="BN64" s="83" t="s">
        <v>34</v>
      </c>
      <c r="BO64" s="83" t="s">
        <v>34</v>
      </c>
      <c r="BP64" s="83" t="s">
        <v>34</v>
      </c>
      <c r="BQ64" s="83" t="s">
        <v>34</v>
      </c>
      <c r="BR64" s="83" t="s">
        <v>34</v>
      </c>
      <c r="BS64" s="83" t="s">
        <v>34</v>
      </c>
      <c r="BT64" s="83" t="s">
        <v>34</v>
      </c>
      <c r="BU64" s="83" t="s">
        <v>34</v>
      </c>
      <c r="BV64" s="83" t="s">
        <v>34</v>
      </c>
      <c r="BW64" s="59">
        <v>0.01</v>
      </c>
      <c r="BX64" s="83" t="s">
        <v>34</v>
      </c>
      <c r="BY64" s="83" t="s">
        <v>34</v>
      </c>
      <c r="BZ64" s="83" t="s">
        <v>34</v>
      </c>
      <c r="CA64" s="59">
        <v>0.38</v>
      </c>
      <c r="CB64" s="83" t="s">
        <v>34</v>
      </c>
      <c r="CC64" s="59">
        <v>7.0000000000000007E-2</v>
      </c>
      <c r="CD64" s="83" t="s">
        <v>34</v>
      </c>
      <c r="CE64" s="83" t="s">
        <v>34</v>
      </c>
      <c r="CF64" s="83" t="s">
        <v>34</v>
      </c>
      <c r="CG64" s="83" t="s">
        <v>34</v>
      </c>
      <c r="CH64" s="59">
        <v>0.34</v>
      </c>
      <c r="CI64" s="83" t="s">
        <v>34</v>
      </c>
      <c r="CJ64" s="83" t="s">
        <v>34</v>
      </c>
      <c r="CK64" s="59">
        <v>0.03</v>
      </c>
      <c r="CL64" s="83" t="s">
        <v>34</v>
      </c>
      <c r="CM64" s="83" t="s">
        <v>34</v>
      </c>
      <c r="CN64" s="83" t="s">
        <v>34</v>
      </c>
      <c r="CO64" s="84">
        <v>0.74</v>
      </c>
      <c r="CP64" s="83" t="s">
        <v>34</v>
      </c>
      <c r="CQ64" s="83" t="s">
        <v>34</v>
      </c>
      <c r="CR64" s="59">
        <v>3.5000000000000003E-2</v>
      </c>
      <c r="CS64" s="83" t="s">
        <v>34</v>
      </c>
      <c r="CT64" s="83" t="s">
        <v>34</v>
      </c>
      <c r="CU64" s="83" t="s">
        <v>34</v>
      </c>
      <c r="CV64" s="83" t="s">
        <v>34</v>
      </c>
      <c r="CW64" s="83" t="s">
        <v>34</v>
      </c>
      <c r="CX64" s="83" t="s">
        <v>34</v>
      </c>
      <c r="CY64" s="83" t="s">
        <v>34</v>
      </c>
      <c r="CZ64" s="83" t="s">
        <v>34</v>
      </c>
      <c r="DA64" s="83" t="s">
        <v>34</v>
      </c>
      <c r="DB64" s="83" t="s">
        <v>34</v>
      </c>
      <c r="DC64" s="83" t="s">
        <v>34</v>
      </c>
      <c r="DD64" s="83" t="s">
        <v>34</v>
      </c>
      <c r="DE64" s="83" t="s">
        <v>34</v>
      </c>
      <c r="DF64" s="83" t="s">
        <v>34</v>
      </c>
      <c r="DG64" s="59">
        <v>0.39</v>
      </c>
      <c r="DH64" s="83" t="s">
        <v>34</v>
      </c>
      <c r="DI64" s="83" t="s">
        <v>34</v>
      </c>
      <c r="DJ64" s="83" t="s">
        <v>34</v>
      </c>
      <c r="DK64" s="83" t="s">
        <v>34</v>
      </c>
      <c r="DL64" s="83" t="s">
        <v>34</v>
      </c>
      <c r="DM64" s="83" t="s">
        <v>34</v>
      </c>
      <c r="DN64" s="83" t="s">
        <v>34</v>
      </c>
      <c r="DO64" s="83" t="s">
        <v>34</v>
      </c>
      <c r="DP64" s="83" t="s">
        <v>34</v>
      </c>
      <c r="DQ64" s="59">
        <v>0.315</v>
      </c>
      <c r="DR64" s="59">
        <v>0.32</v>
      </c>
      <c r="DS64" s="83" t="s">
        <v>34</v>
      </c>
      <c r="DT64" s="83" t="s">
        <v>34</v>
      </c>
      <c r="DU64" s="59">
        <v>0.38</v>
      </c>
      <c r="DV64" s="59">
        <v>0.36499999999999999</v>
      </c>
      <c r="DW64" s="83" t="s">
        <v>34</v>
      </c>
      <c r="DX64" s="83" t="s">
        <v>34</v>
      </c>
      <c r="DY64" s="83" t="s">
        <v>34</v>
      </c>
      <c r="DZ64" s="83" t="s">
        <v>34</v>
      </c>
      <c r="EA64" s="83" t="s">
        <v>34</v>
      </c>
      <c r="EB64" s="83" t="s">
        <v>34</v>
      </c>
      <c r="EC64" s="83" t="s">
        <v>34</v>
      </c>
      <c r="ED64" s="83" t="s">
        <v>34</v>
      </c>
    </row>
    <row r="65" spans="1:134" ht="14.5" x14ac:dyDescent="0.35">
      <c r="A65" s="75" t="s">
        <v>566</v>
      </c>
      <c r="B65" s="78">
        <v>37</v>
      </c>
      <c r="C65" s="77"/>
      <c r="D65" s="77"/>
      <c r="E65" s="77"/>
      <c r="F65" s="83" t="s">
        <v>34</v>
      </c>
      <c r="G65" s="83" t="s">
        <v>34</v>
      </c>
      <c r="H65" s="83" t="s">
        <v>34</v>
      </c>
      <c r="I65" s="83" t="s">
        <v>34</v>
      </c>
      <c r="J65" s="83" t="s">
        <v>34</v>
      </c>
      <c r="K65" s="83" t="s">
        <v>34</v>
      </c>
      <c r="L65" s="83" t="s">
        <v>34</v>
      </c>
      <c r="M65" s="83" t="s">
        <v>34</v>
      </c>
      <c r="N65" s="83" t="s">
        <v>34</v>
      </c>
      <c r="O65" s="83" t="s">
        <v>34</v>
      </c>
      <c r="P65" s="83" t="s">
        <v>34</v>
      </c>
      <c r="Q65" s="83" t="s">
        <v>34</v>
      </c>
      <c r="R65" s="83" t="s">
        <v>34</v>
      </c>
      <c r="S65" s="83" t="s">
        <v>34</v>
      </c>
      <c r="T65" s="83" t="s">
        <v>34</v>
      </c>
      <c r="U65" s="83" t="s">
        <v>34</v>
      </c>
      <c r="V65" s="83">
        <v>0.11</v>
      </c>
      <c r="W65" s="83" t="s">
        <v>34</v>
      </c>
      <c r="X65" s="83" t="s">
        <v>34</v>
      </c>
      <c r="Y65" s="83" t="s">
        <v>34</v>
      </c>
      <c r="Z65" s="83" t="s">
        <v>34</v>
      </c>
      <c r="AA65" s="83" t="s">
        <v>34</v>
      </c>
      <c r="AB65" s="83" t="s">
        <v>34</v>
      </c>
      <c r="AC65" s="83" t="s">
        <v>34</v>
      </c>
      <c r="AD65" s="83" t="s">
        <v>34</v>
      </c>
      <c r="AE65" s="83" t="s">
        <v>34</v>
      </c>
      <c r="AF65" s="83" t="s">
        <v>34</v>
      </c>
      <c r="AG65" s="83" t="s">
        <v>34</v>
      </c>
      <c r="AH65" s="83" t="s">
        <v>34</v>
      </c>
      <c r="AI65" s="83" t="s">
        <v>34</v>
      </c>
      <c r="AJ65" s="83" t="s">
        <v>34</v>
      </c>
      <c r="AK65" s="83" t="s">
        <v>34</v>
      </c>
      <c r="AL65" s="83" t="s">
        <v>34</v>
      </c>
      <c r="AM65" s="83" t="s">
        <v>34</v>
      </c>
      <c r="AN65" s="83" t="s">
        <v>34</v>
      </c>
      <c r="AO65" s="83" t="s">
        <v>34</v>
      </c>
      <c r="AP65" s="83" t="s">
        <v>34</v>
      </c>
      <c r="AQ65" s="83" t="s">
        <v>34</v>
      </c>
      <c r="AR65" s="83" t="s">
        <v>34</v>
      </c>
      <c r="AS65" s="83" t="s">
        <v>34</v>
      </c>
      <c r="AT65" s="83" t="s">
        <v>34</v>
      </c>
      <c r="AU65" s="83" t="s">
        <v>34</v>
      </c>
      <c r="AV65" s="83" t="s">
        <v>34</v>
      </c>
      <c r="AW65" s="83" t="s">
        <v>34</v>
      </c>
      <c r="AX65" s="84" t="s">
        <v>34</v>
      </c>
      <c r="AY65" s="83" t="s">
        <v>34</v>
      </c>
      <c r="AZ65" s="83" t="s">
        <v>34</v>
      </c>
      <c r="BA65" s="83" t="s">
        <v>34</v>
      </c>
      <c r="BB65" s="83" t="s">
        <v>34</v>
      </c>
      <c r="BC65" s="83" t="s">
        <v>34</v>
      </c>
      <c r="BD65" s="83">
        <v>48.3</v>
      </c>
      <c r="BE65" s="83" t="s">
        <v>34</v>
      </c>
      <c r="BF65" s="83" t="s">
        <v>34</v>
      </c>
      <c r="BG65" s="83">
        <v>3.9</v>
      </c>
      <c r="BH65" s="83">
        <v>0.11</v>
      </c>
      <c r="BI65" s="83">
        <v>5.32</v>
      </c>
      <c r="BJ65" s="59">
        <v>5.0000000000000001E-3</v>
      </c>
      <c r="BK65" s="83" t="s">
        <v>34</v>
      </c>
      <c r="BL65" s="83" t="s">
        <v>34</v>
      </c>
      <c r="BM65" s="83" t="s">
        <v>34</v>
      </c>
      <c r="BN65" s="83" t="s">
        <v>34</v>
      </c>
      <c r="BO65" s="83" t="s">
        <v>34</v>
      </c>
      <c r="BP65" s="83" t="s">
        <v>34</v>
      </c>
      <c r="BQ65" s="83" t="s">
        <v>34</v>
      </c>
      <c r="BR65" s="83">
        <v>0.08</v>
      </c>
      <c r="BS65" s="83" t="s">
        <v>34</v>
      </c>
      <c r="BT65" s="83" t="s">
        <v>34</v>
      </c>
      <c r="BU65" s="83" t="s">
        <v>34</v>
      </c>
      <c r="BV65" s="83">
        <v>1.17</v>
      </c>
      <c r="BW65" s="83">
        <v>20.7</v>
      </c>
      <c r="BX65" s="83">
        <v>3.42</v>
      </c>
      <c r="BY65" s="83" t="s">
        <v>34</v>
      </c>
      <c r="BZ65" s="83" t="s">
        <v>34</v>
      </c>
      <c r="CA65" s="83">
        <v>15.6</v>
      </c>
      <c r="CB65" s="83">
        <v>7.41</v>
      </c>
      <c r="CC65" s="83">
        <v>1.08</v>
      </c>
      <c r="CD65" s="83">
        <v>0.18</v>
      </c>
      <c r="CE65" s="83" t="s">
        <v>34</v>
      </c>
      <c r="CF65" s="83" t="s">
        <v>34</v>
      </c>
      <c r="CG65" s="83">
        <v>0.3</v>
      </c>
      <c r="CH65" s="83">
        <v>8.5399999999999991</v>
      </c>
      <c r="CI65" s="83">
        <v>3.86</v>
      </c>
      <c r="CJ65" s="83" t="s">
        <v>34</v>
      </c>
      <c r="CK65" s="83" t="s">
        <v>34</v>
      </c>
      <c r="CL65" s="83" t="s">
        <v>34</v>
      </c>
      <c r="CM65" s="83" t="s">
        <v>34</v>
      </c>
      <c r="CN65" s="83" t="s">
        <v>34</v>
      </c>
      <c r="CO65" s="83">
        <v>2.79</v>
      </c>
      <c r="CP65" s="83" t="s">
        <v>34</v>
      </c>
      <c r="CQ65" s="83" t="s">
        <v>34</v>
      </c>
      <c r="CR65" s="83">
        <v>151</v>
      </c>
      <c r="CS65" s="83" t="s">
        <v>34</v>
      </c>
      <c r="CT65" s="83" t="s">
        <v>34</v>
      </c>
      <c r="CU65" s="83" t="s">
        <v>34</v>
      </c>
      <c r="CV65" s="83" t="s">
        <v>34</v>
      </c>
      <c r="CW65" s="83" t="s">
        <v>34</v>
      </c>
      <c r="CX65" s="83" t="s">
        <v>34</v>
      </c>
      <c r="CY65" s="83" t="s">
        <v>34</v>
      </c>
      <c r="CZ65" s="83" t="s">
        <v>34</v>
      </c>
      <c r="DA65" s="83" t="s">
        <v>34</v>
      </c>
      <c r="DB65" s="83" t="s">
        <v>34</v>
      </c>
      <c r="DC65" s="83" t="s">
        <v>34</v>
      </c>
      <c r="DD65" s="83" t="s">
        <v>34</v>
      </c>
      <c r="DE65" s="83" t="s">
        <v>34</v>
      </c>
      <c r="DF65" s="83" t="s">
        <v>34</v>
      </c>
      <c r="DG65" s="83" t="s">
        <v>34</v>
      </c>
      <c r="DH65" s="83" t="s">
        <v>34</v>
      </c>
      <c r="DI65" s="59">
        <v>5.0000000000000001E-3</v>
      </c>
      <c r="DJ65" s="83" t="s">
        <v>34</v>
      </c>
      <c r="DK65" s="83" t="s">
        <v>34</v>
      </c>
      <c r="DL65" s="83" t="s">
        <v>34</v>
      </c>
      <c r="DM65" s="83" t="s">
        <v>34</v>
      </c>
      <c r="DN65" s="83" t="s">
        <v>34</v>
      </c>
      <c r="DO65" s="83">
        <v>15.1</v>
      </c>
      <c r="DP65" s="83" t="s">
        <v>34</v>
      </c>
      <c r="DQ65" s="83">
        <v>486</v>
      </c>
      <c r="DR65" s="83">
        <v>1.38</v>
      </c>
      <c r="DS65" s="59">
        <v>2E-3</v>
      </c>
      <c r="DT65" s="83" t="s">
        <v>34</v>
      </c>
      <c r="DU65" s="83" t="s">
        <v>34</v>
      </c>
      <c r="DV65" s="83">
        <v>3.87</v>
      </c>
      <c r="DW65" s="83" t="s">
        <v>34</v>
      </c>
      <c r="DX65" s="83" t="s">
        <v>34</v>
      </c>
      <c r="DY65" s="83" t="s">
        <v>34</v>
      </c>
      <c r="DZ65" s="83" t="s">
        <v>34</v>
      </c>
      <c r="EA65" s="83" t="s">
        <v>34</v>
      </c>
      <c r="EB65" s="83" t="s">
        <v>34</v>
      </c>
      <c r="EC65" s="83" t="s">
        <v>34</v>
      </c>
      <c r="ED65" s="83" t="s">
        <v>34</v>
      </c>
    </row>
    <row r="66" spans="1:134" ht="14.5" x14ac:dyDescent="0.35">
      <c r="A66" s="75" t="s">
        <v>568</v>
      </c>
      <c r="B66" s="78">
        <v>38</v>
      </c>
      <c r="C66" s="77"/>
      <c r="D66" s="77"/>
      <c r="E66" s="77"/>
      <c r="F66" s="59">
        <v>2.5000000000000001E-3</v>
      </c>
      <c r="G66" s="59">
        <v>2.5000000000000001E-3</v>
      </c>
      <c r="H66" s="83" t="s">
        <v>34</v>
      </c>
      <c r="I66" s="59">
        <f>(0.01/2)/2</f>
        <v>2.5000000000000001E-3</v>
      </c>
      <c r="J66" s="59">
        <f>(0.01/2)/2</f>
        <v>2.5000000000000001E-3</v>
      </c>
      <c r="K66" s="83" t="s">
        <v>34</v>
      </c>
      <c r="L66" s="83">
        <v>0.01</v>
      </c>
      <c r="M66" s="84">
        <v>0.02</v>
      </c>
      <c r="N66" s="83" t="s">
        <v>34</v>
      </c>
      <c r="O66" s="59">
        <v>2.5000000000000001E-3</v>
      </c>
      <c r="P66" s="59">
        <v>2.5000000000000001E-3</v>
      </c>
      <c r="Q66" s="59">
        <v>5.0000000000000001E-3</v>
      </c>
      <c r="R66" s="59">
        <v>2.5000000000000001E-3</v>
      </c>
      <c r="S66" s="59">
        <v>2.5000000000000001E-3</v>
      </c>
      <c r="T66" s="83" t="s">
        <v>34</v>
      </c>
      <c r="U66" s="83" t="s">
        <v>34</v>
      </c>
      <c r="V66" s="83" t="s">
        <v>34</v>
      </c>
      <c r="W66" s="59">
        <v>5.0000000000000001E-3</v>
      </c>
      <c r="X66" s="59">
        <v>5.0000000000000001E-3</v>
      </c>
      <c r="Y66" s="83" t="s">
        <v>34</v>
      </c>
      <c r="Z66" s="83" t="s">
        <v>34</v>
      </c>
      <c r="AA66" s="83" t="s">
        <v>34</v>
      </c>
      <c r="AB66" s="59">
        <v>7.4999999999999997E-2</v>
      </c>
      <c r="AC66" s="59">
        <v>0.05</v>
      </c>
      <c r="AD66" s="59">
        <v>0.1</v>
      </c>
      <c r="AE66" s="59">
        <v>7.4999999999999997E-2</v>
      </c>
      <c r="AF66" s="59">
        <v>0.15</v>
      </c>
      <c r="AG66" s="59">
        <v>0.05</v>
      </c>
      <c r="AH66" s="59">
        <v>0.05</v>
      </c>
      <c r="AI66" s="83" t="s">
        <v>34</v>
      </c>
      <c r="AJ66" s="83" t="s">
        <v>34</v>
      </c>
      <c r="AK66" s="59">
        <v>0.15</v>
      </c>
      <c r="AL66" s="59">
        <v>0.2</v>
      </c>
      <c r="AM66" s="59">
        <v>7.4999999999999997E-2</v>
      </c>
      <c r="AN66" s="59">
        <v>7.4999999999999997E-2</v>
      </c>
      <c r="AO66" s="59">
        <v>0.125</v>
      </c>
      <c r="AP66" s="59">
        <v>7.4999999999999997E-2</v>
      </c>
      <c r="AQ66" s="59">
        <v>0.15</v>
      </c>
      <c r="AR66" s="59">
        <v>0.1</v>
      </c>
      <c r="AS66" s="59">
        <v>0.1</v>
      </c>
      <c r="AT66" s="59">
        <v>2.5000000000000001E-3</v>
      </c>
      <c r="AU66" s="59">
        <v>0.05</v>
      </c>
      <c r="AV66" s="59">
        <v>0.1</v>
      </c>
      <c r="AW66" s="59">
        <v>0.1</v>
      </c>
      <c r="AX66" s="59">
        <v>0.05</v>
      </c>
      <c r="AY66" s="59">
        <v>0.05</v>
      </c>
      <c r="AZ66" s="94">
        <v>0.12</v>
      </c>
      <c r="BA66" s="83" t="s">
        <v>34</v>
      </c>
      <c r="BB66" s="83" t="s">
        <v>34</v>
      </c>
      <c r="BC66" s="83" t="s">
        <v>34</v>
      </c>
      <c r="BD66" s="59">
        <v>6.5000000000000002E-2</v>
      </c>
      <c r="BE66" s="83">
        <v>63500</v>
      </c>
      <c r="BF66" s="83">
        <v>0.18</v>
      </c>
      <c r="BG66" s="59">
        <v>1.7500000000000002E-2</v>
      </c>
      <c r="BH66" s="59">
        <v>1.5E-3</v>
      </c>
      <c r="BI66" s="59">
        <v>5.0000000000000001E-3</v>
      </c>
      <c r="BJ66" s="59">
        <v>1E-3</v>
      </c>
      <c r="BK66" s="83" t="s">
        <v>34</v>
      </c>
      <c r="BL66" s="59">
        <v>10</v>
      </c>
      <c r="BM66" s="83" t="s">
        <v>34</v>
      </c>
      <c r="BN66" s="83" t="s">
        <v>34</v>
      </c>
      <c r="BO66" s="83" t="s">
        <v>34</v>
      </c>
      <c r="BP66" s="83" t="s">
        <v>34</v>
      </c>
      <c r="BQ66" s="83">
        <v>0.13</v>
      </c>
      <c r="BR66" s="59">
        <v>1.5E-3</v>
      </c>
      <c r="BS66" s="59">
        <v>5.0000000000000001E-3</v>
      </c>
      <c r="BT66" s="83" t="s">
        <v>34</v>
      </c>
      <c r="BU66" s="83" t="s">
        <v>34</v>
      </c>
      <c r="BV66" s="59">
        <v>5.1499999999999997E-2</v>
      </c>
      <c r="BW66" s="59">
        <v>1.0999999999999999E-2</v>
      </c>
      <c r="BX66" s="59">
        <v>2E-3</v>
      </c>
      <c r="BY66" s="83" t="s">
        <v>34</v>
      </c>
      <c r="BZ66" s="83" t="s">
        <v>34</v>
      </c>
      <c r="CA66" s="59">
        <v>5.0000000000000001E-3</v>
      </c>
      <c r="CB66" s="59">
        <v>5.0000000000000001E-3</v>
      </c>
      <c r="CC66" s="59">
        <v>8.3000000000000004E-2</v>
      </c>
      <c r="CD66" s="59">
        <v>5.0000000000000001E-4</v>
      </c>
      <c r="CE66" s="83" t="s">
        <v>34</v>
      </c>
      <c r="CF66" s="83" t="s">
        <v>34</v>
      </c>
      <c r="CG66" s="59">
        <v>7.0000000000000001E-3</v>
      </c>
      <c r="CH66" s="59">
        <v>5.0000000000000001E-3</v>
      </c>
      <c r="CI66" s="59">
        <v>0.01</v>
      </c>
      <c r="CJ66" s="83" t="s">
        <v>34</v>
      </c>
      <c r="CK66" s="83" t="s">
        <v>34</v>
      </c>
      <c r="CL66" s="83" t="s">
        <v>34</v>
      </c>
      <c r="CM66" s="83" t="s">
        <v>34</v>
      </c>
      <c r="CN66" s="83" t="s">
        <v>34</v>
      </c>
      <c r="CO66" s="59">
        <v>2.4500000000000001E-2</v>
      </c>
      <c r="CP66" s="83" t="s">
        <v>34</v>
      </c>
      <c r="CQ66" s="83" t="s">
        <v>34</v>
      </c>
      <c r="CR66" s="59">
        <v>2.9499999999999998E-2</v>
      </c>
      <c r="CS66" s="83" t="s">
        <v>34</v>
      </c>
      <c r="CT66" s="59">
        <v>10</v>
      </c>
      <c r="CU66" s="59">
        <v>0.25</v>
      </c>
      <c r="CV66" s="83" t="s">
        <v>34</v>
      </c>
      <c r="CW66" s="83" t="s">
        <v>34</v>
      </c>
      <c r="CX66" s="83" t="s">
        <v>34</v>
      </c>
      <c r="CY66" s="83" t="s">
        <v>34</v>
      </c>
      <c r="CZ66" s="83" t="s">
        <v>34</v>
      </c>
      <c r="DA66" s="83" t="s">
        <v>34</v>
      </c>
      <c r="DB66" s="83" t="s">
        <v>34</v>
      </c>
      <c r="DC66" s="83" t="s">
        <v>34</v>
      </c>
      <c r="DD66" s="83" t="s">
        <v>34</v>
      </c>
      <c r="DE66" s="83" t="s">
        <v>34</v>
      </c>
      <c r="DF66" s="59">
        <v>100</v>
      </c>
      <c r="DG66" s="59">
        <v>5.0000000000000001E-3</v>
      </c>
      <c r="DH66" s="83" t="s">
        <v>34</v>
      </c>
      <c r="DI66" s="59">
        <v>5.0000000000000001E-3</v>
      </c>
      <c r="DJ66" s="83" t="s">
        <v>34</v>
      </c>
      <c r="DK66" s="83" t="s">
        <v>34</v>
      </c>
      <c r="DL66" s="59">
        <v>5.0000000000000001E-3</v>
      </c>
      <c r="DM66" s="83" t="s">
        <v>34</v>
      </c>
      <c r="DN66" s="83" t="s">
        <v>34</v>
      </c>
      <c r="DO66" s="59">
        <v>4.7E-2</v>
      </c>
      <c r="DP66" s="83" t="s">
        <v>34</v>
      </c>
      <c r="DQ66" s="59">
        <v>0.01</v>
      </c>
      <c r="DR66" s="59">
        <v>0.01</v>
      </c>
      <c r="DS66" s="59">
        <v>5.0000000000000001E-4</v>
      </c>
      <c r="DT66" s="83" t="s">
        <v>34</v>
      </c>
      <c r="DU66" s="83" t="s">
        <v>34</v>
      </c>
      <c r="DV66" s="83">
        <v>0.49</v>
      </c>
      <c r="DW66" s="83" t="s">
        <v>34</v>
      </c>
      <c r="DX66" s="83" t="s">
        <v>34</v>
      </c>
      <c r="DY66" s="83" t="s">
        <v>34</v>
      </c>
      <c r="DZ66" s="83" t="s">
        <v>34</v>
      </c>
      <c r="EA66" s="83" t="s">
        <v>34</v>
      </c>
      <c r="EB66" s="83" t="s">
        <v>34</v>
      </c>
      <c r="EC66" s="83" t="s">
        <v>34</v>
      </c>
      <c r="ED66" s="83" t="s">
        <v>34</v>
      </c>
    </row>
    <row r="67" spans="1:134" ht="14.5" x14ac:dyDescent="0.35">
      <c r="A67" s="75" t="s">
        <v>570</v>
      </c>
      <c r="B67" s="78">
        <v>39</v>
      </c>
      <c r="C67" s="77" t="s">
        <v>833</v>
      </c>
      <c r="D67" s="77"/>
      <c r="E67" s="77"/>
      <c r="F67" s="83" t="s">
        <v>34</v>
      </c>
      <c r="G67" s="83" t="s">
        <v>34</v>
      </c>
      <c r="H67" s="83" t="s">
        <v>34</v>
      </c>
      <c r="I67" s="83" t="s">
        <v>34</v>
      </c>
      <c r="J67" s="83" t="s">
        <v>34</v>
      </c>
      <c r="K67" s="83" t="s">
        <v>34</v>
      </c>
      <c r="L67" s="83" t="s">
        <v>34</v>
      </c>
      <c r="M67" s="83" t="s">
        <v>34</v>
      </c>
      <c r="N67" s="83" t="s">
        <v>34</v>
      </c>
      <c r="O67" s="83" t="s">
        <v>34</v>
      </c>
      <c r="P67" s="59">
        <v>2.5000000000000001E-4</v>
      </c>
      <c r="Q67" s="59">
        <v>2.5000000000000001E-4</v>
      </c>
      <c r="R67" s="83" t="s">
        <v>34</v>
      </c>
      <c r="S67" s="59">
        <v>2.5000000000000001E-4</v>
      </c>
      <c r="T67" s="83" t="s">
        <v>34</v>
      </c>
      <c r="U67" s="83" t="s">
        <v>34</v>
      </c>
      <c r="V67" s="83" t="s">
        <v>34</v>
      </c>
      <c r="W67" s="83" t="s">
        <v>34</v>
      </c>
      <c r="X67" s="59">
        <v>2.5000000000000001E-4</v>
      </c>
      <c r="Y67" s="83" t="s">
        <v>34</v>
      </c>
      <c r="Z67" s="83" t="s">
        <v>34</v>
      </c>
      <c r="AA67" s="83" t="s">
        <v>34</v>
      </c>
      <c r="AB67" s="59">
        <v>7.4999999999999997E-3</v>
      </c>
      <c r="AC67" s="59">
        <v>7.4999999999999997E-3</v>
      </c>
      <c r="AD67" s="59">
        <v>7.4999999999999997E-3</v>
      </c>
      <c r="AE67" s="59">
        <v>7.4999999999999997E-3</v>
      </c>
      <c r="AF67" s="59">
        <v>5.0000000000000001E-3</v>
      </c>
      <c r="AG67" s="59">
        <v>7.4999999999999997E-3</v>
      </c>
      <c r="AH67" s="59">
        <v>5.0000000000000001E-3</v>
      </c>
      <c r="AI67" s="83" t="s">
        <v>34</v>
      </c>
      <c r="AJ67" s="83" t="s">
        <v>34</v>
      </c>
      <c r="AK67" s="59">
        <v>5.0000000000000001E-3</v>
      </c>
      <c r="AL67" s="83" t="s">
        <v>34</v>
      </c>
      <c r="AM67" s="59">
        <v>7.4999999999999997E-3</v>
      </c>
      <c r="AN67" s="83" t="s">
        <v>34</v>
      </c>
      <c r="AO67" s="59">
        <v>5.0000000000000001E-3</v>
      </c>
      <c r="AP67" s="59">
        <v>7.4999999999999997E-3</v>
      </c>
      <c r="AQ67" s="59">
        <v>7.4999999999999997E-3</v>
      </c>
      <c r="AR67" s="83" t="s">
        <v>34</v>
      </c>
      <c r="AS67" s="59">
        <v>7.4999999999999997E-3</v>
      </c>
      <c r="AT67" s="59">
        <v>2.5000000000000001E-3</v>
      </c>
      <c r="AU67" s="59">
        <v>7.4999999999999997E-3</v>
      </c>
      <c r="AV67" s="59">
        <v>7.4999999999999997E-3</v>
      </c>
      <c r="AW67" s="59">
        <v>5.0000000000000001E-3</v>
      </c>
      <c r="AX67" s="59">
        <f>(0.03/2)/2</f>
        <v>7.4999999999999997E-3</v>
      </c>
      <c r="AY67" s="59">
        <f>(0.03/2)/2</f>
        <v>7.4999999999999997E-3</v>
      </c>
      <c r="AZ67" s="59">
        <v>2.5000000000000001E-3</v>
      </c>
      <c r="BA67" s="83" t="s">
        <v>34</v>
      </c>
      <c r="BB67" s="83" t="s">
        <v>34</v>
      </c>
      <c r="BC67" s="83" t="s">
        <v>34</v>
      </c>
      <c r="BD67" s="59">
        <v>0.23</v>
      </c>
      <c r="BE67" s="83" t="s">
        <v>34</v>
      </c>
      <c r="BF67" s="83" t="s">
        <v>34</v>
      </c>
      <c r="BG67" s="59">
        <v>5.0000000000000001E-3</v>
      </c>
      <c r="BH67" s="83" t="s">
        <v>34</v>
      </c>
      <c r="BI67" s="83" t="s">
        <v>34</v>
      </c>
      <c r="BJ67" s="59">
        <v>0.01</v>
      </c>
      <c r="BK67" s="83" t="s">
        <v>34</v>
      </c>
      <c r="BL67" s="83" t="s">
        <v>34</v>
      </c>
      <c r="BM67" s="83" t="s">
        <v>34</v>
      </c>
      <c r="BN67" s="83" t="s">
        <v>34</v>
      </c>
      <c r="BO67" s="83" t="s">
        <v>34</v>
      </c>
      <c r="BP67" s="83" t="s">
        <v>34</v>
      </c>
      <c r="BQ67" s="83" t="s">
        <v>34</v>
      </c>
      <c r="BR67" s="83" t="s">
        <v>34</v>
      </c>
      <c r="BS67" s="83" t="s">
        <v>34</v>
      </c>
      <c r="BT67" s="83" t="s">
        <v>34</v>
      </c>
      <c r="BU67" s="83" t="s">
        <v>34</v>
      </c>
      <c r="BV67" s="83" t="s">
        <v>34</v>
      </c>
      <c r="BW67" s="59">
        <v>5.0000000000000001E-3</v>
      </c>
      <c r="BX67" s="59">
        <v>5.0000000000000001E-3</v>
      </c>
      <c r="BY67" s="83" t="s">
        <v>34</v>
      </c>
      <c r="BZ67" s="83" t="s">
        <v>34</v>
      </c>
      <c r="CA67" s="84">
        <v>1E-3</v>
      </c>
      <c r="CB67" s="59">
        <v>5.0000000000000001E-4</v>
      </c>
      <c r="CC67" s="59">
        <v>5.0000000000000001E-3</v>
      </c>
      <c r="CD67" s="59">
        <v>5.0000000000000001E-3</v>
      </c>
      <c r="CE67" s="83" t="s">
        <v>34</v>
      </c>
      <c r="CF67" s="83" t="s">
        <v>34</v>
      </c>
      <c r="CG67" s="83" t="s">
        <v>34</v>
      </c>
      <c r="CH67" s="59">
        <v>5.0000000000000001E-4</v>
      </c>
      <c r="CI67" s="83" t="s">
        <v>34</v>
      </c>
      <c r="CJ67" s="83" t="s">
        <v>34</v>
      </c>
      <c r="CK67" s="83" t="s">
        <v>34</v>
      </c>
      <c r="CL67" s="83" t="s">
        <v>34</v>
      </c>
      <c r="CM67" s="83" t="s">
        <v>34</v>
      </c>
      <c r="CN67" s="83" t="s">
        <v>34</v>
      </c>
      <c r="CO67" s="59">
        <v>5.0000000000000001E-3</v>
      </c>
      <c r="CP67" s="83" t="s">
        <v>34</v>
      </c>
      <c r="CQ67" s="83" t="s">
        <v>34</v>
      </c>
      <c r="CR67" s="59">
        <v>5.0000000000000001E-3</v>
      </c>
      <c r="CS67" s="83" t="s">
        <v>34</v>
      </c>
      <c r="CT67" s="83" t="s">
        <v>34</v>
      </c>
      <c r="CU67" s="59">
        <v>1.4999999999999999E-2</v>
      </c>
      <c r="CV67" s="83" t="s">
        <v>34</v>
      </c>
      <c r="CW67" s="83" t="s">
        <v>34</v>
      </c>
      <c r="CX67" s="83" t="s">
        <v>34</v>
      </c>
      <c r="CY67" s="83" t="s">
        <v>34</v>
      </c>
      <c r="CZ67" s="83" t="s">
        <v>34</v>
      </c>
      <c r="DA67" s="83" t="s">
        <v>34</v>
      </c>
      <c r="DB67" s="83" t="s">
        <v>34</v>
      </c>
      <c r="DC67" s="83" t="s">
        <v>34</v>
      </c>
      <c r="DD67" s="83" t="s">
        <v>34</v>
      </c>
      <c r="DE67" s="83" t="s">
        <v>34</v>
      </c>
      <c r="DF67" s="88" t="s">
        <v>34</v>
      </c>
      <c r="DG67" s="83" t="s">
        <v>34</v>
      </c>
      <c r="DH67" s="83" t="s">
        <v>34</v>
      </c>
      <c r="DI67" s="83" t="s">
        <v>34</v>
      </c>
      <c r="DJ67" s="83" t="s">
        <v>34</v>
      </c>
      <c r="DK67" s="83" t="s">
        <v>34</v>
      </c>
      <c r="DL67" s="83" t="s">
        <v>34</v>
      </c>
      <c r="DM67" s="83" t="s">
        <v>34</v>
      </c>
      <c r="DN67" s="83" t="s">
        <v>34</v>
      </c>
      <c r="DO67" s="83" t="s">
        <v>34</v>
      </c>
      <c r="DP67" s="83" t="s">
        <v>34</v>
      </c>
      <c r="DQ67" s="83">
        <v>4.0000000000000001E-3</v>
      </c>
      <c r="DR67" s="59">
        <v>5.0000000000000001E-3</v>
      </c>
      <c r="DS67" s="59">
        <v>0.01</v>
      </c>
      <c r="DT67" s="83" t="s">
        <v>34</v>
      </c>
      <c r="DU67" s="83" t="s">
        <v>34</v>
      </c>
      <c r="DV67" s="59">
        <v>5.0000000000000001E-4</v>
      </c>
      <c r="DW67" s="83" t="s">
        <v>34</v>
      </c>
      <c r="DX67" s="83" t="s">
        <v>34</v>
      </c>
      <c r="DY67" s="83" t="s">
        <v>34</v>
      </c>
      <c r="DZ67" s="83" t="s">
        <v>34</v>
      </c>
      <c r="EA67" s="83" t="s">
        <v>34</v>
      </c>
      <c r="EB67" s="83" t="s">
        <v>34</v>
      </c>
      <c r="EC67" s="83" t="s">
        <v>34</v>
      </c>
      <c r="ED67" s="83" t="s">
        <v>34</v>
      </c>
    </row>
    <row r="68" spans="1:134" ht="14.5" x14ac:dyDescent="0.35">
      <c r="A68" s="75" t="s">
        <v>572</v>
      </c>
      <c r="B68" s="78">
        <v>40</v>
      </c>
      <c r="C68" s="77" t="s">
        <v>852</v>
      </c>
      <c r="D68" s="77"/>
      <c r="E68" s="77"/>
      <c r="F68" s="83" t="s">
        <v>34</v>
      </c>
      <c r="G68" s="59">
        <v>2.5000000000000001E-2</v>
      </c>
      <c r="H68" s="83" t="s">
        <v>34</v>
      </c>
      <c r="I68" s="83" t="s">
        <v>34</v>
      </c>
      <c r="J68" s="59">
        <v>2.5000000000000001E-2</v>
      </c>
      <c r="K68" s="83" t="s">
        <v>34</v>
      </c>
      <c r="L68" s="83" t="s">
        <v>34</v>
      </c>
      <c r="M68" s="59">
        <v>2.5000000000000001E-2</v>
      </c>
      <c r="N68" s="83" t="s">
        <v>34</v>
      </c>
      <c r="O68" s="83" t="s">
        <v>34</v>
      </c>
      <c r="P68" s="83" t="s">
        <v>34</v>
      </c>
      <c r="Q68" s="83" t="s">
        <v>34</v>
      </c>
      <c r="R68" s="83" t="s">
        <v>34</v>
      </c>
      <c r="S68" s="83" t="s">
        <v>34</v>
      </c>
      <c r="T68" s="83" t="s">
        <v>34</v>
      </c>
      <c r="U68" s="83" t="s">
        <v>34</v>
      </c>
      <c r="V68" s="59">
        <v>2.5000000000000001E-2</v>
      </c>
      <c r="W68" s="59">
        <v>2.5000000000000001E-2</v>
      </c>
      <c r="X68" s="83" t="s">
        <v>34</v>
      </c>
      <c r="Y68" s="83" t="s">
        <v>34</v>
      </c>
      <c r="Z68" s="83" t="s">
        <v>34</v>
      </c>
      <c r="AA68" s="83" t="s">
        <v>34</v>
      </c>
      <c r="AB68" s="83" t="s">
        <v>34</v>
      </c>
      <c r="AC68" s="83" t="s">
        <v>34</v>
      </c>
      <c r="AD68" s="83" t="s">
        <v>34</v>
      </c>
      <c r="AE68" s="83" t="s">
        <v>34</v>
      </c>
      <c r="AF68" s="83" t="s">
        <v>34</v>
      </c>
      <c r="AG68" s="83" t="s">
        <v>34</v>
      </c>
      <c r="AH68" s="83" t="s">
        <v>34</v>
      </c>
      <c r="AI68" s="83" t="s">
        <v>34</v>
      </c>
      <c r="AJ68" s="83" t="s">
        <v>34</v>
      </c>
      <c r="AK68" s="83" t="s">
        <v>34</v>
      </c>
      <c r="AL68" s="83" t="s">
        <v>34</v>
      </c>
      <c r="AM68" s="83" t="s">
        <v>34</v>
      </c>
      <c r="AN68" s="83" t="s">
        <v>34</v>
      </c>
      <c r="AO68" s="83" t="s">
        <v>34</v>
      </c>
      <c r="AP68" s="83" t="s">
        <v>34</v>
      </c>
      <c r="AQ68" s="83" t="s">
        <v>34</v>
      </c>
      <c r="AR68" s="83" t="s">
        <v>34</v>
      </c>
      <c r="AS68" s="83" t="s">
        <v>34</v>
      </c>
      <c r="AT68" s="83" t="s">
        <v>34</v>
      </c>
      <c r="AU68" s="83" t="s">
        <v>34</v>
      </c>
      <c r="AV68" s="83" t="s">
        <v>34</v>
      </c>
      <c r="AW68" s="83" t="s">
        <v>34</v>
      </c>
      <c r="AX68" s="84" t="s">
        <v>34</v>
      </c>
      <c r="AY68" s="83" t="s">
        <v>34</v>
      </c>
      <c r="AZ68" s="88" t="s">
        <v>34</v>
      </c>
      <c r="BA68" s="83" t="s">
        <v>34</v>
      </c>
      <c r="BB68" s="83" t="s">
        <v>34</v>
      </c>
      <c r="BC68" s="59">
        <v>2.5000000000000001E-2</v>
      </c>
      <c r="BD68" s="83" t="s">
        <v>34</v>
      </c>
      <c r="BE68" s="83" t="s">
        <v>34</v>
      </c>
      <c r="BF68" s="83" t="s">
        <v>34</v>
      </c>
      <c r="BG68" s="83" t="s">
        <v>34</v>
      </c>
      <c r="BH68" s="83" t="s">
        <v>34</v>
      </c>
      <c r="BI68" s="83" t="s">
        <v>34</v>
      </c>
      <c r="BJ68" s="83" t="s">
        <v>34</v>
      </c>
      <c r="BK68" s="83" t="s">
        <v>34</v>
      </c>
      <c r="BL68" s="83" t="s">
        <v>34</v>
      </c>
      <c r="BM68" s="83" t="s">
        <v>34</v>
      </c>
      <c r="BN68" s="83" t="s">
        <v>34</v>
      </c>
      <c r="BO68" s="83" t="s">
        <v>34</v>
      </c>
      <c r="BP68" s="83" t="s">
        <v>34</v>
      </c>
      <c r="BQ68" s="83" t="s">
        <v>34</v>
      </c>
      <c r="BR68" s="83" t="s">
        <v>34</v>
      </c>
      <c r="BS68" s="59">
        <v>0.05</v>
      </c>
      <c r="BT68" s="83" t="s">
        <v>34</v>
      </c>
      <c r="BU68" s="59">
        <v>0.05</v>
      </c>
      <c r="BV68" s="83" t="s">
        <v>34</v>
      </c>
      <c r="BW68" s="83" t="s">
        <v>34</v>
      </c>
      <c r="BX68" s="83" t="s">
        <v>34</v>
      </c>
      <c r="BY68" s="83" t="s">
        <v>34</v>
      </c>
      <c r="BZ68" s="83" t="s">
        <v>34</v>
      </c>
      <c r="CA68" s="59">
        <v>0.05</v>
      </c>
      <c r="CB68" s="83" t="s">
        <v>34</v>
      </c>
      <c r="CC68" s="83" t="s">
        <v>34</v>
      </c>
      <c r="CD68" s="83" t="s">
        <v>34</v>
      </c>
      <c r="CE68" s="83" t="s">
        <v>34</v>
      </c>
      <c r="CF68" s="83" t="s">
        <v>34</v>
      </c>
      <c r="CG68" s="83" t="s">
        <v>34</v>
      </c>
      <c r="CH68" s="59">
        <v>0.05</v>
      </c>
      <c r="CI68" s="59">
        <v>0.05</v>
      </c>
      <c r="CJ68" s="83" t="s">
        <v>34</v>
      </c>
      <c r="CK68" s="83" t="s">
        <v>34</v>
      </c>
      <c r="CL68" s="83" t="s">
        <v>34</v>
      </c>
      <c r="CM68" s="83" t="s">
        <v>34</v>
      </c>
      <c r="CN68" s="83" t="s">
        <v>34</v>
      </c>
      <c r="CO68" s="83" t="s">
        <v>34</v>
      </c>
      <c r="CP68" s="83" t="s">
        <v>34</v>
      </c>
      <c r="CQ68" s="83" t="s">
        <v>34</v>
      </c>
      <c r="CR68" s="83" t="s">
        <v>34</v>
      </c>
      <c r="CS68" s="83" t="s">
        <v>34</v>
      </c>
      <c r="CT68" s="83" t="s">
        <v>34</v>
      </c>
      <c r="CU68" s="83" t="s">
        <v>34</v>
      </c>
      <c r="CV68" s="83" t="s">
        <v>34</v>
      </c>
      <c r="CW68" s="83" t="s">
        <v>34</v>
      </c>
      <c r="CX68" s="83" t="s">
        <v>34</v>
      </c>
      <c r="CY68" s="83" t="s">
        <v>34</v>
      </c>
      <c r="CZ68" s="83" t="s">
        <v>34</v>
      </c>
      <c r="DA68" s="83" t="s">
        <v>34</v>
      </c>
      <c r="DB68" s="83" t="s">
        <v>34</v>
      </c>
      <c r="DC68" s="83" t="s">
        <v>34</v>
      </c>
      <c r="DD68" s="83" t="s">
        <v>34</v>
      </c>
      <c r="DE68" s="83" t="s">
        <v>34</v>
      </c>
      <c r="DF68" s="88" t="s">
        <v>34</v>
      </c>
      <c r="DG68" s="59">
        <v>0.05</v>
      </c>
      <c r="DH68" s="83" t="s">
        <v>34</v>
      </c>
      <c r="DI68" s="59">
        <v>0.05</v>
      </c>
      <c r="DJ68" s="83" t="s">
        <v>34</v>
      </c>
      <c r="DK68" s="59">
        <v>0.05</v>
      </c>
      <c r="DL68" s="59">
        <v>0.05</v>
      </c>
      <c r="DM68" s="83" t="s">
        <v>34</v>
      </c>
      <c r="DN68" s="59">
        <v>0.05</v>
      </c>
      <c r="DO68" s="83" t="s">
        <v>34</v>
      </c>
      <c r="DP68" s="83" t="s">
        <v>34</v>
      </c>
      <c r="DQ68" s="59">
        <v>0.05</v>
      </c>
      <c r="DR68" s="83" t="s">
        <v>34</v>
      </c>
      <c r="DS68" s="83" t="s">
        <v>34</v>
      </c>
      <c r="DT68" s="83" t="s">
        <v>34</v>
      </c>
      <c r="DU68" s="59">
        <v>0.05</v>
      </c>
      <c r="DV68" s="59">
        <v>0.05</v>
      </c>
      <c r="DW68" s="83" t="s">
        <v>34</v>
      </c>
      <c r="DX68" s="83" t="s">
        <v>34</v>
      </c>
      <c r="DY68" s="83" t="s">
        <v>34</v>
      </c>
      <c r="DZ68" s="59">
        <v>0.05</v>
      </c>
      <c r="EA68" s="83" t="s">
        <v>34</v>
      </c>
      <c r="EB68" s="59">
        <v>0.05</v>
      </c>
      <c r="EC68" s="59">
        <v>0.05</v>
      </c>
      <c r="ED68" s="59">
        <v>0.05</v>
      </c>
    </row>
    <row r="69" spans="1:134" x14ac:dyDescent="0.25">
      <c r="A69" s="77"/>
      <c r="B69" s="78"/>
      <c r="D69" s="77"/>
      <c r="E69" s="8" t="s">
        <v>145</v>
      </c>
      <c r="F69" s="117">
        <f>AVERAGE(F5:F68)</f>
        <v>1.9500000000000003E-2</v>
      </c>
      <c r="G69" s="117">
        <f t="shared" ref="G69:BQ69" si="1">AVERAGE(G5:G68)</f>
        <v>0.18213333333333329</v>
      </c>
      <c r="H69" s="117">
        <f t="shared" si="1"/>
        <v>2.5000000000000001E-2</v>
      </c>
      <c r="I69" s="117">
        <f t="shared" si="1"/>
        <v>2.1000000000000001E-2</v>
      </c>
      <c r="J69" s="117">
        <f t="shared" si="1"/>
        <v>2.2499999999999999E-2</v>
      </c>
      <c r="K69" s="117" t="e">
        <f t="shared" si="1"/>
        <v>#DIV/0!</v>
      </c>
      <c r="L69" s="117">
        <f t="shared" si="1"/>
        <v>6.3250000000000001E-2</v>
      </c>
      <c r="M69" s="117">
        <f t="shared" si="1"/>
        <v>2.0833333333333339E-2</v>
      </c>
      <c r="N69" s="117">
        <f t="shared" si="1"/>
        <v>2.5000000000000005E-2</v>
      </c>
      <c r="O69" s="117">
        <f t="shared" si="1"/>
        <v>1.0183333333333333</v>
      </c>
      <c r="P69" s="117">
        <f t="shared" si="1"/>
        <v>0.18219318181818184</v>
      </c>
      <c r="Q69" s="117">
        <f t="shared" si="1"/>
        <v>2.2906250000000003E-2</v>
      </c>
      <c r="R69" s="117">
        <f t="shared" si="1"/>
        <v>1.7307142857142854</v>
      </c>
      <c r="S69" s="117">
        <f t="shared" si="1"/>
        <v>4.2944444444444438E-2</v>
      </c>
      <c r="T69" s="117">
        <f t="shared" si="1"/>
        <v>1.7000000000000005E-2</v>
      </c>
      <c r="U69" s="117">
        <f t="shared" si="1"/>
        <v>8.1250000000000003E-2</v>
      </c>
      <c r="V69" s="117">
        <f t="shared" si="1"/>
        <v>8.3461538461538462E-2</v>
      </c>
      <c r="W69" s="117">
        <f t="shared" si="1"/>
        <v>0.15460714285714286</v>
      </c>
      <c r="X69" s="117">
        <f t="shared" si="1"/>
        <v>6.1499999999999992E-2</v>
      </c>
      <c r="Y69" s="117">
        <f t="shared" si="1"/>
        <v>2.5000000000000001E-2</v>
      </c>
      <c r="Z69" s="117">
        <f t="shared" si="1"/>
        <v>2.5000000000000005E-2</v>
      </c>
      <c r="AA69" s="117">
        <f t="shared" si="1"/>
        <v>2.5000000000000005E-2</v>
      </c>
      <c r="AB69" s="117">
        <f t="shared" si="1"/>
        <v>2.0250000000000004E-2</v>
      </c>
      <c r="AC69" s="117">
        <f t="shared" si="1"/>
        <v>2.0562500000000004E-2</v>
      </c>
      <c r="AD69" s="117">
        <f t="shared" si="1"/>
        <v>3.0250000000000003E-2</v>
      </c>
      <c r="AE69" s="117">
        <f t="shared" si="1"/>
        <v>3.0562500000000006E-2</v>
      </c>
      <c r="AF69" s="117">
        <f t="shared" si="1"/>
        <v>4.3562500000000004E-2</v>
      </c>
      <c r="AG69" s="117">
        <f t="shared" si="1"/>
        <v>3.4312500000000003E-2</v>
      </c>
      <c r="AH69" s="117">
        <f t="shared" si="1"/>
        <v>3.6166666666666666E-2</v>
      </c>
      <c r="AI69" s="117">
        <f t="shared" si="1"/>
        <v>2.5</v>
      </c>
      <c r="AJ69" s="117">
        <f t="shared" si="1"/>
        <v>5</v>
      </c>
      <c r="AK69" s="117">
        <f t="shared" si="1"/>
        <v>3.875E-2</v>
      </c>
      <c r="AL69" s="117">
        <f t="shared" si="1"/>
        <v>0.20509523809523808</v>
      </c>
      <c r="AM69" s="117">
        <f t="shared" si="1"/>
        <v>2.0230769230769233E-2</v>
      </c>
      <c r="AN69" s="117">
        <f t="shared" si="1"/>
        <v>9.8166666666666638E-2</v>
      </c>
      <c r="AO69" s="117">
        <f t="shared" si="1"/>
        <v>8.9363636363636367E-2</v>
      </c>
      <c r="AP69" s="117">
        <f t="shared" si="1"/>
        <v>2.642857142857143E-2</v>
      </c>
      <c r="AQ69" s="117">
        <f t="shared" si="1"/>
        <v>9.6562499999999968E-2</v>
      </c>
      <c r="AR69" s="117">
        <f t="shared" si="1"/>
        <v>8.9136363636363625E-2</v>
      </c>
      <c r="AS69" s="117">
        <f t="shared" si="1"/>
        <v>7.6019230769230769E-2</v>
      </c>
      <c r="AT69" s="117">
        <f t="shared" si="1"/>
        <v>2.9058823529411765E-2</v>
      </c>
      <c r="AU69" s="117">
        <f t="shared" si="1"/>
        <v>1.7125000000000001E-2</v>
      </c>
      <c r="AV69" s="117">
        <f t="shared" si="1"/>
        <v>3.5000000000000003E-2</v>
      </c>
      <c r="AW69" s="117">
        <f t="shared" si="1"/>
        <v>2.9375000000000002E-2</v>
      </c>
      <c r="AX69" s="117">
        <f t="shared" si="1"/>
        <v>2.9166666666666667E-2</v>
      </c>
      <c r="AY69" s="117">
        <f t="shared" si="1"/>
        <v>8.6458333333333345E-2</v>
      </c>
      <c r="AZ69" s="117">
        <f t="shared" si="1"/>
        <v>3.6117647058823525E-2</v>
      </c>
      <c r="BA69" s="117">
        <f t="shared" si="1"/>
        <v>6.4</v>
      </c>
      <c r="BB69" s="117">
        <f t="shared" si="1"/>
        <v>20833.333333333332</v>
      </c>
      <c r="BC69" s="117">
        <f t="shared" si="1"/>
        <v>2.5000000000000001E-2</v>
      </c>
      <c r="BD69" s="117">
        <f t="shared" si="1"/>
        <v>171.7353367346939</v>
      </c>
      <c r="BE69" s="117">
        <f t="shared" si="1"/>
        <v>63500</v>
      </c>
      <c r="BF69" s="117">
        <f t="shared" si="1"/>
        <v>8.8571428571428551E-2</v>
      </c>
      <c r="BG69" s="117">
        <f t="shared" si="1"/>
        <v>4.8703301886792456</v>
      </c>
      <c r="BH69" s="117">
        <f t="shared" si="1"/>
        <v>0.68376785714285726</v>
      </c>
      <c r="BI69" s="117">
        <f t="shared" si="1"/>
        <v>0.53354545454545454</v>
      </c>
      <c r="BJ69" s="117">
        <f t="shared" si="1"/>
        <v>0.56850000000000012</v>
      </c>
      <c r="BK69" s="117">
        <f t="shared" si="1"/>
        <v>305</v>
      </c>
      <c r="BL69" s="117">
        <f t="shared" si="1"/>
        <v>105</v>
      </c>
      <c r="BM69" s="117">
        <f t="shared" si="1"/>
        <v>5</v>
      </c>
      <c r="BN69" s="117">
        <f t="shared" si="1"/>
        <v>25</v>
      </c>
      <c r="BO69" s="117">
        <f t="shared" si="1"/>
        <v>25</v>
      </c>
      <c r="BP69" s="117">
        <f t="shared" si="1"/>
        <v>3600</v>
      </c>
      <c r="BQ69" s="117">
        <f t="shared" si="1"/>
        <v>5.9166666666666666E-2</v>
      </c>
      <c r="BR69" s="117">
        <f t="shared" ref="BR69:EC69" si="2">AVERAGE(BR5:BR68)</f>
        <v>1.5852954545454543</v>
      </c>
      <c r="BS69" s="117">
        <f t="shared" si="2"/>
        <v>6.0625000000000005E-2</v>
      </c>
      <c r="BT69" s="117">
        <f t="shared" si="2"/>
        <v>0.11666666666666665</v>
      </c>
      <c r="BU69" s="117">
        <f t="shared" si="2"/>
        <v>5.000000000000001E-2</v>
      </c>
      <c r="BV69" s="117">
        <f t="shared" si="2"/>
        <v>0.97796428571428573</v>
      </c>
      <c r="BW69" s="117">
        <f>AVERAGE(BW5:BW68)</f>
        <v>35.878406779661027</v>
      </c>
      <c r="BX69" s="117">
        <f t="shared" si="2"/>
        <v>27.220651162790698</v>
      </c>
      <c r="BY69" s="117">
        <f t="shared" si="2"/>
        <v>5.0000000000000001E-3</v>
      </c>
      <c r="BZ69" s="117">
        <f t="shared" si="2"/>
        <v>7.2092499999999999</v>
      </c>
      <c r="CA69" s="117">
        <f t="shared" si="2"/>
        <v>16.575725806451612</v>
      </c>
      <c r="CB69" s="117">
        <f t="shared" si="2"/>
        <v>3.4567068965517231</v>
      </c>
      <c r="CC69" s="117">
        <f t="shared" si="2"/>
        <v>4.7060175438596463</v>
      </c>
      <c r="CD69" s="117">
        <f t="shared" si="2"/>
        <v>0.48012903225806453</v>
      </c>
      <c r="CE69" s="117">
        <f t="shared" si="2"/>
        <v>15.02</v>
      </c>
      <c r="CF69" s="117">
        <f t="shared" si="2"/>
        <v>5.0000000000000001E-3</v>
      </c>
      <c r="CG69" s="117">
        <f t="shared" si="2"/>
        <v>2.8338372093023252</v>
      </c>
      <c r="CH69" s="117">
        <f t="shared" si="2"/>
        <v>5.6810081967213124</v>
      </c>
      <c r="CI69" s="117">
        <f t="shared" si="2"/>
        <v>0.41764705882352943</v>
      </c>
      <c r="CJ69" s="117">
        <f t="shared" si="2"/>
        <v>10.616</v>
      </c>
      <c r="CK69" s="117">
        <f t="shared" si="2"/>
        <v>5529.5074999999997</v>
      </c>
      <c r="CL69" s="117">
        <f t="shared" si="2"/>
        <v>1</v>
      </c>
      <c r="CM69" s="117">
        <f t="shared" si="2"/>
        <v>5</v>
      </c>
      <c r="CN69" s="117">
        <f t="shared" si="2"/>
        <v>11925</v>
      </c>
      <c r="CO69" s="117">
        <f t="shared" si="2"/>
        <v>8.9940982142857155</v>
      </c>
      <c r="CP69" s="117">
        <f t="shared" si="2"/>
        <v>3.083904761904761</v>
      </c>
      <c r="CQ69" s="117">
        <f t="shared" si="2"/>
        <v>13.35</v>
      </c>
      <c r="CR69" s="117">
        <f t="shared" si="2"/>
        <v>14.721330357142852</v>
      </c>
      <c r="CS69" s="117">
        <f t="shared" si="2"/>
        <v>0.33777777777777779</v>
      </c>
      <c r="CT69" s="117">
        <f t="shared" si="2"/>
        <v>1255</v>
      </c>
      <c r="CU69" s="117">
        <f t="shared" si="2"/>
        <v>4.8846153846153845E-2</v>
      </c>
      <c r="CV69" s="117">
        <f t="shared" si="2"/>
        <v>22000</v>
      </c>
      <c r="CW69" s="117">
        <f t="shared" si="2"/>
        <v>0.86699999999999999</v>
      </c>
      <c r="CX69" s="117">
        <f t="shared" si="2"/>
        <v>2.75E-2</v>
      </c>
      <c r="CY69" s="117" t="e">
        <f t="shared" si="2"/>
        <v>#DIV/0!</v>
      </c>
      <c r="CZ69" s="117">
        <f t="shared" si="2"/>
        <v>42</v>
      </c>
      <c r="DA69" s="117">
        <f t="shared" si="2"/>
        <v>415</v>
      </c>
      <c r="DB69" s="117">
        <f t="shared" si="2"/>
        <v>90</v>
      </c>
      <c r="DC69" s="117">
        <f t="shared" si="2"/>
        <v>1423.8333333333333</v>
      </c>
      <c r="DD69" s="117">
        <f t="shared" si="2"/>
        <v>310000</v>
      </c>
      <c r="DE69" s="117">
        <f t="shared" si="2"/>
        <v>70001.875</v>
      </c>
      <c r="DF69" s="117">
        <f t="shared" si="2"/>
        <v>100</v>
      </c>
      <c r="DG69" s="117">
        <f t="shared" si="2"/>
        <v>7.4999999999999997E-2</v>
      </c>
      <c r="DH69" s="117" t="e">
        <f t="shared" si="2"/>
        <v>#DIV/0!</v>
      </c>
      <c r="DI69" s="117">
        <f t="shared" si="2"/>
        <v>3.7333333333333336E-2</v>
      </c>
      <c r="DJ69" s="117">
        <f t="shared" si="2"/>
        <v>250</v>
      </c>
      <c r="DK69" s="117">
        <f t="shared" si="2"/>
        <v>0.05</v>
      </c>
      <c r="DL69" s="117">
        <f t="shared" si="2"/>
        <v>0.24863636363636357</v>
      </c>
      <c r="DM69" s="117">
        <f t="shared" si="2"/>
        <v>0.20000000000000004</v>
      </c>
      <c r="DN69" s="117">
        <f t="shared" si="2"/>
        <v>0.05</v>
      </c>
      <c r="DO69" s="117">
        <f t="shared" si="2"/>
        <v>64.451750000000004</v>
      </c>
      <c r="DP69" s="117">
        <f t="shared" si="2"/>
        <v>0.72000000000000008</v>
      </c>
      <c r="DQ69" s="117">
        <f t="shared" si="2"/>
        <v>174.26685000000001</v>
      </c>
      <c r="DR69" s="117">
        <f t="shared" si="2"/>
        <v>11.044654545454549</v>
      </c>
      <c r="DS69" s="117">
        <f t="shared" si="2"/>
        <v>0.26407499999999995</v>
      </c>
      <c r="DT69" s="117">
        <f t="shared" si="2"/>
        <v>0.05</v>
      </c>
      <c r="DU69" s="117">
        <f t="shared" si="2"/>
        <v>9.8333333333333328E-2</v>
      </c>
      <c r="DV69" s="117">
        <f t="shared" si="2"/>
        <v>11.135481132075471</v>
      </c>
      <c r="DW69" s="117">
        <f t="shared" si="2"/>
        <v>0.15</v>
      </c>
      <c r="DX69" s="117">
        <f t="shared" si="2"/>
        <v>5.000000000000001E-2</v>
      </c>
      <c r="DY69" s="117">
        <f t="shared" si="2"/>
        <v>5.000000000000001E-2</v>
      </c>
      <c r="DZ69" s="117">
        <f t="shared" si="2"/>
        <v>8.7500000000000008E-2</v>
      </c>
      <c r="EA69" s="117">
        <f t="shared" si="2"/>
        <v>0.10000000000000002</v>
      </c>
      <c r="EB69" s="117">
        <f t="shared" si="2"/>
        <v>0.05</v>
      </c>
      <c r="EC69" s="117">
        <f t="shared" si="2"/>
        <v>0.05</v>
      </c>
      <c r="ED69" s="117">
        <f t="shared" ref="ED69" si="3">AVERAGE(ED5:ED68)</f>
        <v>0.05</v>
      </c>
    </row>
    <row r="70" spans="1:134" x14ac:dyDescent="0.25">
      <c r="A70" s="77"/>
      <c r="B70" s="78"/>
      <c r="D70" s="77"/>
      <c r="E70" s="8" t="s">
        <v>73</v>
      </c>
      <c r="F70" s="117">
        <f>STDEV(F5:F68)</f>
        <v>9.7467943448089657E-3</v>
      </c>
      <c r="G70" s="117">
        <f t="shared" ref="G70:BR70" si="4">STDEV(G5:G68)</f>
        <v>0.64130315058666376</v>
      </c>
      <c r="H70" s="117" t="e">
        <f t="shared" si="4"/>
        <v>#DIV/0!</v>
      </c>
      <c r="I70" s="117">
        <f t="shared" si="4"/>
        <v>1.0398317171542713E-2</v>
      </c>
      <c r="J70" s="117">
        <f t="shared" si="4"/>
        <v>7.0710678118654944E-3</v>
      </c>
      <c r="K70" s="117" t="e">
        <f t="shared" si="4"/>
        <v>#DIV/0!</v>
      </c>
      <c r="L70" s="117">
        <f t="shared" si="4"/>
        <v>5.3333984371026405E-2</v>
      </c>
      <c r="M70" s="117">
        <f t="shared" si="4"/>
        <v>8.0104098937986024E-3</v>
      </c>
      <c r="N70" s="117">
        <f t="shared" si="4"/>
        <v>4.2491873609703695E-18</v>
      </c>
      <c r="O70" s="117">
        <f t="shared" si="4"/>
        <v>2.9931356363352464</v>
      </c>
      <c r="P70" s="117">
        <f t="shared" si="4"/>
        <v>0.48530685513577371</v>
      </c>
      <c r="Q70" s="117">
        <f t="shared" si="4"/>
        <v>4.2422395007994135E-2</v>
      </c>
      <c r="R70" s="117">
        <f t="shared" si="4"/>
        <v>4.5283377915921763</v>
      </c>
      <c r="S70" s="117">
        <f t="shared" si="4"/>
        <v>7.6039780395621731E-2</v>
      </c>
      <c r="T70" s="117">
        <f t="shared" si="4"/>
        <v>1.0954451150103323E-2</v>
      </c>
      <c r="U70" s="117">
        <f t="shared" si="4"/>
        <v>0.1125</v>
      </c>
      <c r="V70" s="117">
        <f t="shared" si="4"/>
        <v>7.0011445950662679E-2</v>
      </c>
      <c r="W70" s="117">
        <f t="shared" si="4"/>
        <v>0.48543105066018899</v>
      </c>
      <c r="X70" s="117">
        <f t="shared" si="4"/>
        <v>9.3819973886161367E-2</v>
      </c>
      <c r="Y70" s="117" t="e">
        <f t="shared" si="4"/>
        <v>#DIV/0!</v>
      </c>
      <c r="Z70" s="117">
        <f t="shared" si="4"/>
        <v>4.2491873609703695E-18</v>
      </c>
      <c r="AA70" s="117">
        <f t="shared" si="4"/>
        <v>4.2491873609703695E-18</v>
      </c>
      <c r="AB70" s="117">
        <f t="shared" si="4"/>
        <v>2.4738633753705958E-2</v>
      </c>
      <c r="AC70" s="117">
        <f t="shared" si="4"/>
        <v>2.0531226217642237E-2</v>
      </c>
      <c r="AD70" s="117">
        <f t="shared" si="4"/>
        <v>3.7165652345757569E-2</v>
      </c>
      <c r="AE70" s="117">
        <f t="shared" si="4"/>
        <v>3.6956960971997056E-2</v>
      </c>
      <c r="AF70" s="117">
        <f t="shared" si="4"/>
        <v>5.9031128289596974E-2</v>
      </c>
      <c r="AG70" s="117">
        <f t="shared" si="4"/>
        <v>4.9446173837243035E-2</v>
      </c>
      <c r="AH70" s="117">
        <f t="shared" si="4"/>
        <v>5.4271884986611618E-2</v>
      </c>
      <c r="AI70" s="117" t="e">
        <f t="shared" si="4"/>
        <v>#DIV/0!</v>
      </c>
      <c r="AJ70" s="117" t="e">
        <f t="shared" si="4"/>
        <v>#DIV/0!</v>
      </c>
      <c r="AK70" s="117">
        <f t="shared" si="4"/>
        <v>5.5492116557219189E-2</v>
      </c>
      <c r="AL70" s="117">
        <f t="shared" si="4"/>
        <v>0.20269210758238837</v>
      </c>
      <c r="AM70" s="117">
        <f t="shared" si="4"/>
        <v>1.9884683578715583E-2</v>
      </c>
      <c r="AN70" s="117">
        <f t="shared" si="4"/>
        <v>0.11237380488267507</v>
      </c>
      <c r="AO70" s="117">
        <f t="shared" si="4"/>
        <v>0.10854125734233293</v>
      </c>
      <c r="AP70" s="117">
        <f t="shared" si="4"/>
        <v>2.3445732681073993E-2</v>
      </c>
      <c r="AQ70" s="117">
        <f t="shared" si="4"/>
        <v>0.11218520772959924</v>
      </c>
      <c r="AR70" s="117">
        <f t="shared" si="4"/>
        <v>0.10699885300999513</v>
      </c>
      <c r="AS70" s="117">
        <f t="shared" si="4"/>
        <v>0.10280044693981462</v>
      </c>
      <c r="AT70" s="117">
        <f t="shared" si="4"/>
        <v>3.7614671486394934E-2</v>
      </c>
      <c r="AU70" s="117">
        <f t="shared" si="4"/>
        <v>1.7293165454264625E-2</v>
      </c>
      <c r="AV70" s="117">
        <f t="shared" si="4"/>
        <v>3.5951356024495104E-2</v>
      </c>
      <c r="AW70" s="117">
        <f t="shared" si="4"/>
        <v>3.7808256845751113E-2</v>
      </c>
      <c r="AX70" s="117">
        <f t="shared" si="4"/>
        <v>3.2900180470629647E-2</v>
      </c>
      <c r="AY70" s="117">
        <f t="shared" si="4"/>
        <v>0.10433342712262218</v>
      </c>
      <c r="AZ70" s="117">
        <f t="shared" si="4"/>
        <v>4.2768738368318134E-2</v>
      </c>
      <c r="BA70" s="117">
        <f t="shared" si="4"/>
        <v>3.8262252939417962</v>
      </c>
      <c r="BB70" s="117">
        <f t="shared" si="4"/>
        <v>33919.328314890518</v>
      </c>
      <c r="BC70" s="117" t="e">
        <f t="shared" si="4"/>
        <v>#DIV/0!</v>
      </c>
      <c r="BD70" s="117">
        <f t="shared" si="4"/>
        <v>383.02347819558747</v>
      </c>
      <c r="BE70" s="117" t="e">
        <f t="shared" si="4"/>
        <v>#DIV/0!</v>
      </c>
      <c r="BF70" s="117">
        <f t="shared" si="4"/>
        <v>6.9624845045565847E-2</v>
      </c>
      <c r="BG70" s="117">
        <f t="shared" si="4"/>
        <v>7.3722444010675003</v>
      </c>
      <c r="BH70" s="117">
        <f t="shared" si="4"/>
        <v>0.9241879466755788</v>
      </c>
      <c r="BI70" s="117">
        <f t="shared" si="4"/>
        <v>1.5889402829330224</v>
      </c>
      <c r="BJ70" s="117">
        <f t="shared" si="4"/>
        <v>1.7822745844690835</v>
      </c>
      <c r="BK70" s="117">
        <f t="shared" si="4"/>
        <v>345.83232931581165</v>
      </c>
      <c r="BL70" s="117">
        <f t="shared" si="4"/>
        <v>134.35028842544403</v>
      </c>
      <c r="BM70" s="117">
        <f t="shared" si="4"/>
        <v>0</v>
      </c>
      <c r="BN70" s="117">
        <f t="shared" si="4"/>
        <v>0</v>
      </c>
      <c r="BO70" s="117">
        <f t="shared" si="4"/>
        <v>0</v>
      </c>
      <c r="BP70" s="117" t="e">
        <f t="shared" si="4"/>
        <v>#DIV/0!</v>
      </c>
      <c r="BQ70" s="117">
        <f t="shared" si="4"/>
        <v>3.6113247800034096E-2</v>
      </c>
      <c r="BR70" s="117">
        <f t="shared" si="4"/>
        <v>3.8363559739093276</v>
      </c>
      <c r="BS70" s="117">
        <f t="shared" ref="BS70:ED70" si="5">STDEV(BS5:BS68)</f>
        <v>5.8580683066787716E-2</v>
      </c>
      <c r="BT70" s="117">
        <f t="shared" si="5"/>
        <v>0.10327955589886448</v>
      </c>
      <c r="BU70" s="117">
        <f t="shared" si="5"/>
        <v>8.4983747219407389E-18</v>
      </c>
      <c r="BV70" s="117">
        <f t="shared" si="5"/>
        <v>1.4438371480762071</v>
      </c>
      <c r="BW70" s="117">
        <f t="shared" si="5"/>
        <v>46.830218054569983</v>
      </c>
      <c r="BX70" s="117">
        <f t="shared" si="5"/>
        <v>103.74281595710013</v>
      </c>
      <c r="BY70" s="117">
        <f t="shared" si="5"/>
        <v>0</v>
      </c>
      <c r="BZ70" s="117">
        <f t="shared" si="5"/>
        <v>9.4944659015876294</v>
      </c>
      <c r="CA70" s="117">
        <f t="shared" si="5"/>
        <v>29.927847254425789</v>
      </c>
      <c r="CB70" s="117">
        <f t="shared" si="5"/>
        <v>13.338191555586613</v>
      </c>
      <c r="CC70" s="117">
        <f t="shared" si="5"/>
        <v>12.645430834172062</v>
      </c>
      <c r="CD70" s="117">
        <f t="shared" si="5"/>
        <v>0.79594627088078773</v>
      </c>
      <c r="CE70" s="117">
        <f t="shared" si="5"/>
        <v>13.665677809753896</v>
      </c>
      <c r="CF70" s="117">
        <f t="shared" si="5"/>
        <v>0</v>
      </c>
      <c r="CG70" s="117">
        <f t="shared" si="5"/>
        <v>6.0131486836694679</v>
      </c>
      <c r="CH70" s="117">
        <f t="shared" si="5"/>
        <v>13.957662252472593</v>
      </c>
      <c r="CI70" s="117">
        <f t="shared" si="5"/>
        <v>0.92003076994579858</v>
      </c>
      <c r="CJ70" s="117">
        <f t="shared" si="5"/>
        <v>13.697101234283927</v>
      </c>
      <c r="CK70" s="117">
        <f t="shared" si="5"/>
        <v>10326.479090678729</v>
      </c>
      <c r="CL70" s="117" t="e">
        <f t="shared" si="5"/>
        <v>#DIV/0!</v>
      </c>
      <c r="CM70" s="117" t="e">
        <f t="shared" si="5"/>
        <v>#DIV/0!</v>
      </c>
      <c r="CN70" s="117">
        <f t="shared" si="5"/>
        <v>2312.8265535198843</v>
      </c>
      <c r="CO70" s="117">
        <f t="shared" si="5"/>
        <v>28.373164666221889</v>
      </c>
      <c r="CP70" s="117">
        <f t="shared" si="5"/>
        <v>5.8163732764048248</v>
      </c>
      <c r="CQ70" s="117">
        <f t="shared" si="5"/>
        <v>12.889297886231045</v>
      </c>
      <c r="CR70" s="117">
        <f t="shared" si="5"/>
        <v>68.633535199126882</v>
      </c>
      <c r="CS70" s="117">
        <f t="shared" si="5"/>
        <v>0.24344033035724472</v>
      </c>
      <c r="CT70" s="117">
        <f t="shared" si="5"/>
        <v>1760.6958851545032</v>
      </c>
      <c r="CU70" s="117">
        <f t="shared" si="5"/>
        <v>6.476990833435714E-2</v>
      </c>
      <c r="CV70" s="117" t="e">
        <f t="shared" si="5"/>
        <v>#DIV/0!</v>
      </c>
      <c r="CW70" s="117">
        <f t="shared" si="5"/>
        <v>0.37337313775899844</v>
      </c>
      <c r="CX70" s="117">
        <f t="shared" si="5"/>
        <v>3.1819805153394644E-2</v>
      </c>
      <c r="CY70" s="117" t="e">
        <f t="shared" si="5"/>
        <v>#DIV/0!</v>
      </c>
      <c r="CZ70" s="117">
        <f t="shared" si="5"/>
        <v>29.444863728670914</v>
      </c>
      <c r="DA70" s="117">
        <f t="shared" si="5"/>
        <v>49.497474683058329</v>
      </c>
      <c r="DB70" s="117" t="e">
        <f t="shared" si="5"/>
        <v>#DIV/0!</v>
      </c>
      <c r="DC70" s="117">
        <f t="shared" si="5"/>
        <v>1971.3640370734845</v>
      </c>
      <c r="DD70" s="117" t="e">
        <f t="shared" si="5"/>
        <v>#DIV/0!</v>
      </c>
      <c r="DE70" s="117">
        <f t="shared" si="5"/>
        <v>139998.75</v>
      </c>
      <c r="DF70" s="117" t="e">
        <f t="shared" si="5"/>
        <v>#DIV/0!</v>
      </c>
      <c r="DG70" s="117">
        <f t="shared" si="5"/>
        <v>0.11626225425608212</v>
      </c>
      <c r="DH70" s="117" t="e">
        <f t="shared" si="5"/>
        <v>#DIV/0!</v>
      </c>
      <c r="DI70" s="117">
        <f t="shared" si="5"/>
        <v>1.9352617640097419E-2</v>
      </c>
      <c r="DJ70" s="117">
        <f t="shared" si="5"/>
        <v>0</v>
      </c>
      <c r="DK70" s="117" t="e">
        <f t="shared" si="5"/>
        <v>#DIV/0!</v>
      </c>
      <c r="DL70" s="117">
        <f t="shared" si="5"/>
        <v>0.55415742758304209</v>
      </c>
      <c r="DM70" s="117">
        <f t="shared" si="5"/>
        <v>0.25980762113533157</v>
      </c>
      <c r="DN70" s="117" t="e">
        <f t="shared" si="5"/>
        <v>#DIV/0!</v>
      </c>
      <c r="DO70" s="117">
        <f t="shared" si="5"/>
        <v>159.08513029443233</v>
      </c>
      <c r="DP70" s="117">
        <f t="shared" si="5"/>
        <v>0.25357444666211915</v>
      </c>
      <c r="DQ70" s="117">
        <f t="shared" si="5"/>
        <v>198.37964011988669</v>
      </c>
      <c r="DR70" s="117">
        <f t="shared" si="5"/>
        <v>27.791310978545596</v>
      </c>
      <c r="DS70" s="117">
        <f t="shared" si="5"/>
        <v>0.24793602076894128</v>
      </c>
      <c r="DT70" s="117">
        <f t="shared" si="5"/>
        <v>0</v>
      </c>
      <c r="DU70" s="117">
        <f t="shared" si="5"/>
        <v>0.13244781705420533</v>
      </c>
      <c r="DV70" s="117">
        <f t="shared" si="5"/>
        <v>41.609083704065682</v>
      </c>
      <c r="DW70" s="117">
        <f t="shared" si="5"/>
        <v>0</v>
      </c>
      <c r="DX70" s="117">
        <f t="shared" si="5"/>
        <v>8.4983747219407389E-18</v>
      </c>
      <c r="DY70" s="117">
        <f t="shared" si="5"/>
        <v>8.4983747219407389E-18</v>
      </c>
      <c r="DZ70" s="117">
        <f t="shared" si="5"/>
        <v>4.7871355387816901E-2</v>
      </c>
      <c r="EA70" s="117">
        <f t="shared" si="5"/>
        <v>4.9999999999999968E-2</v>
      </c>
      <c r="EB70" s="117" t="e">
        <f t="shared" si="5"/>
        <v>#DIV/0!</v>
      </c>
      <c r="EC70" s="117" t="e">
        <f t="shared" si="5"/>
        <v>#DIV/0!</v>
      </c>
      <c r="ED70" s="117" t="e">
        <f t="shared" si="5"/>
        <v>#DIV/0!</v>
      </c>
    </row>
    <row r="71" spans="1:134" x14ac:dyDescent="0.25">
      <c r="A71" s="77"/>
      <c r="B71" s="78"/>
      <c r="D71" s="77"/>
      <c r="E71" s="8" t="s">
        <v>74</v>
      </c>
      <c r="F71" s="117">
        <f>F69-CONFIDENCE(0.05,F70,F73)</f>
        <v>1.0956715058410593E-2</v>
      </c>
      <c r="G71" s="117">
        <f t="shared" ref="G71:BR71" si="6">G69-CONFIDENCE(0.05,G70,G73)</f>
        <v>-0.14240487557809037</v>
      </c>
      <c r="H71" s="117" t="e">
        <f t="shared" si="6"/>
        <v>#DIV/0!</v>
      </c>
      <c r="I71" s="117">
        <f t="shared" si="6"/>
        <v>1.1885640615078292E-2</v>
      </c>
      <c r="J71" s="117">
        <f t="shared" si="6"/>
        <v>1.811738729711708E-2</v>
      </c>
      <c r="K71" s="117" t="e">
        <f t="shared" si="6"/>
        <v>#DIV/0!</v>
      </c>
      <c r="L71" s="117">
        <f t="shared" si="6"/>
        <v>3.0193861433828718E-2</v>
      </c>
      <c r="M71" s="117">
        <f t="shared" si="6"/>
        <v>1.4423788268078372E-2</v>
      </c>
      <c r="N71" s="117">
        <f t="shared" si="6"/>
        <v>2.5000000000000001E-2</v>
      </c>
      <c r="O71" s="117">
        <f t="shared" si="6"/>
        <v>-0.93714601602015279</v>
      </c>
      <c r="P71" s="117">
        <f t="shared" si="6"/>
        <v>-2.0599919310303388E-2</v>
      </c>
      <c r="Q71" s="117">
        <f t="shared" si="6"/>
        <v>-6.4904297398258627E-3</v>
      </c>
      <c r="R71" s="117">
        <f t="shared" si="6"/>
        <v>-1.6238636537297118</v>
      </c>
      <c r="S71" s="117">
        <f t="shared" si="6"/>
        <v>7.8165036267771673E-3</v>
      </c>
      <c r="T71" s="117">
        <f t="shared" si="6"/>
        <v>7.3981766472893881E-3</v>
      </c>
      <c r="U71" s="117">
        <f t="shared" si="6"/>
        <v>-2.899797413037801E-2</v>
      </c>
      <c r="V71" s="117">
        <f t="shared" si="6"/>
        <v>4.5403582247557583E-2</v>
      </c>
      <c r="W71" s="117">
        <f t="shared" si="6"/>
        <v>-9.9672519314633307E-2</v>
      </c>
      <c r="X71" s="117">
        <f t="shared" si="6"/>
        <v>-8.0015321653092095E-3</v>
      </c>
      <c r="Y71" s="117" t="e">
        <f t="shared" si="6"/>
        <v>#DIV/0!</v>
      </c>
      <c r="Z71" s="117">
        <f t="shared" si="6"/>
        <v>2.5000000000000001E-2</v>
      </c>
      <c r="AA71" s="117">
        <f t="shared" si="6"/>
        <v>2.5000000000000001E-2</v>
      </c>
      <c r="AB71" s="117">
        <f t="shared" si="6"/>
        <v>3.107316435776452E-3</v>
      </c>
      <c r="AC71" s="117">
        <f t="shared" si="6"/>
        <v>6.3353475331906356E-3</v>
      </c>
      <c r="AD71" s="117">
        <f t="shared" si="6"/>
        <v>4.4959901397820176E-3</v>
      </c>
      <c r="AE71" s="117">
        <f t="shared" si="6"/>
        <v>4.9531032262837629E-3</v>
      </c>
      <c r="AF71" s="117">
        <f t="shared" si="6"/>
        <v>2.6567667738855716E-3</v>
      </c>
      <c r="AG71" s="117">
        <f t="shared" si="6"/>
        <v>4.8679289752960597E-5</v>
      </c>
      <c r="AH71" s="117">
        <f t="shared" si="6"/>
        <v>7.0968668438039367E-4</v>
      </c>
      <c r="AI71" s="117" t="e">
        <f t="shared" si="6"/>
        <v>#DIV/0!</v>
      </c>
      <c r="AJ71" s="117" t="e">
        <f t="shared" si="6"/>
        <v>#DIV/0!</v>
      </c>
      <c r="AK71" s="117">
        <f t="shared" si="6"/>
        <v>-5.6521250542038992E-3</v>
      </c>
      <c r="AL71" s="117">
        <f t="shared" si="6"/>
        <v>0.11840398469176813</v>
      </c>
      <c r="AM71" s="117">
        <f t="shared" si="6"/>
        <v>9.4215307313827018E-3</v>
      </c>
      <c r="AN71" s="117">
        <f t="shared" si="6"/>
        <v>4.129871999928663E-2</v>
      </c>
      <c r="AO71" s="117">
        <f t="shared" si="6"/>
        <v>2.5221030951563236E-2</v>
      </c>
      <c r="AP71" s="117">
        <f t="shared" si="6"/>
        <v>9.0600487507660199E-3</v>
      </c>
      <c r="AQ71" s="117">
        <f t="shared" si="6"/>
        <v>4.1592758312960235E-2</v>
      </c>
      <c r="AR71" s="117">
        <f t="shared" si="6"/>
        <v>2.5905244187300711E-2</v>
      </c>
      <c r="AS71" s="117">
        <f t="shared" si="6"/>
        <v>2.0137298103960657E-2</v>
      </c>
      <c r="AT71" s="117">
        <f t="shared" si="6"/>
        <v>1.1178272290175529E-2</v>
      </c>
      <c r="AU71" s="117">
        <f t="shared" si="6"/>
        <v>5.1416679309114668E-3</v>
      </c>
      <c r="AV71" s="117">
        <f t="shared" si="6"/>
        <v>6.2334525135324496E-3</v>
      </c>
      <c r="AW71" s="117">
        <f t="shared" si="6"/>
        <v>3.1756961227393347E-3</v>
      </c>
      <c r="AX71" s="117">
        <f t="shared" si="6"/>
        <v>7.6722770642326209E-3</v>
      </c>
      <c r="AY71" s="117">
        <f t="shared" si="6"/>
        <v>2.7427224473715761E-2</v>
      </c>
      <c r="AZ71" s="117">
        <f t="shared" si="6"/>
        <v>1.578705296846173E-2</v>
      </c>
      <c r="BA71" s="117">
        <f t="shared" si="6"/>
        <v>2.6503681135689501</v>
      </c>
      <c r="BB71" s="117">
        <f t="shared" si="6"/>
        <v>-17549.29469724272</v>
      </c>
      <c r="BC71" s="117" t="e">
        <f t="shared" si="6"/>
        <v>#DIV/0!</v>
      </c>
      <c r="BD71" s="117">
        <f t="shared" si="6"/>
        <v>64.490733520891908</v>
      </c>
      <c r="BE71" s="117" t="e">
        <f t="shared" si="6"/>
        <v>#DIV/0!</v>
      </c>
      <c r="BF71" s="117">
        <f t="shared" si="6"/>
        <v>3.6993569326758374E-2</v>
      </c>
      <c r="BG71" s="117">
        <f t="shared" si="6"/>
        <v>2.8855615888817274</v>
      </c>
      <c r="BH71" s="117">
        <f t="shared" si="6"/>
        <v>0.34145014140461927</v>
      </c>
      <c r="BI71" s="117">
        <f t="shared" si="6"/>
        <v>-0.4054409925165573</v>
      </c>
      <c r="BJ71" s="117">
        <f t="shared" si="6"/>
        <v>-0.23289366417222312</v>
      </c>
      <c r="BK71" s="117">
        <f t="shared" si="6"/>
        <v>90.654840279744832</v>
      </c>
      <c r="BL71" s="117">
        <f t="shared" si="6"/>
        <v>-81.196578531305079</v>
      </c>
      <c r="BM71" s="117" t="e">
        <f t="shared" si="6"/>
        <v>#NUM!</v>
      </c>
      <c r="BN71" s="117" t="e">
        <f t="shared" si="6"/>
        <v>#NUM!</v>
      </c>
      <c r="BO71" s="117" t="e">
        <f t="shared" si="6"/>
        <v>#NUM!</v>
      </c>
      <c r="BP71" s="117" t="e">
        <f t="shared" si="6"/>
        <v>#DIV/0!</v>
      </c>
      <c r="BQ71" s="117">
        <f t="shared" si="6"/>
        <v>3.0270581160950605E-2</v>
      </c>
      <c r="BR71" s="117">
        <f t="shared" si="6"/>
        <v>-1.7786217903220214E-2</v>
      </c>
      <c r="BS71" s="117">
        <f t="shared" ref="BS71:ED71" si="7">BS69-CONFIDENCE(0.05,BS70,BS73)</f>
        <v>2.0031403652361258E-2</v>
      </c>
      <c r="BT71" s="117">
        <f t="shared" si="7"/>
        <v>3.4027329026058428E-2</v>
      </c>
      <c r="BU71" s="117">
        <f t="shared" si="7"/>
        <v>0.05</v>
      </c>
      <c r="BV71" s="117">
        <f t="shared" si="7"/>
        <v>0.221650033165817</v>
      </c>
      <c r="BW71" s="117">
        <f t="shared" si="7"/>
        <v>23.928947182362862</v>
      </c>
      <c r="BX71" s="117">
        <f t="shared" si="7"/>
        <v>-3.7872160367461696</v>
      </c>
      <c r="BY71" s="117" t="e">
        <f t="shared" si="7"/>
        <v>#NUM!</v>
      </c>
      <c r="BZ71" s="117">
        <f t="shared" si="7"/>
        <v>4.266938599905469</v>
      </c>
      <c r="CA71" s="117">
        <f t="shared" si="7"/>
        <v>9.1262155072442965</v>
      </c>
      <c r="CB71" s="117">
        <f t="shared" si="7"/>
        <v>-1.3978102824232757</v>
      </c>
      <c r="CC71" s="117">
        <f t="shared" si="7"/>
        <v>1.4232185346280337</v>
      </c>
      <c r="CD71" s="117">
        <f t="shared" si="7"/>
        <v>0.19994008694817994</v>
      </c>
      <c r="CE71" s="117">
        <f t="shared" si="7"/>
        <v>3.0417253674935036</v>
      </c>
      <c r="CF71" s="117" t="e">
        <f t="shared" si="7"/>
        <v>#NUM!</v>
      </c>
      <c r="CG71" s="117">
        <f t="shared" si="7"/>
        <v>1.0365569435401554</v>
      </c>
      <c r="CH71" s="117">
        <f t="shared" si="7"/>
        <v>2.1783653288997025</v>
      </c>
      <c r="CI71" s="117">
        <f t="shared" si="7"/>
        <v>-1.9699770847439513E-2</v>
      </c>
      <c r="CJ71" s="117">
        <f t="shared" si="7"/>
        <v>2.126604698018145</v>
      </c>
      <c r="CK71" s="117">
        <f t="shared" si="7"/>
        <v>-4590.2560524181154</v>
      </c>
      <c r="CL71" s="117" t="e">
        <f t="shared" si="7"/>
        <v>#DIV/0!</v>
      </c>
      <c r="CM71" s="117" t="e">
        <f t="shared" si="7"/>
        <v>#DIV/0!</v>
      </c>
      <c r="CN71" s="117">
        <f t="shared" si="7"/>
        <v>9658.4716263065638</v>
      </c>
      <c r="CO71" s="117">
        <f t="shared" si="7"/>
        <v>1.5628484865859535</v>
      </c>
      <c r="CP71" s="117">
        <f t="shared" si="7"/>
        <v>0.59624653185242771</v>
      </c>
      <c r="CQ71" s="117">
        <f t="shared" si="7"/>
        <v>3.0366032129952618</v>
      </c>
      <c r="CR71" s="117">
        <f t="shared" si="7"/>
        <v>-3.2545615026317964</v>
      </c>
      <c r="CS71" s="117">
        <f t="shared" si="7"/>
        <v>0.17873301781620035</v>
      </c>
      <c r="CT71" s="117">
        <f t="shared" si="7"/>
        <v>-1185.1551607523661</v>
      </c>
      <c r="CU71" s="117">
        <f t="shared" si="7"/>
        <v>1.3637477580424072E-2</v>
      </c>
      <c r="CV71" s="117" t="e">
        <f t="shared" si="7"/>
        <v>#DIV/0!</v>
      </c>
      <c r="CW71" s="117">
        <f t="shared" si="7"/>
        <v>0.53973002870843279</v>
      </c>
      <c r="CX71" s="117">
        <f t="shared" si="7"/>
        <v>-1.6599189652151212E-2</v>
      </c>
      <c r="CY71" s="117" t="e">
        <f t="shared" si="7"/>
        <v>#DIV/0!</v>
      </c>
      <c r="CZ71" s="117">
        <f t="shared" si="7"/>
        <v>8.6806122628190892</v>
      </c>
      <c r="DA71" s="117">
        <f t="shared" si="7"/>
        <v>346.40126054109811</v>
      </c>
      <c r="DB71" s="117" t="e">
        <f t="shared" si="7"/>
        <v>#DIV/0!</v>
      </c>
      <c r="DC71" s="117">
        <f t="shared" si="7"/>
        <v>-153.55743732217206</v>
      </c>
      <c r="DD71" s="117" t="e">
        <f t="shared" si="7"/>
        <v>#DIV/0!</v>
      </c>
      <c r="DE71" s="117">
        <f t="shared" si="7"/>
        <v>-67194.378940313414</v>
      </c>
      <c r="DF71" s="117" t="e">
        <f t="shared" si="7"/>
        <v>#DIV/0!</v>
      </c>
      <c r="DG71" s="117">
        <f t="shared" si="7"/>
        <v>2.1290565732993733E-2</v>
      </c>
      <c r="DH71" s="117" t="e">
        <f t="shared" si="7"/>
        <v>#DIV/0!</v>
      </c>
      <c r="DI71" s="117">
        <f t="shared" si="7"/>
        <v>2.7539737495047976E-2</v>
      </c>
      <c r="DJ71" s="117" t="e">
        <f t="shared" si="7"/>
        <v>#NUM!</v>
      </c>
      <c r="DK71" s="117" t="e">
        <f t="shared" si="7"/>
        <v>#DIV/0!</v>
      </c>
      <c r="DL71" s="117">
        <f t="shared" si="7"/>
        <v>-7.8843730882178248E-2</v>
      </c>
      <c r="DM71" s="117">
        <f t="shared" si="7"/>
        <v>-9.3994597681008013E-2</v>
      </c>
      <c r="DN71" s="117" t="e">
        <f t="shared" si="7"/>
        <v>#DIV/0!</v>
      </c>
      <c r="DO71" s="117">
        <f t="shared" si="7"/>
        <v>17.445961651608407</v>
      </c>
      <c r="DP71" s="117">
        <f t="shared" si="7"/>
        <v>0.43305877363088696</v>
      </c>
      <c r="DQ71" s="117">
        <f t="shared" si="7"/>
        <v>124.07079761034277</v>
      </c>
      <c r="DR71" s="117">
        <f t="shared" si="7"/>
        <v>3.6999254776065369</v>
      </c>
      <c r="DS71" s="117">
        <f t="shared" si="7"/>
        <v>0.15541424458757974</v>
      </c>
      <c r="DT71" s="117" t="e">
        <f t="shared" si="7"/>
        <v>#NUM!</v>
      </c>
      <c r="DU71" s="117">
        <f t="shared" si="7"/>
        <v>2.3395303189298611E-2</v>
      </c>
      <c r="DV71" s="117">
        <f t="shared" si="7"/>
        <v>-6.6589541302905175E-2</v>
      </c>
      <c r="DW71" s="117" t="e">
        <f t="shared" si="7"/>
        <v>#NUM!</v>
      </c>
      <c r="DX71" s="117">
        <f t="shared" si="7"/>
        <v>0.05</v>
      </c>
      <c r="DY71" s="117">
        <f t="shared" si="7"/>
        <v>0.05</v>
      </c>
      <c r="DZ71" s="117">
        <f t="shared" si="7"/>
        <v>4.0586933774380718E-2</v>
      </c>
      <c r="EA71" s="117">
        <f t="shared" si="7"/>
        <v>4.3420713296191481E-2</v>
      </c>
      <c r="EB71" s="117" t="e">
        <f t="shared" si="7"/>
        <v>#DIV/0!</v>
      </c>
      <c r="EC71" s="117" t="e">
        <f t="shared" si="7"/>
        <v>#DIV/0!</v>
      </c>
      <c r="ED71" s="117" t="e">
        <f t="shared" si="7"/>
        <v>#DIV/0!</v>
      </c>
    </row>
    <row r="72" spans="1:134" x14ac:dyDescent="0.25">
      <c r="A72" s="77"/>
      <c r="B72" s="78"/>
      <c r="D72" s="77"/>
      <c r="E72" s="8" t="s">
        <v>75</v>
      </c>
      <c r="F72" s="117">
        <f>F69+CONFIDENCE(0.05,F70,F73)</f>
        <v>2.8043284941589412E-2</v>
      </c>
      <c r="G72" s="117">
        <f t="shared" ref="G72:BR72" si="8">G69+CONFIDENCE(0.05,G70,G73)</f>
        <v>0.50667154224475697</v>
      </c>
      <c r="H72" s="117" t="e">
        <f t="shared" si="8"/>
        <v>#DIV/0!</v>
      </c>
      <c r="I72" s="117">
        <f t="shared" si="8"/>
        <v>3.0114359384921713E-2</v>
      </c>
      <c r="J72" s="117">
        <f t="shared" si="8"/>
        <v>2.6882612702882919E-2</v>
      </c>
      <c r="K72" s="117" t="e">
        <f t="shared" si="8"/>
        <v>#DIV/0!</v>
      </c>
      <c r="L72" s="117">
        <f t="shared" si="8"/>
        <v>9.630613856617129E-2</v>
      </c>
      <c r="M72" s="117">
        <f t="shared" si="8"/>
        <v>2.7242878398588306E-2</v>
      </c>
      <c r="N72" s="117">
        <f t="shared" si="8"/>
        <v>2.5000000000000008E-2</v>
      </c>
      <c r="O72" s="117">
        <f t="shared" si="8"/>
        <v>2.9738126826868196</v>
      </c>
      <c r="P72" s="117">
        <f t="shared" si="8"/>
        <v>0.38498628294666704</v>
      </c>
      <c r="Q72" s="117">
        <f t="shared" si="8"/>
        <v>5.2302929739825865E-2</v>
      </c>
      <c r="R72" s="117">
        <f t="shared" si="8"/>
        <v>5.0852922251582822</v>
      </c>
      <c r="S72" s="117">
        <f t="shared" si="8"/>
        <v>7.8072385262111715E-2</v>
      </c>
      <c r="T72" s="117">
        <f t="shared" si="8"/>
        <v>2.6601823352710621E-2</v>
      </c>
      <c r="U72" s="117">
        <f t="shared" si="8"/>
        <v>0.191497974130378</v>
      </c>
      <c r="V72" s="117">
        <f t="shared" si="8"/>
        <v>0.12151949467551934</v>
      </c>
      <c r="W72" s="117">
        <f t="shared" si="8"/>
        <v>0.40888680502891905</v>
      </c>
      <c r="X72" s="117">
        <f t="shared" si="8"/>
        <v>0.13100153216530919</v>
      </c>
      <c r="Y72" s="117" t="e">
        <f t="shared" si="8"/>
        <v>#DIV/0!</v>
      </c>
      <c r="Z72" s="117">
        <f t="shared" si="8"/>
        <v>2.5000000000000008E-2</v>
      </c>
      <c r="AA72" s="117">
        <f t="shared" si="8"/>
        <v>2.5000000000000008E-2</v>
      </c>
      <c r="AB72" s="117">
        <f t="shared" si="8"/>
        <v>3.7392683564223553E-2</v>
      </c>
      <c r="AC72" s="117">
        <f t="shared" si="8"/>
        <v>3.4789652466809373E-2</v>
      </c>
      <c r="AD72" s="117">
        <f t="shared" si="8"/>
        <v>5.6004009860217988E-2</v>
      </c>
      <c r="AE72" s="117">
        <f t="shared" si="8"/>
        <v>5.617189677371625E-2</v>
      </c>
      <c r="AF72" s="117">
        <f t="shared" si="8"/>
        <v>8.4468233226114436E-2</v>
      </c>
      <c r="AG72" s="117">
        <f t="shared" si="8"/>
        <v>6.8576320710247052E-2</v>
      </c>
      <c r="AH72" s="117">
        <f t="shared" si="8"/>
        <v>7.1623646648952932E-2</v>
      </c>
      <c r="AI72" s="117" t="e">
        <f t="shared" si="8"/>
        <v>#DIV/0!</v>
      </c>
      <c r="AJ72" s="117" t="e">
        <f t="shared" si="8"/>
        <v>#DIV/0!</v>
      </c>
      <c r="AK72" s="117">
        <f t="shared" si="8"/>
        <v>8.3152125054203899E-2</v>
      </c>
      <c r="AL72" s="117">
        <f t="shared" si="8"/>
        <v>0.29178649149870806</v>
      </c>
      <c r="AM72" s="117">
        <f t="shared" si="8"/>
        <v>3.1040007730155764E-2</v>
      </c>
      <c r="AN72" s="117">
        <f t="shared" si="8"/>
        <v>0.15503461333404664</v>
      </c>
      <c r="AO72" s="117">
        <f t="shared" si="8"/>
        <v>0.15350624177570948</v>
      </c>
      <c r="AP72" s="117">
        <f t="shared" si="8"/>
        <v>4.379709410637684E-2</v>
      </c>
      <c r="AQ72" s="117">
        <f t="shared" si="8"/>
        <v>0.15153224168703971</v>
      </c>
      <c r="AR72" s="117">
        <f t="shared" si="8"/>
        <v>0.15236748308542652</v>
      </c>
      <c r="AS72" s="117">
        <f t="shared" si="8"/>
        <v>0.13190116343450087</v>
      </c>
      <c r="AT72" s="117">
        <f t="shared" si="8"/>
        <v>4.6939374768647998E-2</v>
      </c>
      <c r="AU72" s="117">
        <f t="shared" si="8"/>
        <v>2.9108332069088534E-2</v>
      </c>
      <c r="AV72" s="117">
        <f t="shared" si="8"/>
        <v>6.3766547486467554E-2</v>
      </c>
      <c r="AW72" s="117">
        <f t="shared" si="8"/>
        <v>5.5574303877260672E-2</v>
      </c>
      <c r="AX72" s="117">
        <f t="shared" si="8"/>
        <v>5.066105626910071E-2</v>
      </c>
      <c r="AY72" s="117">
        <f t="shared" si="8"/>
        <v>0.14548944219295093</v>
      </c>
      <c r="AZ72" s="117">
        <f t="shared" si="8"/>
        <v>5.644824114918532E-2</v>
      </c>
      <c r="BA72" s="117">
        <f t="shared" si="8"/>
        <v>10.149631886431051</v>
      </c>
      <c r="BB72" s="117">
        <f t="shared" si="8"/>
        <v>59215.961363909388</v>
      </c>
      <c r="BC72" s="117" t="e">
        <f t="shared" si="8"/>
        <v>#DIV/0!</v>
      </c>
      <c r="BD72" s="117">
        <f t="shared" si="8"/>
        <v>278.97993994849588</v>
      </c>
      <c r="BE72" s="117" t="e">
        <f t="shared" si="8"/>
        <v>#DIV/0!</v>
      </c>
      <c r="BF72" s="117">
        <f t="shared" si="8"/>
        <v>0.14014928781609873</v>
      </c>
      <c r="BG72" s="117">
        <f t="shared" si="8"/>
        <v>6.8550987884767638</v>
      </c>
      <c r="BH72" s="117">
        <f t="shared" si="8"/>
        <v>1.0260855728810951</v>
      </c>
      <c r="BI72" s="117">
        <f t="shared" si="8"/>
        <v>1.4725319016074665</v>
      </c>
      <c r="BJ72" s="117">
        <f t="shared" si="8"/>
        <v>1.3698936641722232</v>
      </c>
      <c r="BK72" s="117">
        <f t="shared" si="8"/>
        <v>519.3451597202552</v>
      </c>
      <c r="BL72" s="117">
        <f t="shared" si="8"/>
        <v>291.19657853130508</v>
      </c>
      <c r="BM72" s="117" t="e">
        <f t="shared" si="8"/>
        <v>#NUM!</v>
      </c>
      <c r="BN72" s="117" t="e">
        <f t="shared" si="8"/>
        <v>#NUM!</v>
      </c>
      <c r="BO72" s="117" t="e">
        <f t="shared" si="8"/>
        <v>#NUM!</v>
      </c>
      <c r="BP72" s="117" t="e">
        <f t="shared" si="8"/>
        <v>#DIV/0!</v>
      </c>
      <c r="BQ72" s="117">
        <f t="shared" si="8"/>
        <v>8.8062752172382727E-2</v>
      </c>
      <c r="BR72" s="117">
        <f t="shared" si="8"/>
        <v>3.188377126994129</v>
      </c>
      <c r="BS72" s="117">
        <f t="shared" ref="BS72:ED72" si="9">BS69+CONFIDENCE(0.05,BS70,BS73)</f>
        <v>0.10121859634763875</v>
      </c>
      <c r="BT72" s="117">
        <f t="shared" si="9"/>
        <v>0.19930600430727488</v>
      </c>
      <c r="BU72" s="117">
        <f t="shared" si="9"/>
        <v>5.0000000000000017E-2</v>
      </c>
      <c r="BV72" s="117">
        <f t="shared" si="9"/>
        <v>1.7342785382627546</v>
      </c>
      <c r="BW72" s="117">
        <f t="shared" si="9"/>
        <v>47.827866376959193</v>
      </c>
      <c r="BX72" s="117">
        <f t="shared" si="9"/>
        <v>58.228518362327563</v>
      </c>
      <c r="BY72" s="117" t="e">
        <f t="shared" si="9"/>
        <v>#NUM!</v>
      </c>
      <c r="BZ72" s="117">
        <f t="shared" si="9"/>
        <v>10.151561400094531</v>
      </c>
      <c r="CA72" s="117">
        <f t="shared" si="9"/>
        <v>24.025236105658927</v>
      </c>
      <c r="CB72" s="117">
        <f t="shared" si="9"/>
        <v>8.3112240755267219</v>
      </c>
      <c r="CC72" s="117">
        <f t="shared" si="9"/>
        <v>7.9888165530912589</v>
      </c>
      <c r="CD72" s="117">
        <f t="shared" si="9"/>
        <v>0.76031797756794917</v>
      </c>
      <c r="CE72" s="117">
        <f t="shared" si="9"/>
        <v>26.998274632506494</v>
      </c>
      <c r="CF72" s="117" t="e">
        <f t="shared" si="9"/>
        <v>#NUM!</v>
      </c>
      <c r="CG72" s="117">
        <f t="shared" si="9"/>
        <v>4.631117475064495</v>
      </c>
      <c r="CH72" s="117">
        <f t="shared" si="9"/>
        <v>9.1836510645429215</v>
      </c>
      <c r="CI72" s="117">
        <f t="shared" si="9"/>
        <v>0.85499388849449831</v>
      </c>
      <c r="CJ72" s="117">
        <f t="shared" si="9"/>
        <v>19.105395301981854</v>
      </c>
      <c r="CK72" s="117">
        <f t="shared" si="9"/>
        <v>15649.271052418115</v>
      </c>
      <c r="CL72" s="117" t="e">
        <f t="shared" si="9"/>
        <v>#DIV/0!</v>
      </c>
      <c r="CM72" s="117" t="e">
        <f t="shared" si="9"/>
        <v>#DIV/0!</v>
      </c>
      <c r="CN72" s="117">
        <f t="shared" si="9"/>
        <v>14191.528373693436</v>
      </c>
      <c r="CO72" s="117">
        <f t="shared" si="9"/>
        <v>16.425347941985478</v>
      </c>
      <c r="CP72" s="117">
        <f t="shared" si="9"/>
        <v>5.5715629919570944</v>
      </c>
      <c r="CQ72" s="117">
        <f t="shared" si="9"/>
        <v>23.663396787004736</v>
      </c>
      <c r="CR72" s="117">
        <f t="shared" si="9"/>
        <v>32.697222216917503</v>
      </c>
      <c r="CS72" s="117">
        <f t="shared" si="9"/>
        <v>0.49682253773935525</v>
      </c>
      <c r="CT72" s="117">
        <f t="shared" si="9"/>
        <v>3695.1551607523661</v>
      </c>
      <c r="CU72" s="117">
        <f t="shared" si="9"/>
        <v>8.4054830111883611E-2</v>
      </c>
      <c r="CV72" s="117" t="e">
        <f t="shared" si="9"/>
        <v>#DIV/0!</v>
      </c>
      <c r="CW72" s="117">
        <f t="shared" si="9"/>
        <v>1.1942699712915672</v>
      </c>
      <c r="CX72" s="117">
        <f t="shared" si="9"/>
        <v>7.1599189652151216E-2</v>
      </c>
      <c r="CY72" s="117" t="e">
        <f t="shared" si="9"/>
        <v>#DIV/0!</v>
      </c>
      <c r="CZ72" s="117">
        <f t="shared" si="9"/>
        <v>75.319387737180904</v>
      </c>
      <c r="DA72" s="117">
        <f t="shared" si="9"/>
        <v>483.59873945890189</v>
      </c>
      <c r="DB72" s="117" t="e">
        <f t="shared" si="9"/>
        <v>#DIV/0!</v>
      </c>
      <c r="DC72" s="117">
        <f t="shared" si="9"/>
        <v>3001.2241039888386</v>
      </c>
      <c r="DD72" s="117" t="e">
        <f t="shared" si="9"/>
        <v>#DIV/0!</v>
      </c>
      <c r="DE72" s="117">
        <f t="shared" si="9"/>
        <v>207198.12894031341</v>
      </c>
      <c r="DF72" s="117" t="e">
        <f t="shared" si="9"/>
        <v>#DIV/0!</v>
      </c>
      <c r="DG72" s="117">
        <f t="shared" si="9"/>
        <v>0.12870943426700626</v>
      </c>
      <c r="DH72" s="117" t="e">
        <f t="shared" si="9"/>
        <v>#DIV/0!</v>
      </c>
      <c r="DI72" s="117">
        <f t="shared" si="9"/>
        <v>4.7126929171618696E-2</v>
      </c>
      <c r="DJ72" s="117" t="e">
        <f t="shared" si="9"/>
        <v>#NUM!</v>
      </c>
      <c r="DK72" s="117" t="e">
        <f t="shared" si="9"/>
        <v>#DIV/0!</v>
      </c>
      <c r="DL72" s="117">
        <f t="shared" si="9"/>
        <v>0.57611645815490542</v>
      </c>
      <c r="DM72" s="117">
        <f t="shared" si="9"/>
        <v>0.49399459768100806</v>
      </c>
      <c r="DN72" s="117" t="e">
        <f t="shared" si="9"/>
        <v>#DIV/0!</v>
      </c>
      <c r="DO72" s="117">
        <f t="shared" si="9"/>
        <v>111.45753834839161</v>
      </c>
      <c r="DP72" s="117">
        <f t="shared" si="9"/>
        <v>1.0069412263691131</v>
      </c>
      <c r="DQ72" s="117">
        <f t="shared" si="9"/>
        <v>224.46290238965724</v>
      </c>
      <c r="DR72" s="117">
        <f t="shared" si="9"/>
        <v>18.389383613302559</v>
      </c>
      <c r="DS72" s="117">
        <f t="shared" si="9"/>
        <v>0.37273575541242016</v>
      </c>
      <c r="DT72" s="117" t="e">
        <f t="shared" si="9"/>
        <v>#NUM!</v>
      </c>
      <c r="DU72" s="117">
        <f t="shared" si="9"/>
        <v>0.17327136347736805</v>
      </c>
      <c r="DV72" s="117">
        <f t="shared" si="9"/>
        <v>22.337551805453849</v>
      </c>
      <c r="DW72" s="117" t="e">
        <f t="shared" si="9"/>
        <v>#NUM!</v>
      </c>
      <c r="DX72" s="117">
        <f t="shared" si="9"/>
        <v>5.0000000000000017E-2</v>
      </c>
      <c r="DY72" s="117">
        <f t="shared" si="9"/>
        <v>5.0000000000000017E-2</v>
      </c>
      <c r="DZ72" s="117">
        <f t="shared" si="9"/>
        <v>0.1344130662256193</v>
      </c>
      <c r="EA72" s="117">
        <f t="shared" si="9"/>
        <v>0.15657928670380855</v>
      </c>
      <c r="EB72" s="117" t="e">
        <f t="shared" si="9"/>
        <v>#DIV/0!</v>
      </c>
      <c r="EC72" s="117" t="e">
        <f t="shared" si="9"/>
        <v>#DIV/0!</v>
      </c>
      <c r="ED72" s="117" t="e">
        <f t="shared" si="9"/>
        <v>#DIV/0!</v>
      </c>
    </row>
    <row r="73" spans="1:134" x14ac:dyDescent="0.25">
      <c r="A73" s="77"/>
      <c r="B73" s="78"/>
      <c r="D73" s="77"/>
      <c r="E73" s="8" t="s">
        <v>76</v>
      </c>
      <c r="F73" s="117">
        <f>COUNT(F5:F68)</f>
        <v>5</v>
      </c>
      <c r="G73" s="117">
        <f t="shared" ref="G73:BR73" si="10">COUNT(G5:G68)</f>
        <v>15</v>
      </c>
      <c r="H73" s="117">
        <f t="shared" si="10"/>
        <v>1</v>
      </c>
      <c r="I73" s="117">
        <f t="shared" si="10"/>
        <v>5</v>
      </c>
      <c r="J73" s="117">
        <f t="shared" si="10"/>
        <v>10</v>
      </c>
      <c r="K73" s="117">
        <f t="shared" si="10"/>
        <v>0</v>
      </c>
      <c r="L73" s="117">
        <f t="shared" si="10"/>
        <v>10</v>
      </c>
      <c r="M73" s="117">
        <f t="shared" si="10"/>
        <v>6</v>
      </c>
      <c r="N73" s="117">
        <f t="shared" si="10"/>
        <v>3</v>
      </c>
      <c r="O73" s="117">
        <f t="shared" si="10"/>
        <v>9</v>
      </c>
      <c r="P73" s="117">
        <f t="shared" si="10"/>
        <v>22</v>
      </c>
      <c r="Q73" s="117">
        <f t="shared" si="10"/>
        <v>8</v>
      </c>
      <c r="R73" s="117">
        <f t="shared" si="10"/>
        <v>7</v>
      </c>
      <c r="S73" s="117">
        <f t="shared" si="10"/>
        <v>18</v>
      </c>
      <c r="T73" s="117">
        <f t="shared" si="10"/>
        <v>5</v>
      </c>
      <c r="U73" s="117">
        <f t="shared" si="10"/>
        <v>4</v>
      </c>
      <c r="V73" s="117">
        <f t="shared" si="10"/>
        <v>13</v>
      </c>
      <c r="W73" s="117">
        <f t="shared" si="10"/>
        <v>14</v>
      </c>
      <c r="X73" s="117">
        <f t="shared" si="10"/>
        <v>7</v>
      </c>
      <c r="Y73" s="117">
        <f t="shared" si="10"/>
        <v>1</v>
      </c>
      <c r="Z73" s="117">
        <f t="shared" si="10"/>
        <v>3</v>
      </c>
      <c r="AA73" s="117">
        <f t="shared" si="10"/>
        <v>3</v>
      </c>
      <c r="AB73" s="117">
        <f t="shared" si="10"/>
        <v>8</v>
      </c>
      <c r="AC73" s="117">
        <f t="shared" si="10"/>
        <v>8</v>
      </c>
      <c r="AD73" s="117">
        <f t="shared" si="10"/>
        <v>8</v>
      </c>
      <c r="AE73" s="117">
        <f t="shared" si="10"/>
        <v>8</v>
      </c>
      <c r="AF73" s="117">
        <f t="shared" si="10"/>
        <v>8</v>
      </c>
      <c r="AG73" s="117">
        <f t="shared" si="10"/>
        <v>8</v>
      </c>
      <c r="AH73" s="117">
        <f t="shared" si="10"/>
        <v>9</v>
      </c>
      <c r="AI73" s="117">
        <f t="shared" si="10"/>
        <v>1</v>
      </c>
      <c r="AJ73" s="117">
        <f t="shared" si="10"/>
        <v>1</v>
      </c>
      <c r="AK73" s="117">
        <f t="shared" si="10"/>
        <v>6</v>
      </c>
      <c r="AL73" s="117">
        <f t="shared" si="10"/>
        <v>21</v>
      </c>
      <c r="AM73" s="117">
        <f t="shared" si="10"/>
        <v>13</v>
      </c>
      <c r="AN73" s="117">
        <f t="shared" si="10"/>
        <v>15</v>
      </c>
      <c r="AO73" s="117">
        <f t="shared" si="10"/>
        <v>11</v>
      </c>
      <c r="AP73" s="117">
        <f t="shared" si="10"/>
        <v>7</v>
      </c>
      <c r="AQ73" s="117">
        <f t="shared" si="10"/>
        <v>16</v>
      </c>
      <c r="AR73" s="117">
        <f t="shared" si="10"/>
        <v>11</v>
      </c>
      <c r="AS73" s="117">
        <f t="shared" si="10"/>
        <v>13</v>
      </c>
      <c r="AT73" s="117">
        <f t="shared" si="10"/>
        <v>17</v>
      </c>
      <c r="AU73" s="117">
        <f t="shared" si="10"/>
        <v>8</v>
      </c>
      <c r="AV73" s="117">
        <f t="shared" si="10"/>
        <v>6</v>
      </c>
      <c r="AW73" s="117">
        <f t="shared" si="10"/>
        <v>8</v>
      </c>
      <c r="AX73" s="117">
        <f t="shared" si="10"/>
        <v>9</v>
      </c>
      <c r="AY73" s="117">
        <f t="shared" si="10"/>
        <v>12</v>
      </c>
      <c r="AZ73" s="117">
        <f t="shared" si="10"/>
        <v>17</v>
      </c>
      <c r="BA73" s="117">
        <f t="shared" si="10"/>
        <v>4</v>
      </c>
      <c r="BB73" s="117">
        <f t="shared" si="10"/>
        <v>3</v>
      </c>
      <c r="BC73" s="117">
        <f t="shared" si="10"/>
        <v>1</v>
      </c>
      <c r="BD73" s="117">
        <f t="shared" si="10"/>
        <v>49</v>
      </c>
      <c r="BE73" s="117">
        <f t="shared" si="10"/>
        <v>1</v>
      </c>
      <c r="BF73" s="117">
        <f t="shared" si="10"/>
        <v>7</v>
      </c>
      <c r="BG73" s="117">
        <f t="shared" si="10"/>
        <v>53</v>
      </c>
      <c r="BH73" s="117">
        <f t="shared" si="10"/>
        <v>28</v>
      </c>
      <c r="BI73" s="117">
        <f t="shared" si="10"/>
        <v>11</v>
      </c>
      <c r="BJ73" s="117">
        <f t="shared" si="10"/>
        <v>19</v>
      </c>
      <c r="BK73" s="117">
        <f t="shared" si="10"/>
        <v>10</v>
      </c>
      <c r="BL73" s="117">
        <f t="shared" si="10"/>
        <v>2</v>
      </c>
      <c r="BM73" s="117">
        <f t="shared" si="10"/>
        <v>2</v>
      </c>
      <c r="BN73" s="117">
        <f t="shared" si="10"/>
        <v>3</v>
      </c>
      <c r="BO73" s="117">
        <f t="shared" si="10"/>
        <v>3</v>
      </c>
      <c r="BP73" s="117">
        <f t="shared" si="10"/>
        <v>1</v>
      </c>
      <c r="BQ73" s="117">
        <f t="shared" si="10"/>
        <v>6</v>
      </c>
      <c r="BR73" s="117">
        <f t="shared" si="10"/>
        <v>22</v>
      </c>
      <c r="BS73" s="117">
        <f t="shared" ref="BS73:ED73" si="11">COUNT(BS5:BS68)</f>
        <v>8</v>
      </c>
      <c r="BT73" s="117">
        <f t="shared" si="11"/>
        <v>6</v>
      </c>
      <c r="BU73" s="117">
        <f t="shared" si="11"/>
        <v>3</v>
      </c>
      <c r="BV73" s="117">
        <f t="shared" si="11"/>
        <v>14</v>
      </c>
      <c r="BW73" s="117">
        <f t="shared" si="11"/>
        <v>59</v>
      </c>
      <c r="BX73" s="117">
        <f t="shared" si="11"/>
        <v>43</v>
      </c>
      <c r="BY73" s="117">
        <f t="shared" si="11"/>
        <v>2</v>
      </c>
      <c r="BZ73" s="117">
        <f t="shared" si="11"/>
        <v>40</v>
      </c>
      <c r="CA73" s="117">
        <f t="shared" si="11"/>
        <v>62</v>
      </c>
      <c r="CB73" s="117">
        <f t="shared" si="11"/>
        <v>29</v>
      </c>
      <c r="CC73" s="117">
        <f t="shared" si="11"/>
        <v>57</v>
      </c>
      <c r="CD73" s="117">
        <f t="shared" si="11"/>
        <v>31</v>
      </c>
      <c r="CE73" s="117">
        <f t="shared" si="11"/>
        <v>5</v>
      </c>
      <c r="CF73" s="117">
        <f t="shared" si="11"/>
        <v>2</v>
      </c>
      <c r="CG73" s="117">
        <f t="shared" si="11"/>
        <v>43</v>
      </c>
      <c r="CH73" s="117">
        <f t="shared" si="11"/>
        <v>61</v>
      </c>
      <c r="CI73" s="117">
        <f t="shared" si="11"/>
        <v>17</v>
      </c>
      <c r="CJ73" s="117">
        <f t="shared" si="11"/>
        <v>10</v>
      </c>
      <c r="CK73" s="117">
        <f t="shared" si="11"/>
        <v>4</v>
      </c>
      <c r="CL73" s="117">
        <f t="shared" si="11"/>
        <v>1</v>
      </c>
      <c r="CM73" s="117">
        <f t="shared" si="11"/>
        <v>1</v>
      </c>
      <c r="CN73" s="117">
        <f t="shared" si="11"/>
        <v>4</v>
      </c>
      <c r="CO73" s="117">
        <f t="shared" si="11"/>
        <v>56</v>
      </c>
      <c r="CP73" s="117">
        <f t="shared" si="11"/>
        <v>21</v>
      </c>
      <c r="CQ73" s="117">
        <f t="shared" si="11"/>
        <v>6</v>
      </c>
      <c r="CR73" s="117">
        <f t="shared" si="11"/>
        <v>56</v>
      </c>
      <c r="CS73" s="117">
        <f t="shared" si="11"/>
        <v>9</v>
      </c>
      <c r="CT73" s="117">
        <f t="shared" si="11"/>
        <v>2</v>
      </c>
      <c r="CU73" s="117">
        <f t="shared" si="11"/>
        <v>13</v>
      </c>
      <c r="CV73" s="117">
        <f t="shared" si="11"/>
        <v>1</v>
      </c>
      <c r="CW73" s="117">
        <f t="shared" si="11"/>
        <v>5</v>
      </c>
      <c r="CX73" s="117">
        <f t="shared" si="11"/>
        <v>2</v>
      </c>
      <c r="CY73" s="117">
        <f t="shared" si="11"/>
        <v>0</v>
      </c>
      <c r="CZ73" s="117">
        <f t="shared" si="11"/>
        <v>3</v>
      </c>
      <c r="DA73" s="117">
        <f t="shared" si="11"/>
        <v>2</v>
      </c>
      <c r="DB73" s="117">
        <f t="shared" si="11"/>
        <v>1</v>
      </c>
      <c r="DC73" s="117">
        <f t="shared" si="11"/>
        <v>6</v>
      </c>
      <c r="DD73" s="117">
        <f t="shared" si="11"/>
        <v>1</v>
      </c>
      <c r="DE73" s="117">
        <f t="shared" si="11"/>
        <v>4</v>
      </c>
      <c r="DF73" s="117">
        <f t="shared" si="11"/>
        <v>1</v>
      </c>
      <c r="DG73" s="117">
        <f t="shared" si="11"/>
        <v>18</v>
      </c>
      <c r="DH73" s="117">
        <f t="shared" si="11"/>
        <v>0</v>
      </c>
      <c r="DI73" s="117">
        <f t="shared" si="11"/>
        <v>15</v>
      </c>
      <c r="DJ73" s="117">
        <f t="shared" si="11"/>
        <v>2</v>
      </c>
      <c r="DK73" s="117">
        <f t="shared" si="11"/>
        <v>1</v>
      </c>
      <c r="DL73" s="117">
        <f t="shared" si="11"/>
        <v>11</v>
      </c>
      <c r="DM73" s="117">
        <f t="shared" si="11"/>
        <v>3</v>
      </c>
      <c r="DN73" s="117">
        <f t="shared" si="11"/>
        <v>1</v>
      </c>
      <c r="DO73" s="117">
        <f t="shared" si="11"/>
        <v>44</v>
      </c>
      <c r="DP73" s="117">
        <f t="shared" si="11"/>
        <v>3</v>
      </c>
      <c r="DQ73" s="117">
        <f t="shared" si="11"/>
        <v>60</v>
      </c>
      <c r="DR73" s="117">
        <f t="shared" si="11"/>
        <v>55</v>
      </c>
      <c r="DS73" s="117">
        <f t="shared" si="11"/>
        <v>20</v>
      </c>
      <c r="DT73" s="117">
        <f t="shared" si="11"/>
        <v>2</v>
      </c>
      <c r="DU73" s="117">
        <f t="shared" si="11"/>
        <v>12</v>
      </c>
      <c r="DV73" s="117">
        <f t="shared" si="11"/>
        <v>53</v>
      </c>
      <c r="DW73" s="117">
        <f t="shared" si="11"/>
        <v>2</v>
      </c>
      <c r="DX73" s="117">
        <f t="shared" si="11"/>
        <v>3</v>
      </c>
      <c r="DY73" s="117">
        <f t="shared" si="11"/>
        <v>3</v>
      </c>
      <c r="DZ73" s="117">
        <f t="shared" si="11"/>
        <v>4</v>
      </c>
      <c r="EA73" s="117">
        <f t="shared" si="11"/>
        <v>3</v>
      </c>
      <c r="EB73" s="117">
        <f t="shared" si="11"/>
        <v>1</v>
      </c>
      <c r="EC73" s="117">
        <f t="shared" si="11"/>
        <v>1</v>
      </c>
      <c r="ED73" s="117">
        <f t="shared" si="11"/>
        <v>1</v>
      </c>
    </row>
  </sheetData>
  <autoFilter ref="A4:ED4" xr:uid="{B8AB9D0C-C91B-4258-9A05-BED402EDBE0D}"/>
  <mergeCells count="35">
    <mergeCell ref="A61:A62"/>
    <mergeCell ref="B61:B62"/>
    <mergeCell ref="A63:A64"/>
    <mergeCell ref="B63:B64"/>
    <mergeCell ref="A42:A44"/>
    <mergeCell ref="B42:B44"/>
    <mergeCell ref="A48:A49"/>
    <mergeCell ref="B48:B49"/>
    <mergeCell ref="A52:A54"/>
    <mergeCell ref="B52:B54"/>
    <mergeCell ref="E30:E31"/>
    <mergeCell ref="A32:A33"/>
    <mergeCell ref="B32:B33"/>
    <mergeCell ref="A34:A35"/>
    <mergeCell ref="B34:B35"/>
    <mergeCell ref="A37:A39"/>
    <mergeCell ref="B37:B39"/>
    <mergeCell ref="A24:A25"/>
    <mergeCell ref="B24:B25"/>
    <mergeCell ref="A26:A27"/>
    <mergeCell ref="B26:B27"/>
    <mergeCell ref="A30:A31"/>
    <mergeCell ref="B30:B31"/>
    <mergeCell ref="A16:A18"/>
    <mergeCell ref="B16:B18"/>
    <mergeCell ref="A19:A20"/>
    <mergeCell ref="B19:B20"/>
    <mergeCell ref="A22:A23"/>
    <mergeCell ref="B22:B23"/>
    <mergeCell ref="A5:A7"/>
    <mergeCell ref="B5:B7"/>
    <mergeCell ref="A8:A10"/>
    <mergeCell ref="B8:B10"/>
    <mergeCell ref="A13:A15"/>
    <mergeCell ref="B13:B15"/>
  </mergeCells>
  <pageMargins left="0.7" right="0.7" top="0.75" bottom="0.75" header="0.3" footer="0.3"/>
  <pageSetup orientation="portrait" r:id="rId1"/>
  <headerFooter scaleWithDoc="0"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95AE1-7674-4F60-818F-371E3339AFAB}">
  <sheetPr codeName="Sheet8"/>
  <dimension ref="A1:EE344"/>
  <sheetViews>
    <sheetView zoomScale="55" zoomScaleNormal="55" workbookViewId="0">
      <pane xSplit="5" ySplit="4" topLeftCell="F5" activePane="bottomRight" state="frozen"/>
      <selection pane="topRight" activeCell="F1" sqref="F1"/>
      <selection pane="bottomLeft" activeCell="A4" sqref="A4"/>
      <selection pane="bottomRight" activeCell="C12" sqref="C12"/>
    </sheetView>
  </sheetViews>
  <sheetFormatPr defaultRowHeight="12.5" x14ac:dyDescent="0.25"/>
  <cols>
    <col min="1" max="1" width="18.26953125" customWidth="1"/>
    <col min="2" max="2" width="13.1796875" style="28" customWidth="1"/>
    <col min="3" max="3" width="28" customWidth="1"/>
    <col min="5" max="5" width="18.453125" customWidth="1"/>
    <col min="6" max="22" width="8.81640625" bestFit="1" customWidth="1"/>
    <col min="23" max="23" width="8.81640625" style="77" bestFit="1" customWidth="1"/>
    <col min="24" max="49" width="8.81640625" bestFit="1" customWidth="1"/>
    <col min="50" max="50" width="8.81640625" style="27" bestFit="1" customWidth="1"/>
    <col min="51" max="53" width="8.81640625" bestFit="1" customWidth="1"/>
    <col min="54" max="54" width="10" bestFit="1" customWidth="1"/>
    <col min="55" max="56" width="8.81640625" bestFit="1" customWidth="1"/>
    <col min="57" max="57" width="9.7265625" bestFit="1" customWidth="1"/>
    <col min="58" max="88" width="8.81640625" bestFit="1" customWidth="1"/>
    <col min="89" max="89" width="9.453125" bestFit="1" customWidth="1"/>
    <col min="90" max="99" width="8.81640625" bestFit="1" customWidth="1"/>
    <col min="100" max="100" width="10" bestFit="1" customWidth="1"/>
    <col min="101" max="107" width="8.81640625" bestFit="1" customWidth="1"/>
    <col min="108" max="108" width="10.54296875" bestFit="1" customWidth="1"/>
    <col min="109" max="109" width="10.1796875" bestFit="1" customWidth="1"/>
    <col min="110" max="134" width="8.81640625" bestFit="1" customWidth="1"/>
  </cols>
  <sheetData>
    <row r="1" spans="1:135" s="27" customFormat="1" ht="16.5" x14ac:dyDescent="0.45">
      <c r="A1" s="75" t="s">
        <v>573</v>
      </c>
      <c r="B1" s="118" t="s">
        <v>574</v>
      </c>
      <c r="C1" s="75" t="s">
        <v>575</v>
      </c>
      <c r="D1" s="75"/>
      <c r="E1" s="75" t="s">
        <v>576</v>
      </c>
      <c r="F1" s="75" t="s">
        <v>577</v>
      </c>
      <c r="G1" s="75" t="s">
        <v>578</v>
      </c>
      <c r="H1" s="75" t="s">
        <v>579</v>
      </c>
      <c r="I1" s="75" t="s">
        <v>580</v>
      </c>
      <c r="J1" s="75" t="s">
        <v>581</v>
      </c>
      <c r="K1" s="75" t="s">
        <v>582</v>
      </c>
      <c r="L1" s="75" t="s">
        <v>583</v>
      </c>
      <c r="M1" s="75" t="s">
        <v>584</v>
      </c>
      <c r="N1" s="75" t="s">
        <v>585</v>
      </c>
      <c r="O1" s="75" t="s">
        <v>586</v>
      </c>
      <c r="P1" s="75" t="s">
        <v>587</v>
      </c>
      <c r="Q1" s="75" t="s">
        <v>588</v>
      </c>
      <c r="R1" s="75" t="s">
        <v>589</v>
      </c>
      <c r="S1" s="75" t="s">
        <v>590</v>
      </c>
      <c r="T1" s="75" t="s">
        <v>591</v>
      </c>
      <c r="U1" s="75" t="s">
        <v>592</v>
      </c>
      <c r="V1" s="75" t="s">
        <v>593</v>
      </c>
      <c r="W1" s="75" t="s">
        <v>594</v>
      </c>
      <c r="X1" s="75" t="s">
        <v>595</v>
      </c>
      <c r="Y1" s="75" t="s">
        <v>596</v>
      </c>
      <c r="Z1" s="75" t="s">
        <v>597</v>
      </c>
      <c r="AA1" s="75" t="s">
        <v>598</v>
      </c>
      <c r="AB1" s="75" t="s">
        <v>599</v>
      </c>
      <c r="AC1" s="75" t="s">
        <v>600</v>
      </c>
      <c r="AD1" s="75" t="s">
        <v>601</v>
      </c>
      <c r="AE1" s="75" t="s">
        <v>602</v>
      </c>
      <c r="AF1" s="75" t="s">
        <v>603</v>
      </c>
      <c r="AG1" s="75" t="s">
        <v>604</v>
      </c>
      <c r="AH1" s="75" t="s">
        <v>605</v>
      </c>
      <c r="AI1" s="75" t="s">
        <v>606</v>
      </c>
      <c r="AJ1" s="75" t="s">
        <v>607</v>
      </c>
      <c r="AK1" s="75" t="s">
        <v>608</v>
      </c>
      <c r="AL1" s="75" t="s">
        <v>609</v>
      </c>
      <c r="AM1" s="75" t="s">
        <v>85</v>
      </c>
      <c r="AN1" s="75" t="s">
        <v>610</v>
      </c>
      <c r="AO1" s="75" t="s">
        <v>611</v>
      </c>
      <c r="AP1" s="75" t="s">
        <v>612</v>
      </c>
      <c r="AQ1" s="75" t="s">
        <v>613</v>
      </c>
      <c r="AR1" s="75" t="s">
        <v>614</v>
      </c>
      <c r="AS1" s="75" t="s">
        <v>615</v>
      </c>
      <c r="AT1" s="75" t="s">
        <v>616</v>
      </c>
      <c r="AU1" s="75" t="s">
        <v>617</v>
      </c>
      <c r="AV1" s="75" t="s">
        <v>618</v>
      </c>
      <c r="AW1" s="75" t="s">
        <v>619</v>
      </c>
      <c r="AX1" s="75" t="s">
        <v>620</v>
      </c>
      <c r="AY1" s="75" t="s">
        <v>621</v>
      </c>
      <c r="AZ1" s="75" t="s">
        <v>622</v>
      </c>
      <c r="BA1" s="75" t="s">
        <v>623</v>
      </c>
      <c r="BB1" s="75" t="s">
        <v>624</v>
      </c>
      <c r="BC1" s="75" t="s">
        <v>625</v>
      </c>
      <c r="BD1" s="75" t="s">
        <v>626</v>
      </c>
      <c r="BE1" s="75" t="s">
        <v>627</v>
      </c>
      <c r="BF1" s="75" t="s">
        <v>628</v>
      </c>
      <c r="BG1" s="75" t="s">
        <v>629</v>
      </c>
      <c r="BH1" s="75" t="s">
        <v>630</v>
      </c>
      <c r="BI1" s="75" t="s">
        <v>631</v>
      </c>
      <c r="BJ1" s="75" t="s">
        <v>632</v>
      </c>
      <c r="BK1" s="75" t="s">
        <v>633</v>
      </c>
      <c r="BL1" s="75" t="s">
        <v>634</v>
      </c>
      <c r="BM1" s="75" t="s">
        <v>635</v>
      </c>
      <c r="BN1" s="75" t="s">
        <v>636</v>
      </c>
      <c r="BO1" s="75" t="s">
        <v>637</v>
      </c>
      <c r="BP1" s="75" t="s">
        <v>638</v>
      </c>
      <c r="BQ1" s="75" t="s">
        <v>639</v>
      </c>
      <c r="BR1" s="75" t="s">
        <v>640</v>
      </c>
      <c r="BS1" s="75" t="s">
        <v>641</v>
      </c>
      <c r="BT1" s="75" t="s">
        <v>642</v>
      </c>
      <c r="BU1" s="75" t="s">
        <v>643</v>
      </c>
      <c r="BV1" s="75" t="s">
        <v>644</v>
      </c>
      <c r="BW1" s="75" t="s">
        <v>645</v>
      </c>
      <c r="BX1" s="75" t="s">
        <v>646</v>
      </c>
      <c r="BY1" s="75" t="s">
        <v>647</v>
      </c>
      <c r="BZ1" s="75" t="s">
        <v>648</v>
      </c>
      <c r="CA1" s="75" t="s">
        <v>108</v>
      </c>
      <c r="CB1" s="75" t="s">
        <v>649</v>
      </c>
      <c r="CC1" s="75" t="s">
        <v>650</v>
      </c>
      <c r="CD1" s="75" t="s">
        <v>651</v>
      </c>
      <c r="CE1" s="75" t="s">
        <v>652</v>
      </c>
      <c r="CF1" s="75" t="s">
        <v>653</v>
      </c>
      <c r="CG1" s="75" t="s">
        <v>654</v>
      </c>
      <c r="CH1" s="75" t="s">
        <v>655</v>
      </c>
      <c r="CI1" s="75" t="s">
        <v>656</v>
      </c>
      <c r="CJ1" s="75" t="s">
        <v>657</v>
      </c>
      <c r="CK1" s="75" t="s">
        <v>658</v>
      </c>
      <c r="CL1" s="75" t="s">
        <v>659</v>
      </c>
      <c r="CM1" s="75" t="s">
        <v>660</v>
      </c>
      <c r="CN1" s="75" t="s">
        <v>661</v>
      </c>
      <c r="CO1" s="75" t="s">
        <v>662</v>
      </c>
      <c r="CP1" s="75" t="s">
        <v>663</v>
      </c>
      <c r="CQ1" s="75" t="s">
        <v>664</v>
      </c>
      <c r="CR1" s="75" t="s">
        <v>665</v>
      </c>
      <c r="CS1" s="75" t="s">
        <v>666</v>
      </c>
      <c r="CT1" s="75" t="s">
        <v>667</v>
      </c>
      <c r="CU1" s="75" t="s">
        <v>668</v>
      </c>
      <c r="CV1" s="75" t="s">
        <v>669</v>
      </c>
      <c r="CW1" s="75" t="s">
        <v>670</v>
      </c>
      <c r="CX1" s="75" t="s">
        <v>120</v>
      </c>
      <c r="CY1" s="75" t="s">
        <v>671</v>
      </c>
      <c r="CZ1" s="75" t="s">
        <v>672</v>
      </c>
      <c r="DA1" s="75" t="s">
        <v>673</v>
      </c>
      <c r="DB1" s="75" t="s">
        <v>674</v>
      </c>
      <c r="DC1" s="75" t="s">
        <v>675</v>
      </c>
      <c r="DD1" s="75" t="s">
        <v>676</v>
      </c>
      <c r="DE1" s="75" t="s">
        <v>677</v>
      </c>
      <c r="DF1" s="75" t="s">
        <v>678</v>
      </c>
      <c r="DG1" s="75" t="s">
        <v>679</v>
      </c>
      <c r="DH1" s="75" t="s">
        <v>680</v>
      </c>
      <c r="DI1" s="75" t="s">
        <v>681</v>
      </c>
      <c r="DJ1" s="75" t="s">
        <v>682</v>
      </c>
      <c r="DK1" s="75" t="s">
        <v>683</v>
      </c>
      <c r="DL1" s="75" t="s">
        <v>684</v>
      </c>
      <c r="DM1" s="75" t="s">
        <v>685</v>
      </c>
      <c r="DN1" s="75" t="s">
        <v>686</v>
      </c>
      <c r="DO1" s="75" t="s">
        <v>687</v>
      </c>
      <c r="DP1" s="75" t="s">
        <v>688</v>
      </c>
      <c r="DQ1" s="75" t="s">
        <v>689</v>
      </c>
      <c r="DR1" s="75" t="s">
        <v>690</v>
      </c>
      <c r="DS1" s="75" t="s">
        <v>691</v>
      </c>
      <c r="DT1" s="75" t="s">
        <v>692</v>
      </c>
      <c r="DU1" s="75" t="s">
        <v>693</v>
      </c>
      <c r="DV1" s="75" t="s">
        <v>694</v>
      </c>
      <c r="DW1" s="75" t="s">
        <v>695</v>
      </c>
      <c r="DX1" s="75" t="s">
        <v>696</v>
      </c>
      <c r="DY1" s="75" t="s">
        <v>697</v>
      </c>
      <c r="DZ1" s="75" t="s">
        <v>698</v>
      </c>
      <c r="EA1" s="75" t="s">
        <v>699</v>
      </c>
      <c r="EB1" s="75" t="s">
        <v>700</v>
      </c>
      <c r="EC1" s="75" t="s">
        <v>701</v>
      </c>
      <c r="ED1" s="75" t="s">
        <v>207</v>
      </c>
    </row>
    <row r="2" spans="1:135" x14ac:dyDescent="0.25">
      <c r="A2" s="77"/>
      <c r="B2" s="119"/>
      <c r="C2" s="77"/>
      <c r="D2" s="77"/>
      <c r="E2" s="77" t="s">
        <v>225</v>
      </c>
      <c r="F2" s="77"/>
      <c r="G2" s="75" t="s">
        <v>702</v>
      </c>
      <c r="H2" s="75"/>
      <c r="I2" s="77" t="s">
        <v>703</v>
      </c>
      <c r="J2" s="75" t="s">
        <v>704</v>
      </c>
      <c r="K2" s="75" t="s">
        <v>705</v>
      </c>
      <c r="L2" s="75" t="s">
        <v>706</v>
      </c>
      <c r="M2" s="75" t="s">
        <v>707</v>
      </c>
      <c r="N2" s="75" t="s">
        <v>708</v>
      </c>
      <c r="O2" s="75" t="s">
        <v>709</v>
      </c>
      <c r="P2" s="75" t="s">
        <v>710</v>
      </c>
      <c r="Q2" s="77" t="s">
        <v>711</v>
      </c>
      <c r="R2" s="75" t="s">
        <v>712</v>
      </c>
      <c r="S2" s="75" t="s">
        <v>713</v>
      </c>
      <c r="T2" s="75" t="s">
        <v>714</v>
      </c>
      <c r="U2" s="75"/>
      <c r="V2" s="75" t="s">
        <v>715</v>
      </c>
      <c r="W2" s="75" t="s">
        <v>716</v>
      </c>
      <c r="X2" s="77" t="s">
        <v>717</v>
      </c>
      <c r="Y2" s="77"/>
      <c r="Z2" s="77" t="s">
        <v>718</v>
      </c>
      <c r="AA2" s="77" t="s">
        <v>719</v>
      </c>
      <c r="AB2" s="77" t="s">
        <v>720</v>
      </c>
      <c r="AC2" s="77" t="s">
        <v>721</v>
      </c>
      <c r="AD2" s="77" t="s">
        <v>722</v>
      </c>
      <c r="AE2" s="77" t="s">
        <v>723</v>
      </c>
      <c r="AF2" s="77" t="s">
        <v>724</v>
      </c>
      <c r="AG2" s="77" t="s">
        <v>725</v>
      </c>
      <c r="AH2" s="77" t="s">
        <v>726</v>
      </c>
      <c r="AI2" s="77" t="s">
        <v>727</v>
      </c>
      <c r="AJ2" s="77" t="s">
        <v>728</v>
      </c>
      <c r="AK2" s="77" t="s">
        <v>729</v>
      </c>
      <c r="AL2" s="75" t="s">
        <v>730</v>
      </c>
      <c r="AM2" s="79" t="s">
        <v>731</v>
      </c>
      <c r="AN2" s="75" t="s">
        <v>732</v>
      </c>
      <c r="AO2" s="77" t="s">
        <v>733</v>
      </c>
      <c r="AP2" s="77" t="s">
        <v>734</v>
      </c>
      <c r="AQ2" s="75" t="s">
        <v>735</v>
      </c>
      <c r="AR2" s="75" t="s">
        <v>736</v>
      </c>
      <c r="AS2" s="77" t="s">
        <v>737</v>
      </c>
      <c r="AT2" s="77" t="s">
        <v>738</v>
      </c>
      <c r="AU2" s="77" t="s">
        <v>739</v>
      </c>
      <c r="AV2" s="77" t="s">
        <v>740</v>
      </c>
      <c r="AW2" s="77" t="s">
        <v>741</v>
      </c>
      <c r="AX2" s="75" t="s">
        <v>742</v>
      </c>
      <c r="AY2" s="77" t="s">
        <v>743</v>
      </c>
      <c r="AZ2" s="75" t="s">
        <v>744</v>
      </c>
      <c r="BA2" s="75" t="s">
        <v>745</v>
      </c>
      <c r="BB2" s="75" t="s">
        <v>746</v>
      </c>
      <c r="BC2" s="75" t="s">
        <v>242</v>
      </c>
      <c r="BD2" s="75" t="s">
        <v>747</v>
      </c>
      <c r="BE2" s="80"/>
      <c r="BF2" s="75" t="s">
        <v>748</v>
      </c>
      <c r="BG2" s="75" t="s">
        <v>749</v>
      </c>
      <c r="BH2" s="75" t="s">
        <v>750</v>
      </c>
      <c r="BI2" s="75" t="s">
        <v>751</v>
      </c>
      <c r="BJ2" s="75" t="s">
        <v>752</v>
      </c>
      <c r="BK2" s="75" t="s">
        <v>753</v>
      </c>
      <c r="BL2" s="75" t="s">
        <v>754</v>
      </c>
      <c r="BM2" s="75"/>
      <c r="BN2" s="75"/>
      <c r="BO2" s="75"/>
      <c r="BP2" s="81" t="s">
        <v>755</v>
      </c>
      <c r="BQ2" s="75" t="s">
        <v>756</v>
      </c>
      <c r="BR2" s="75" t="s">
        <v>757</v>
      </c>
      <c r="BS2" s="77"/>
      <c r="BT2" s="77"/>
      <c r="BU2" s="77"/>
      <c r="BV2" s="75" t="s">
        <v>758</v>
      </c>
      <c r="BW2" s="75" t="s">
        <v>759</v>
      </c>
      <c r="BX2" s="75" t="s">
        <v>760</v>
      </c>
      <c r="BY2" s="75" t="s">
        <v>761</v>
      </c>
      <c r="BZ2" s="75" t="s">
        <v>762</v>
      </c>
      <c r="CA2" s="75" t="s">
        <v>763</v>
      </c>
      <c r="CB2" s="75" t="s">
        <v>764</v>
      </c>
      <c r="CC2" s="75" t="s">
        <v>765</v>
      </c>
      <c r="CD2" s="75" t="s">
        <v>766</v>
      </c>
      <c r="CE2" s="82" t="s">
        <v>767</v>
      </c>
      <c r="CF2" s="75" t="s">
        <v>768</v>
      </c>
      <c r="CG2" s="75" t="s">
        <v>769</v>
      </c>
      <c r="CH2" s="75" t="s">
        <v>770</v>
      </c>
      <c r="CI2" s="75" t="s">
        <v>771</v>
      </c>
      <c r="CJ2" s="75" t="s">
        <v>772</v>
      </c>
      <c r="CK2" s="75" t="s">
        <v>773</v>
      </c>
      <c r="CL2" s="75"/>
      <c r="CM2" s="75" t="s">
        <v>774</v>
      </c>
      <c r="CN2" s="75" t="s">
        <v>775</v>
      </c>
      <c r="CO2" s="75" t="s">
        <v>776</v>
      </c>
      <c r="CP2" s="75" t="s">
        <v>777</v>
      </c>
      <c r="CQ2" s="75" t="s">
        <v>778</v>
      </c>
      <c r="CR2" s="75" t="s">
        <v>779</v>
      </c>
      <c r="CS2" s="75" t="s">
        <v>780</v>
      </c>
      <c r="CT2" s="75" t="s">
        <v>781</v>
      </c>
      <c r="CU2" s="77" t="s">
        <v>782</v>
      </c>
      <c r="CV2" s="75" t="s">
        <v>783</v>
      </c>
      <c r="CW2" s="75" t="s">
        <v>784</v>
      </c>
      <c r="CX2" s="75" t="s">
        <v>785</v>
      </c>
      <c r="CY2" s="82" t="s">
        <v>786</v>
      </c>
      <c r="CZ2" s="75" t="s">
        <v>787</v>
      </c>
      <c r="DA2" s="82" t="s">
        <v>788</v>
      </c>
      <c r="DB2" s="75" t="s">
        <v>789</v>
      </c>
      <c r="DC2" s="75" t="s">
        <v>790</v>
      </c>
      <c r="DD2" s="75"/>
      <c r="DE2" s="75"/>
      <c r="DF2" s="77"/>
      <c r="DG2" s="77" t="s">
        <v>791</v>
      </c>
      <c r="DH2" s="77" t="s">
        <v>792</v>
      </c>
      <c r="DI2" s="75" t="s">
        <v>793</v>
      </c>
      <c r="DJ2" s="75"/>
      <c r="DK2" s="75" t="s">
        <v>243</v>
      </c>
      <c r="DL2" s="77"/>
      <c r="DM2" s="77"/>
      <c r="DN2" s="77"/>
      <c r="DO2" s="75" t="s">
        <v>794</v>
      </c>
      <c r="DP2" s="75" t="s">
        <v>795</v>
      </c>
      <c r="DQ2" s="75" t="s">
        <v>796</v>
      </c>
      <c r="DR2" s="82" t="s">
        <v>797</v>
      </c>
      <c r="DS2" s="75" t="s">
        <v>798</v>
      </c>
      <c r="DT2" s="75" t="s">
        <v>799</v>
      </c>
      <c r="DU2" s="75" t="s">
        <v>800</v>
      </c>
      <c r="DV2" s="75" t="s">
        <v>801</v>
      </c>
      <c r="DW2" s="75" t="s">
        <v>802</v>
      </c>
      <c r="DX2" s="75" t="s">
        <v>803</v>
      </c>
      <c r="DY2" s="77" t="s">
        <v>804</v>
      </c>
      <c r="DZ2" s="77" t="s">
        <v>805</v>
      </c>
      <c r="EA2" s="79" t="s">
        <v>806</v>
      </c>
      <c r="EB2" s="77" t="s">
        <v>245</v>
      </c>
      <c r="EC2" s="77" t="s">
        <v>807</v>
      </c>
      <c r="ED2" s="77" t="s">
        <v>246</v>
      </c>
    </row>
    <row r="3" spans="1:135" x14ac:dyDescent="0.25">
      <c r="A3" s="77"/>
      <c r="B3" s="119"/>
      <c r="C3" s="77"/>
      <c r="D3" s="77"/>
      <c r="E3" s="77"/>
      <c r="F3" s="77" t="s">
        <v>172</v>
      </c>
      <c r="G3" s="77" t="s">
        <v>172</v>
      </c>
      <c r="H3" s="77" t="s">
        <v>172</v>
      </c>
      <c r="I3" s="77" t="s">
        <v>172</v>
      </c>
      <c r="J3" s="77" t="s">
        <v>172</v>
      </c>
      <c r="K3" s="77" t="s">
        <v>172</v>
      </c>
      <c r="L3" s="77" t="s">
        <v>172</v>
      </c>
      <c r="M3" s="77" t="s">
        <v>172</v>
      </c>
      <c r="N3" s="77" t="s">
        <v>172</v>
      </c>
      <c r="O3" s="77" t="s">
        <v>172</v>
      </c>
      <c r="P3" s="77" t="s">
        <v>172</v>
      </c>
      <c r="Q3" s="77" t="s">
        <v>172</v>
      </c>
      <c r="R3" s="77" t="s">
        <v>172</v>
      </c>
      <c r="S3" s="77" t="s">
        <v>172</v>
      </c>
      <c r="T3" s="77" t="s">
        <v>172</v>
      </c>
      <c r="U3" s="77" t="s">
        <v>172</v>
      </c>
      <c r="V3" s="77" t="s">
        <v>172</v>
      </c>
      <c r="W3" s="77" t="s">
        <v>172</v>
      </c>
      <c r="X3" s="77" t="s">
        <v>172</v>
      </c>
      <c r="Y3" s="77" t="s">
        <v>172</v>
      </c>
      <c r="Z3" s="77" t="s">
        <v>172</v>
      </c>
      <c r="AA3" s="77" t="s">
        <v>172</v>
      </c>
      <c r="AB3" s="77" t="s">
        <v>172</v>
      </c>
      <c r="AC3" s="77" t="s">
        <v>172</v>
      </c>
      <c r="AD3" s="77" t="s">
        <v>172</v>
      </c>
      <c r="AE3" s="77" t="s">
        <v>172</v>
      </c>
      <c r="AF3" s="77" t="s">
        <v>172</v>
      </c>
      <c r="AG3" s="77" t="s">
        <v>172</v>
      </c>
      <c r="AH3" s="77" t="s">
        <v>172</v>
      </c>
      <c r="AI3" s="77" t="s">
        <v>172</v>
      </c>
      <c r="AJ3" s="77" t="s">
        <v>172</v>
      </c>
      <c r="AK3" s="77" t="s">
        <v>172</v>
      </c>
      <c r="AL3" s="77" t="s">
        <v>172</v>
      </c>
      <c r="AM3" s="77" t="s">
        <v>172</v>
      </c>
      <c r="AN3" s="77" t="s">
        <v>172</v>
      </c>
      <c r="AO3" s="77" t="s">
        <v>172</v>
      </c>
      <c r="AP3" s="77" t="s">
        <v>172</v>
      </c>
      <c r="AQ3" s="77" t="s">
        <v>172</v>
      </c>
      <c r="AR3" s="77" t="s">
        <v>172</v>
      </c>
      <c r="AS3" s="77" t="s">
        <v>172</v>
      </c>
      <c r="AT3" s="77" t="s">
        <v>172</v>
      </c>
      <c r="AU3" s="77" t="s">
        <v>172</v>
      </c>
      <c r="AV3" s="77" t="s">
        <v>172</v>
      </c>
      <c r="AW3" s="77" t="s">
        <v>172</v>
      </c>
      <c r="AX3" s="77" t="s">
        <v>172</v>
      </c>
      <c r="AY3" s="77" t="s">
        <v>172</v>
      </c>
      <c r="AZ3" s="77" t="s">
        <v>172</v>
      </c>
      <c r="BA3" s="77" t="s">
        <v>172</v>
      </c>
      <c r="BB3" s="77" t="s">
        <v>172</v>
      </c>
      <c r="BC3" s="77" t="s">
        <v>172</v>
      </c>
      <c r="BD3" s="77" t="s">
        <v>172</v>
      </c>
      <c r="BE3" s="77" t="s">
        <v>172</v>
      </c>
      <c r="BF3" s="75" t="s">
        <v>172</v>
      </c>
      <c r="BG3" s="77" t="s">
        <v>172</v>
      </c>
      <c r="BH3" s="77" t="s">
        <v>172</v>
      </c>
      <c r="BI3" s="77" t="s">
        <v>172</v>
      </c>
      <c r="BJ3" s="77" t="s">
        <v>172</v>
      </c>
      <c r="BK3" s="77" t="s">
        <v>172</v>
      </c>
      <c r="BL3" s="77" t="s">
        <v>172</v>
      </c>
      <c r="BM3" s="77" t="s">
        <v>172</v>
      </c>
      <c r="BN3" s="77" t="s">
        <v>172</v>
      </c>
      <c r="BO3" s="77" t="s">
        <v>172</v>
      </c>
      <c r="BP3" s="77" t="s">
        <v>172</v>
      </c>
      <c r="BQ3" s="77" t="s">
        <v>172</v>
      </c>
      <c r="BR3" s="77" t="s">
        <v>172</v>
      </c>
      <c r="BS3" s="77" t="s">
        <v>172</v>
      </c>
      <c r="BT3" s="77" t="s">
        <v>172</v>
      </c>
      <c r="BU3" s="77" t="s">
        <v>172</v>
      </c>
      <c r="BV3" s="77" t="s">
        <v>172</v>
      </c>
      <c r="BW3" s="77" t="s">
        <v>172</v>
      </c>
      <c r="BX3" s="77" t="s">
        <v>172</v>
      </c>
      <c r="BY3" s="77" t="s">
        <v>172</v>
      </c>
      <c r="BZ3" s="77" t="s">
        <v>172</v>
      </c>
      <c r="CA3" s="77" t="s">
        <v>172</v>
      </c>
      <c r="CB3" s="77" t="s">
        <v>172</v>
      </c>
      <c r="CC3" s="77" t="s">
        <v>172</v>
      </c>
      <c r="CD3" s="77" t="s">
        <v>172</v>
      </c>
      <c r="CE3" s="77" t="s">
        <v>172</v>
      </c>
      <c r="CF3" s="77" t="s">
        <v>172</v>
      </c>
      <c r="CG3" s="77" t="s">
        <v>172</v>
      </c>
      <c r="CH3" s="77" t="s">
        <v>172</v>
      </c>
      <c r="CI3" s="77" t="s">
        <v>172</v>
      </c>
      <c r="CJ3" s="77" t="s">
        <v>172</v>
      </c>
      <c r="CK3" s="77" t="s">
        <v>172</v>
      </c>
      <c r="CL3" s="77" t="s">
        <v>172</v>
      </c>
      <c r="CM3" s="77" t="s">
        <v>172</v>
      </c>
      <c r="CN3" s="77" t="s">
        <v>172</v>
      </c>
      <c r="CO3" s="77" t="s">
        <v>172</v>
      </c>
      <c r="CP3" s="77" t="s">
        <v>172</v>
      </c>
      <c r="CQ3" s="77" t="s">
        <v>172</v>
      </c>
      <c r="CR3" s="77" t="s">
        <v>172</v>
      </c>
      <c r="CS3" s="77" t="s">
        <v>172</v>
      </c>
      <c r="CT3" s="77" t="s">
        <v>172</v>
      </c>
      <c r="CU3" s="77" t="s">
        <v>172</v>
      </c>
      <c r="CV3" s="77" t="s">
        <v>172</v>
      </c>
      <c r="CW3" s="77" t="s">
        <v>172</v>
      </c>
      <c r="CX3" s="77" t="s">
        <v>172</v>
      </c>
      <c r="CY3" s="77" t="s">
        <v>172</v>
      </c>
      <c r="CZ3" s="77" t="s">
        <v>172</v>
      </c>
      <c r="DA3" s="77" t="s">
        <v>172</v>
      </c>
      <c r="DB3" s="77" t="s">
        <v>172</v>
      </c>
      <c r="DC3" s="77" t="s">
        <v>172</v>
      </c>
      <c r="DD3" s="77" t="s">
        <v>172</v>
      </c>
      <c r="DE3" s="77" t="s">
        <v>172</v>
      </c>
      <c r="DF3" s="77" t="s">
        <v>172</v>
      </c>
      <c r="DG3" s="77" t="s">
        <v>172</v>
      </c>
      <c r="DH3" s="77" t="s">
        <v>172</v>
      </c>
      <c r="DI3" s="77" t="s">
        <v>172</v>
      </c>
      <c r="DJ3" s="77" t="s">
        <v>172</v>
      </c>
      <c r="DK3" s="77" t="s">
        <v>172</v>
      </c>
      <c r="DL3" s="77" t="s">
        <v>172</v>
      </c>
      <c r="DM3" s="77" t="s">
        <v>172</v>
      </c>
      <c r="DN3" s="77" t="s">
        <v>172</v>
      </c>
      <c r="DO3" s="77" t="s">
        <v>172</v>
      </c>
      <c r="DP3" s="77" t="s">
        <v>172</v>
      </c>
      <c r="DQ3" s="77" t="s">
        <v>172</v>
      </c>
      <c r="DR3" s="77" t="s">
        <v>172</v>
      </c>
      <c r="DS3" s="77" t="s">
        <v>172</v>
      </c>
      <c r="DT3" s="77" t="s">
        <v>172</v>
      </c>
      <c r="DU3" s="77" t="s">
        <v>172</v>
      </c>
      <c r="DV3" s="77" t="s">
        <v>172</v>
      </c>
      <c r="DW3" s="77" t="s">
        <v>172</v>
      </c>
      <c r="DX3" s="77" t="s">
        <v>172</v>
      </c>
      <c r="DY3" s="77" t="s">
        <v>172</v>
      </c>
      <c r="DZ3" s="77" t="s">
        <v>172</v>
      </c>
      <c r="EA3" s="77" t="s">
        <v>172</v>
      </c>
      <c r="EB3" s="77" t="s">
        <v>172</v>
      </c>
      <c r="EC3" s="77" t="s">
        <v>172</v>
      </c>
      <c r="ED3" s="77" t="s">
        <v>172</v>
      </c>
    </row>
    <row r="4" spans="1:135" x14ac:dyDescent="0.25">
      <c r="A4" s="77"/>
      <c r="B4" s="119"/>
      <c r="C4" s="77"/>
      <c r="D4" s="77"/>
      <c r="E4" s="77" t="s">
        <v>808</v>
      </c>
      <c r="F4" s="77"/>
      <c r="G4" s="77" t="s">
        <v>809</v>
      </c>
      <c r="H4" s="77"/>
      <c r="I4" s="77"/>
      <c r="J4" s="77" t="s">
        <v>809</v>
      </c>
      <c r="K4" s="77" t="s">
        <v>809</v>
      </c>
      <c r="L4" s="77" t="s">
        <v>809</v>
      </c>
      <c r="M4" s="77"/>
      <c r="N4" s="77"/>
      <c r="O4" s="77"/>
      <c r="P4" s="77" t="s">
        <v>810</v>
      </c>
      <c r="Q4" s="77"/>
      <c r="R4" s="77"/>
      <c r="S4" s="77" t="s">
        <v>810</v>
      </c>
      <c r="T4" s="77"/>
      <c r="U4" s="77"/>
      <c r="V4" s="77" t="s">
        <v>809</v>
      </c>
      <c r="W4" s="77" t="s">
        <v>810</v>
      </c>
      <c r="X4" s="77"/>
      <c r="Y4" s="77"/>
      <c r="Z4" s="77"/>
      <c r="AA4" s="77"/>
      <c r="AB4" s="77" t="s">
        <v>811</v>
      </c>
      <c r="AC4" s="77" t="s">
        <v>811</v>
      </c>
      <c r="AD4" s="77"/>
      <c r="AE4" s="77" t="s">
        <v>811</v>
      </c>
      <c r="AF4" s="77"/>
      <c r="AG4" s="77" t="s">
        <v>811</v>
      </c>
      <c r="AH4" s="77" t="s">
        <v>811</v>
      </c>
      <c r="AI4" s="77"/>
      <c r="AJ4" s="77"/>
      <c r="AK4" s="77"/>
      <c r="AL4" s="77" t="s">
        <v>812</v>
      </c>
      <c r="AM4" s="77" t="s">
        <v>811</v>
      </c>
      <c r="AN4" s="77"/>
      <c r="AO4" s="77" t="s">
        <v>811</v>
      </c>
      <c r="AP4" s="77" t="s">
        <v>811</v>
      </c>
      <c r="AQ4" s="77"/>
      <c r="AR4" s="77" t="s">
        <v>811</v>
      </c>
      <c r="AS4" s="77" t="s">
        <v>811</v>
      </c>
      <c r="AT4" s="77"/>
      <c r="AU4" s="77" t="s">
        <v>811</v>
      </c>
      <c r="AV4" s="77"/>
      <c r="AW4" s="77" t="s">
        <v>811</v>
      </c>
      <c r="AX4" s="75" t="s">
        <v>811</v>
      </c>
      <c r="AY4" s="77" t="s">
        <v>811</v>
      </c>
      <c r="AZ4" s="77"/>
      <c r="BA4" s="77" t="s">
        <v>813</v>
      </c>
      <c r="BB4" s="77"/>
      <c r="BC4" s="77"/>
      <c r="BD4" s="77" t="s">
        <v>814</v>
      </c>
      <c r="BE4" s="77"/>
      <c r="BF4" s="75"/>
      <c r="BG4" s="77" t="s">
        <v>815</v>
      </c>
      <c r="BH4" s="77" t="s">
        <v>816</v>
      </c>
      <c r="BI4" s="77"/>
      <c r="BJ4" s="77" t="s">
        <v>817</v>
      </c>
      <c r="BK4" s="77"/>
      <c r="BL4" s="77"/>
      <c r="BM4" s="77"/>
      <c r="BN4" s="77"/>
      <c r="BO4" s="77"/>
      <c r="BP4" s="77"/>
      <c r="BQ4" s="77"/>
      <c r="BR4" s="77" t="s">
        <v>818</v>
      </c>
      <c r="BS4" s="77"/>
      <c r="BT4" s="77"/>
      <c r="BU4" s="77"/>
      <c r="BV4" s="77" t="s">
        <v>819</v>
      </c>
      <c r="BW4" s="77" t="s">
        <v>815</v>
      </c>
      <c r="BX4" s="77" t="s">
        <v>816</v>
      </c>
      <c r="BY4" s="77"/>
      <c r="BZ4" s="77" t="s">
        <v>815</v>
      </c>
      <c r="CA4" s="77" t="s">
        <v>820</v>
      </c>
      <c r="CB4" s="77" t="s">
        <v>820</v>
      </c>
      <c r="CC4" s="77" t="s">
        <v>815</v>
      </c>
      <c r="CD4" s="77" t="s">
        <v>816</v>
      </c>
      <c r="CE4" s="77"/>
      <c r="CF4" s="77"/>
      <c r="CG4" s="77" t="s">
        <v>815</v>
      </c>
      <c r="CH4" s="77" t="s">
        <v>820</v>
      </c>
      <c r="CI4" s="77" t="s">
        <v>820</v>
      </c>
      <c r="CJ4" s="77" t="s">
        <v>813</v>
      </c>
      <c r="CK4" s="77"/>
      <c r="CL4" s="77"/>
      <c r="CM4" s="77"/>
      <c r="CN4" s="77"/>
      <c r="CO4" s="75" t="s">
        <v>815</v>
      </c>
      <c r="CP4" s="77" t="s">
        <v>816</v>
      </c>
      <c r="CQ4" s="77" t="s">
        <v>821</v>
      </c>
      <c r="CR4" s="75" t="s">
        <v>815</v>
      </c>
      <c r="CS4" s="75" t="s">
        <v>816</v>
      </c>
      <c r="CT4" s="77"/>
      <c r="CU4" s="77" t="s">
        <v>811</v>
      </c>
      <c r="CV4" s="77"/>
      <c r="CW4" s="77"/>
      <c r="CX4" s="77"/>
      <c r="CY4" s="77"/>
      <c r="CZ4" s="77"/>
      <c r="DA4" s="77"/>
      <c r="DB4" s="77" t="s">
        <v>814</v>
      </c>
      <c r="DC4" s="77" t="s">
        <v>814</v>
      </c>
      <c r="DD4" s="77"/>
      <c r="DE4" s="77"/>
      <c r="DF4" s="77"/>
      <c r="DG4" s="77"/>
      <c r="DH4" s="77"/>
      <c r="DI4" s="75" t="s">
        <v>820</v>
      </c>
      <c r="DJ4" s="75"/>
      <c r="DK4" s="75"/>
      <c r="DL4" s="77"/>
      <c r="DM4" s="77"/>
      <c r="DN4" s="77"/>
      <c r="DO4" s="77" t="s">
        <v>815</v>
      </c>
      <c r="DP4" s="77"/>
      <c r="DQ4" s="75" t="s">
        <v>820</v>
      </c>
      <c r="DR4" s="77" t="s">
        <v>815</v>
      </c>
      <c r="DS4" s="77" t="s">
        <v>816</v>
      </c>
      <c r="DT4" s="77"/>
      <c r="DU4" s="77" t="s">
        <v>822</v>
      </c>
      <c r="DV4" s="75" t="s">
        <v>820</v>
      </c>
      <c r="DW4" s="75"/>
      <c r="DX4" s="77"/>
      <c r="DY4" s="77"/>
      <c r="DZ4" s="77"/>
      <c r="EA4" s="77"/>
      <c r="EB4" s="77"/>
      <c r="EC4" s="77"/>
      <c r="ED4" s="77"/>
    </row>
    <row r="5" spans="1:135" ht="14.5" x14ac:dyDescent="0.35">
      <c r="A5" s="184" t="s">
        <v>494</v>
      </c>
      <c r="B5" s="187">
        <v>1</v>
      </c>
      <c r="C5" s="77" t="s">
        <v>823</v>
      </c>
      <c r="D5" s="77"/>
      <c r="E5" s="77"/>
      <c r="F5" s="83" t="str">
        <f>'Ballast water'!F5</f>
        <v>n/a</v>
      </c>
      <c r="G5" s="83" t="str">
        <f>'Ballast water'!G5</f>
        <v>n/a</v>
      </c>
      <c r="H5" s="83" t="str">
        <f>'Ballast water'!H5</f>
        <v>n/a</v>
      </c>
      <c r="I5" s="83" t="str">
        <f>'Ballast water'!I5</f>
        <v>n/a</v>
      </c>
      <c r="J5" s="83" t="str">
        <f>'Ballast water'!J5</f>
        <v>n/a</v>
      </c>
      <c r="K5" s="83" t="str">
        <f>'Ballast water'!K5</f>
        <v>n/a</v>
      </c>
      <c r="L5" s="83" t="str">
        <f>'Ballast water'!L5</f>
        <v>n/a</v>
      </c>
      <c r="M5" s="83" t="str">
        <f>'Ballast water'!M5</f>
        <v>n/a</v>
      </c>
      <c r="N5" s="83" t="str">
        <f>'Ballast water'!N5</f>
        <v>n/a</v>
      </c>
      <c r="O5" s="83" t="str">
        <f>'Ballast water'!O5</f>
        <v>n/a</v>
      </c>
      <c r="P5" s="83" t="str">
        <f>'Ballast water'!P5</f>
        <v>n/a</v>
      </c>
      <c r="Q5" s="83" t="str">
        <f>'Ballast water'!Q5</f>
        <v>n/a</v>
      </c>
      <c r="R5" s="83" t="str">
        <f>'Ballast water'!R5</f>
        <v>n/a</v>
      </c>
      <c r="S5" s="83" t="str">
        <f>'Ballast water'!S5</f>
        <v>n/a</v>
      </c>
      <c r="T5" s="83" t="str">
        <f>'Ballast water'!T5</f>
        <v>n/a</v>
      </c>
      <c r="U5" s="83" t="str">
        <f>'Ballast water'!U5</f>
        <v>n/a</v>
      </c>
      <c r="V5" s="83" t="str">
        <f>'Ballast water'!V5</f>
        <v>n/a</v>
      </c>
      <c r="W5" s="83" t="str">
        <f>'Ballast water'!W5</f>
        <v>n/a</v>
      </c>
      <c r="X5" s="83" t="str">
        <f>'Ballast water'!X5</f>
        <v>n/a</v>
      </c>
      <c r="Y5" s="83" t="str">
        <f>'Ballast water'!Y5</f>
        <v>n/a</v>
      </c>
      <c r="Z5" s="83" t="str">
        <f>'Ballast water'!Z5</f>
        <v>n/a</v>
      </c>
      <c r="AA5" s="83" t="str">
        <f>'Ballast water'!AA5</f>
        <v>n/a</v>
      </c>
      <c r="AB5" s="83" t="str">
        <f>'Ballast water'!AB5</f>
        <v>n/a</v>
      </c>
      <c r="AC5" s="83" t="str">
        <f>'Ballast water'!AC5</f>
        <v>n/a</v>
      </c>
      <c r="AD5" s="83" t="str">
        <f>'Ballast water'!AD5</f>
        <v>n/a</v>
      </c>
      <c r="AE5" s="83" t="str">
        <f>'Ballast water'!AE5</f>
        <v>n/a</v>
      </c>
      <c r="AF5" s="83" t="str">
        <f>'Ballast water'!AF5</f>
        <v>n/a</v>
      </c>
      <c r="AG5" s="83" t="str">
        <f>'Ballast water'!AG5</f>
        <v>n/a</v>
      </c>
      <c r="AH5" s="83" t="str">
        <f>'Ballast water'!AH5</f>
        <v>n/a</v>
      </c>
      <c r="AI5" s="83" t="str">
        <f>'Ballast water'!AI5</f>
        <v>n/a</v>
      </c>
      <c r="AJ5" s="83" t="str">
        <f>'Ballast water'!AJ5</f>
        <v>n/a</v>
      </c>
      <c r="AK5" s="83" t="str">
        <f>'Ballast water'!AK5</f>
        <v>n/a</v>
      </c>
      <c r="AL5" s="83" t="str">
        <f>'Ballast water'!AL5</f>
        <v>n/a</v>
      </c>
      <c r="AM5" s="83" t="str">
        <f>'Ballast water'!AM5</f>
        <v>n/a</v>
      </c>
      <c r="AN5" s="83" t="str">
        <f>'Ballast water'!AN5</f>
        <v>n/a</v>
      </c>
      <c r="AO5" s="83" t="str">
        <f>'Ballast water'!AO5</f>
        <v>n/a</v>
      </c>
      <c r="AP5" s="83" t="str">
        <f>'Ballast water'!AP5</f>
        <v>n/a</v>
      </c>
      <c r="AQ5" s="83" t="str">
        <f>'Ballast water'!AQ5</f>
        <v>n/a</v>
      </c>
      <c r="AR5" s="83" t="str">
        <f>'Ballast water'!AR5</f>
        <v>n/a</v>
      </c>
      <c r="AS5" s="83" t="str">
        <f>'Ballast water'!AS5</f>
        <v>n/a</v>
      </c>
      <c r="AT5" s="83" t="str">
        <f>'Ballast water'!AT5</f>
        <v>n/a</v>
      </c>
      <c r="AU5" s="83" t="str">
        <f>'Ballast water'!AU5</f>
        <v>n/a</v>
      </c>
      <c r="AV5" s="83" t="str">
        <f>'Ballast water'!AV5</f>
        <v>n/a</v>
      </c>
      <c r="AW5" s="83" t="str">
        <f>'Ballast water'!AW5</f>
        <v>n/a</v>
      </c>
      <c r="AX5" s="83" t="str">
        <f>'Ballast water'!AX5</f>
        <v>n/a</v>
      </c>
      <c r="AY5" s="83" t="str">
        <f>'Ballast water'!AY5</f>
        <v>n/a</v>
      </c>
      <c r="AZ5" s="83" t="str">
        <f>'Ballast water'!AZ5</f>
        <v>n/a</v>
      </c>
      <c r="BA5" s="83" t="str">
        <f>'Ballast water'!BA5</f>
        <v>n/a</v>
      </c>
      <c r="BB5" s="83" t="str">
        <f>'Ballast water'!BB5</f>
        <v>n/a</v>
      </c>
      <c r="BC5" s="83" t="str">
        <f>'Ballast water'!BC5</f>
        <v>n/a</v>
      </c>
      <c r="BD5" s="83">
        <f>'Ballast water'!BD5</f>
        <v>53.5</v>
      </c>
      <c r="BE5" s="83" t="str">
        <f>'Ballast water'!BE5</f>
        <v>n/a</v>
      </c>
      <c r="BF5" s="83" t="str">
        <f>'Ballast water'!BF5</f>
        <v>n/a</v>
      </c>
      <c r="BG5" s="83" t="str">
        <f>'Ballast water'!BG5</f>
        <v>2.33</v>
      </c>
      <c r="BH5" s="83">
        <f>'Ballast water'!BH5</f>
        <v>2.89</v>
      </c>
      <c r="BI5" s="83" t="str">
        <f>'Ballast water'!BI5</f>
        <v>n/a</v>
      </c>
      <c r="BJ5" s="83">
        <f>'Ballast water'!BJ5</f>
        <v>0</v>
      </c>
      <c r="BK5" s="83" t="str">
        <f>'Ballast water'!BK5</f>
        <v>n/a</v>
      </c>
      <c r="BL5" s="83" t="str">
        <f>'Ballast water'!BL5</f>
        <v>n/a</v>
      </c>
      <c r="BM5" s="83" t="str">
        <f>'Ballast water'!BM5</f>
        <v>n/a</v>
      </c>
      <c r="BN5" s="83" t="str">
        <f>'Ballast water'!BN5</f>
        <v>n/a</v>
      </c>
      <c r="BO5" s="83" t="str">
        <f>'Ballast water'!BO5</f>
        <v>n/a</v>
      </c>
      <c r="BP5" s="83" t="str">
        <f>'Ballast water'!BP5</f>
        <v>n/a</v>
      </c>
      <c r="BQ5" s="83" t="str">
        <f>'Ballast water'!BQ5</f>
        <v>n/a</v>
      </c>
      <c r="BR5" s="83">
        <f>'Ballast water'!BR5</f>
        <v>1.63</v>
      </c>
      <c r="BS5" s="83" t="str">
        <f>'Ballast water'!BS5</f>
        <v>n/a</v>
      </c>
      <c r="BT5" s="83" t="str">
        <f>'Ballast water'!BT5</f>
        <v>n/a</v>
      </c>
      <c r="BU5" s="83" t="str">
        <f>'Ballast water'!BU5</f>
        <v>n/a</v>
      </c>
      <c r="BV5" s="83" t="str">
        <f>'Ballast water'!BV5</f>
        <v>n/a</v>
      </c>
      <c r="BW5" s="83">
        <f>'Ballast water'!BW5</f>
        <v>54.7</v>
      </c>
      <c r="BX5" s="83">
        <f>'Ballast water'!BX5</f>
        <v>19.600000000000001</v>
      </c>
      <c r="BY5" s="83" t="str">
        <f>'Ballast water'!BY5</f>
        <v>n/a</v>
      </c>
      <c r="BZ5" s="83">
        <f>'Ballast water'!BZ5</f>
        <v>5.85</v>
      </c>
      <c r="CA5" s="83">
        <f>'Ballast water'!CA5</f>
        <v>23.9</v>
      </c>
      <c r="CB5" s="83">
        <f>'Ballast water'!CB5</f>
        <v>2.62</v>
      </c>
      <c r="CC5" s="83">
        <f>'Ballast water'!CC5</f>
        <v>0</v>
      </c>
      <c r="CD5" s="83">
        <f>'Ballast water'!CD5</f>
        <v>0.2</v>
      </c>
      <c r="CE5" s="83" t="str">
        <f>'Ballast water'!CE5</f>
        <v>n/a</v>
      </c>
      <c r="CF5" s="83" t="str">
        <f>'Ballast water'!CF5</f>
        <v>n/a</v>
      </c>
      <c r="CG5" s="83">
        <f>'Ballast water'!CG5</f>
        <v>2.39</v>
      </c>
      <c r="CH5" s="83">
        <f>'Ballast water'!CH5</f>
        <v>1.41</v>
      </c>
      <c r="CI5" s="83" t="str">
        <f>'Ballast water'!CI5</f>
        <v>n/a</v>
      </c>
      <c r="CJ5" s="83">
        <f>'Ballast water'!CJ5</f>
        <v>10.8</v>
      </c>
      <c r="CK5" s="83" t="str">
        <f>'Ballast water'!CK5</f>
        <v>n/a</v>
      </c>
      <c r="CL5" s="83" t="str">
        <f>'Ballast water'!CL5</f>
        <v>n/a</v>
      </c>
      <c r="CM5" s="83" t="str">
        <f>'Ballast water'!CM5</f>
        <v>n/a</v>
      </c>
      <c r="CN5" s="83" t="str">
        <f>'Ballast water'!CN5</f>
        <v>n/a</v>
      </c>
      <c r="CO5" s="83">
        <f>'Ballast water'!CO5</f>
        <v>3.52</v>
      </c>
      <c r="CP5" s="83">
        <f>'Ballast water'!CP5</f>
        <v>1.27</v>
      </c>
      <c r="CQ5" s="83" t="str">
        <f>'Ballast water'!CQ5</f>
        <v>n/a</v>
      </c>
      <c r="CR5" s="83">
        <f>'Ballast water'!CR5</f>
        <v>0</v>
      </c>
      <c r="CS5" s="83" t="str">
        <f>'Ballast water'!CS5</f>
        <v>n/a</v>
      </c>
      <c r="CT5" s="83" t="str">
        <f>'Ballast water'!CT5</f>
        <v>n/a</v>
      </c>
      <c r="CU5" s="83" t="str">
        <f>'Ballast water'!CU5</f>
        <v>n/a</v>
      </c>
      <c r="CV5" s="83" t="str">
        <f>'Ballast water'!CV5</f>
        <v>n/a</v>
      </c>
      <c r="CW5" s="83" t="str">
        <f>'Ballast water'!CW5</f>
        <v>n/a</v>
      </c>
      <c r="CX5" s="83" t="str">
        <f>'Ballast water'!CX5</f>
        <v>n/a</v>
      </c>
      <c r="CY5" s="83" t="str">
        <f>'Ballast water'!CY5</f>
        <v>n/a</v>
      </c>
      <c r="CZ5" s="83" t="str">
        <f>'Ballast water'!CZ5</f>
        <v>n/a</v>
      </c>
      <c r="DA5" s="83" t="str">
        <f>'Ballast water'!DA5</f>
        <v>n/a</v>
      </c>
      <c r="DB5" s="83" t="str">
        <f>'Ballast water'!DB5</f>
        <v>n/a</v>
      </c>
      <c r="DC5" s="83" t="str">
        <f>'Ballast water'!DC5</f>
        <v>n/a</v>
      </c>
      <c r="DD5" s="83" t="str">
        <f>'Ballast water'!DD5</f>
        <v>n/a</v>
      </c>
      <c r="DE5" s="83" t="str">
        <f>'Ballast water'!DE5</f>
        <v>n/a</v>
      </c>
      <c r="DF5" s="83" t="str">
        <f>'Ballast water'!DF5</f>
        <v>n/a</v>
      </c>
      <c r="DG5" s="83" t="str">
        <f>'Ballast water'!DG5</f>
        <v>n/a</v>
      </c>
      <c r="DH5" s="83" t="str">
        <f>'Ballast water'!DH5</f>
        <v>n/a</v>
      </c>
      <c r="DI5" s="83" t="str">
        <f>'Ballast water'!DI5</f>
        <v>n/a</v>
      </c>
      <c r="DJ5" s="83" t="str">
        <f>'Ballast water'!DJ5</f>
        <v>n/a</v>
      </c>
      <c r="DK5" s="83" t="str">
        <f>'Ballast water'!DK5</f>
        <v>n/a</v>
      </c>
      <c r="DL5" s="83" t="str">
        <f>'Ballast water'!DL5</f>
        <v>n/a</v>
      </c>
      <c r="DM5" s="83" t="str">
        <f>'Ballast water'!DM5</f>
        <v>n/a</v>
      </c>
      <c r="DN5" s="83" t="str">
        <f>'Ballast water'!DN5</f>
        <v>n/a</v>
      </c>
      <c r="DO5" s="83">
        <f>'Ballast water'!DO5</f>
        <v>86.4</v>
      </c>
      <c r="DP5" s="83" t="str">
        <f>'Ballast water'!DP5</f>
        <v>n/a</v>
      </c>
      <c r="DQ5" s="83">
        <f>'Ballast water'!DQ5</f>
        <v>517</v>
      </c>
      <c r="DR5" s="83">
        <f>'Ballast water'!DR5</f>
        <v>0</v>
      </c>
      <c r="DS5" s="83" t="str">
        <f>'Ballast water'!DS5</f>
        <v>n/a</v>
      </c>
      <c r="DT5" s="83" t="str">
        <f>'Ballast water'!DT5</f>
        <v>n/a</v>
      </c>
      <c r="DU5" s="83" t="str">
        <f>'Ballast water'!DU5</f>
        <v>n/a</v>
      </c>
      <c r="DV5" s="83">
        <f>'Ballast water'!DV5</f>
        <v>0</v>
      </c>
      <c r="DW5" s="83" t="str">
        <f>'Ballast water'!DW5</f>
        <v>n/a</v>
      </c>
      <c r="DX5" s="83" t="str">
        <f>'Ballast water'!DX5</f>
        <v>n/a</v>
      </c>
      <c r="DY5" s="83" t="str">
        <f>'Ballast water'!DY5</f>
        <v>n/a</v>
      </c>
      <c r="DZ5" s="83" t="str">
        <f>'Ballast water'!DZ5</f>
        <v>n/a</v>
      </c>
      <c r="EA5" s="83" t="str">
        <f>'Ballast water'!EA5</f>
        <v>n/a</v>
      </c>
      <c r="EB5" s="83" t="str">
        <f>'Ballast water'!EB5</f>
        <v>n/a</v>
      </c>
      <c r="EC5" s="83" t="str">
        <f>'Ballast water'!EC5</f>
        <v>n/a</v>
      </c>
      <c r="ED5" s="83" t="str">
        <f>'Ballast water'!ED5</f>
        <v>n/a</v>
      </c>
    </row>
    <row r="6" spans="1:135" ht="14.5" x14ac:dyDescent="0.35">
      <c r="A6" s="185"/>
      <c r="B6" s="187"/>
      <c r="C6" s="77" t="s">
        <v>825</v>
      </c>
      <c r="D6" s="77"/>
      <c r="E6" s="77"/>
      <c r="F6" s="83" t="str">
        <f>'Ballast water'!F6</f>
        <v>n/a</v>
      </c>
      <c r="G6" s="83" t="str">
        <f>'Ballast water'!G6</f>
        <v>n/a</v>
      </c>
      <c r="H6" s="83" t="str">
        <f>'Ballast water'!H6</f>
        <v>n/a</v>
      </c>
      <c r="I6" s="83" t="str">
        <f>'Ballast water'!I6</f>
        <v>n/a</v>
      </c>
      <c r="J6" s="83" t="str">
        <f>'Ballast water'!J6</f>
        <v>n/a</v>
      </c>
      <c r="K6" s="83" t="str">
        <f>'Ballast water'!K6</f>
        <v>n/a</v>
      </c>
      <c r="L6" s="83" t="str">
        <f>'Ballast water'!L6</f>
        <v>n/a</v>
      </c>
      <c r="M6" s="83" t="str">
        <f>'Ballast water'!M6</f>
        <v>n/a</v>
      </c>
      <c r="N6" s="83" t="str">
        <f>'Ballast water'!N6</f>
        <v>n/a</v>
      </c>
      <c r="O6" s="83" t="str">
        <f>'Ballast water'!O6</f>
        <v>n/a</v>
      </c>
      <c r="P6" s="83" t="str">
        <f>'Ballast water'!P6</f>
        <v>n/a</v>
      </c>
      <c r="Q6" s="83" t="str">
        <f>'Ballast water'!Q6</f>
        <v>n/a</v>
      </c>
      <c r="R6" s="83" t="str">
        <f>'Ballast water'!R6</f>
        <v>n/a</v>
      </c>
      <c r="S6" s="83" t="str">
        <f>'Ballast water'!S6</f>
        <v>n/a</v>
      </c>
      <c r="T6" s="83" t="str">
        <f>'Ballast water'!T6</f>
        <v>n/a</v>
      </c>
      <c r="U6" s="83" t="str">
        <f>'Ballast water'!U6</f>
        <v>n/a</v>
      </c>
      <c r="V6" s="83" t="str">
        <f>'Ballast water'!V6</f>
        <v>n/a</v>
      </c>
      <c r="W6" s="83" t="str">
        <f>'Ballast water'!W6</f>
        <v>n/a</v>
      </c>
      <c r="X6" s="83" t="str">
        <f>'Ballast water'!X6</f>
        <v>n/a</v>
      </c>
      <c r="Y6" s="83" t="str">
        <f>'Ballast water'!Y6</f>
        <v>n/a</v>
      </c>
      <c r="Z6" s="83" t="str">
        <f>'Ballast water'!Z6</f>
        <v>n/a</v>
      </c>
      <c r="AA6" s="83" t="str">
        <f>'Ballast water'!AA6</f>
        <v>n/a</v>
      </c>
      <c r="AB6" s="83" t="str">
        <f>'Ballast water'!AB6</f>
        <v>n/a</v>
      </c>
      <c r="AC6" s="83" t="str">
        <f>'Ballast water'!AC6</f>
        <v>n/a</v>
      </c>
      <c r="AD6" s="83" t="str">
        <f>'Ballast water'!AD6</f>
        <v>n/a</v>
      </c>
      <c r="AE6" s="83" t="str">
        <f>'Ballast water'!AE6</f>
        <v>n/a</v>
      </c>
      <c r="AF6" s="83" t="str">
        <f>'Ballast water'!AF6</f>
        <v>n/a</v>
      </c>
      <c r="AG6" s="83" t="str">
        <f>'Ballast water'!AG6</f>
        <v>n/a</v>
      </c>
      <c r="AH6" s="83" t="str">
        <f>'Ballast water'!AH6</f>
        <v>n/a</v>
      </c>
      <c r="AI6" s="83" t="str">
        <f>'Ballast water'!AI6</f>
        <v>n/a</v>
      </c>
      <c r="AJ6" s="83" t="str">
        <f>'Ballast water'!AJ6</f>
        <v>n/a</v>
      </c>
      <c r="AK6" s="83" t="str">
        <f>'Ballast water'!AK6</f>
        <v>n/a</v>
      </c>
      <c r="AL6" s="83" t="str">
        <f>'Ballast water'!AL6</f>
        <v>n/a</v>
      </c>
      <c r="AM6" s="83" t="str">
        <f>'Ballast water'!AM6</f>
        <v>n/a</v>
      </c>
      <c r="AN6" s="83" t="str">
        <f>'Ballast water'!AN6</f>
        <v>n/a</v>
      </c>
      <c r="AO6" s="83" t="str">
        <f>'Ballast water'!AO6</f>
        <v>n/a</v>
      </c>
      <c r="AP6" s="83" t="str">
        <f>'Ballast water'!AP6</f>
        <v>n/a</v>
      </c>
      <c r="AQ6" s="83" t="str">
        <f>'Ballast water'!AQ6</f>
        <v>n/a</v>
      </c>
      <c r="AR6" s="83" t="str">
        <f>'Ballast water'!AR6</f>
        <v>n/a</v>
      </c>
      <c r="AS6" s="83" t="str">
        <f>'Ballast water'!AS6</f>
        <v>n/a</v>
      </c>
      <c r="AT6" s="83" t="str">
        <f>'Ballast water'!AT6</f>
        <v>n/a</v>
      </c>
      <c r="AU6" s="83" t="str">
        <f>'Ballast water'!AU6</f>
        <v>n/a</v>
      </c>
      <c r="AV6" s="83" t="str">
        <f>'Ballast water'!AV6</f>
        <v>n/a</v>
      </c>
      <c r="AW6" s="83" t="str">
        <f>'Ballast water'!AW6</f>
        <v>n/a</v>
      </c>
      <c r="AX6" s="83" t="str">
        <f>'Ballast water'!AX6</f>
        <v>n/a</v>
      </c>
      <c r="AY6" s="83" t="str">
        <f>'Ballast water'!AY6</f>
        <v>n/a</v>
      </c>
      <c r="AZ6" s="83" t="str">
        <f>'Ballast water'!AZ6</f>
        <v>n/a</v>
      </c>
      <c r="BA6" s="83" t="str">
        <f>'Ballast water'!BA6</f>
        <v>n/a</v>
      </c>
      <c r="BB6" s="83" t="str">
        <f>'Ballast water'!BB6</f>
        <v>n/a</v>
      </c>
      <c r="BC6" s="83" t="str">
        <f>'Ballast water'!BC6</f>
        <v>n/a</v>
      </c>
      <c r="BD6" s="83">
        <f>'Ballast water'!BD6</f>
        <v>11.8</v>
      </c>
      <c r="BE6" s="83" t="str">
        <f>'Ballast water'!BE6</f>
        <v>n/a</v>
      </c>
      <c r="BF6" s="83" t="str">
        <f>'Ballast water'!BF6</f>
        <v>n/a</v>
      </c>
      <c r="BG6" s="83">
        <f>'Ballast water'!BG6</f>
        <v>2.48</v>
      </c>
      <c r="BH6" s="83">
        <f>'Ballast water'!BH6</f>
        <v>2.84</v>
      </c>
      <c r="BI6" s="83" t="str">
        <f>'Ballast water'!BI6</f>
        <v>n/a</v>
      </c>
      <c r="BJ6" s="83">
        <f>'Ballast water'!BJ6</f>
        <v>0.56999999999999995</v>
      </c>
      <c r="BK6" s="83" t="str">
        <f>'Ballast water'!BK6</f>
        <v>n/a</v>
      </c>
      <c r="BL6" s="83" t="str">
        <f>'Ballast water'!BL6</f>
        <v>n/a</v>
      </c>
      <c r="BM6" s="83" t="str">
        <f>'Ballast water'!BM6</f>
        <v>n/a</v>
      </c>
      <c r="BN6" s="83" t="str">
        <f>'Ballast water'!BN6</f>
        <v>n/a</v>
      </c>
      <c r="BO6" s="83" t="str">
        <f>'Ballast water'!BO6</f>
        <v>n/a</v>
      </c>
      <c r="BP6" s="83" t="str">
        <f>'Ballast water'!BP6</f>
        <v>n/a</v>
      </c>
      <c r="BQ6" s="83" t="str">
        <f>'Ballast water'!BQ6</f>
        <v>n/a</v>
      </c>
      <c r="BR6" s="83">
        <f>'Ballast water'!BR6</f>
        <v>2.09</v>
      </c>
      <c r="BS6" s="83" t="str">
        <f>'Ballast water'!BS6</f>
        <v>n/a</v>
      </c>
      <c r="BT6" s="83" t="str">
        <f>'Ballast water'!BT6</f>
        <v>n/a</v>
      </c>
      <c r="BU6" s="83" t="str">
        <f>'Ballast water'!BU6</f>
        <v>n/a</v>
      </c>
      <c r="BV6" s="83" t="str">
        <f>'Ballast water'!BV6</f>
        <v>n/a</v>
      </c>
      <c r="BW6" s="83">
        <f>'Ballast water'!BW6</f>
        <v>49.8</v>
      </c>
      <c r="BX6" s="83">
        <f>'Ballast water'!BX6</f>
        <v>25.8</v>
      </c>
      <c r="BY6" s="83" t="str">
        <f>'Ballast water'!BY6</f>
        <v>n/a</v>
      </c>
      <c r="BZ6" s="83">
        <f>'Ballast water'!BZ6</f>
        <v>8.6199999999999992</v>
      </c>
      <c r="CA6" s="83">
        <f>'Ballast water'!CA6</f>
        <v>19.3</v>
      </c>
      <c r="CB6" s="83">
        <f>'Ballast water'!CB6</f>
        <v>1.23</v>
      </c>
      <c r="CC6" s="83">
        <f>'Ballast water'!CC6</f>
        <v>0</v>
      </c>
      <c r="CD6" s="83">
        <f>'Ballast water'!CD6</f>
        <v>0.31</v>
      </c>
      <c r="CE6" s="83" t="str">
        <f>'Ballast water'!CE6</f>
        <v>n/a</v>
      </c>
      <c r="CF6" s="83" t="str">
        <f>'Ballast water'!CF6</f>
        <v>n/a</v>
      </c>
      <c r="CG6" s="83">
        <f>'Ballast water'!CG6</f>
        <v>0</v>
      </c>
      <c r="CH6" s="83">
        <f>'Ballast water'!CH6</f>
        <v>1.41</v>
      </c>
      <c r="CI6" s="83" t="str">
        <f>'Ballast water'!CI6</f>
        <v>n/a</v>
      </c>
      <c r="CJ6" s="83">
        <f>'Ballast water'!CJ6</f>
        <v>4.03</v>
      </c>
      <c r="CK6" s="83" t="str">
        <f>'Ballast water'!CK6</f>
        <v>n/a</v>
      </c>
      <c r="CL6" s="83" t="str">
        <f>'Ballast water'!CL6</f>
        <v>n/a</v>
      </c>
      <c r="CM6" s="83" t="str">
        <f>'Ballast water'!CM6</f>
        <v>n/a</v>
      </c>
      <c r="CN6" s="83" t="str">
        <f>'Ballast water'!CN6</f>
        <v>n/a</v>
      </c>
      <c r="CO6" s="83">
        <f>'Ballast water'!CO6</f>
        <v>2.02</v>
      </c>
      <c r="CP6" s="83">
        <f>'Ballast water'!CP6</f>
        <v>1.32</v>
      </c>
      <c r="CQ6" s="83" t="str">
        <f>'Ballast water'!CQ6</f>
        <v>n/a</v>
      </c>
      <c r="CR6" s="83">
        <f>'Ballast water'!CR6</f>
        <v>0</v>
      </c>
      <c r="CS6" s="83" t="str">
        <f>'Ballast water'!CS6</f>
        <v>n/a</v>
      </c>
      <c r="CT6" s="83" t="str">
        <f>'Ballast water'!CT6</f>
        <v>n/a</v>
      </c>
      <c r="CU6" s="83" t="str">
        <f>'Ballast water'!CU6</f>
        <v>n/a</v>
      </c>
      <c r="CV6" s="83" t="str">
        <f>'Ballast water'!CV6</f>
        <v>n/a</v>
      </c>
      <c r="CW6" s="83" t="str">
        <f>'Ballast water'!CW6</f>
        <v>n/a</v>
      </c>
      <c r="CX6" s="83" t="str">
        <f>'Ballast water'!CX6</f>
        <v>n/a</v>
      </c>
      <c r="CY6" s="83" t="str">
        <f>'Ballast water'!CY6</f>
        <v>n/a</v>
      </c>
      <c r="CZ6" s="83" t="str">
        <f>'Ballast water'!CZ6</f>
        <v>n/a</v>
      </c>
      <c r="DA6" s="83" t="str">
        <f>'Ballast water'!DA6</f>
        <v>n/a</v>
      </c>
      <c r="DB6" s="83" t="str">
        <f>'Ballast water'!DB6</f>
        <v>n/a</v>
      </c>
      <c r="DC6" s="83" t="str">
        <f>'Ballast water'!DC6</f>
        <v>n/a</v>
      </c>
      <c r="DD6" s="83" t="str">
        <f>'Ballast water'!DD6</f>
        <v>n/a</v>
      </c>
      <c r="DE6" s="83" t="str">
        <f>'Ballast water'!DE6</f>
        <v>n/a</v>
      </c>
      <c r="DF6" s="83" t="str">
        <f>'Ballast water'!DF6</f>
        <v>n/a</v>
      </c>
      <c r="DG6" s="83" t="str">
        <f>'Ballast water'!DG6</f>
        <v>n/a</v>
      </c>
      <c r="DH6" s="83" t="str">
        <f>'Ballast water'!DH6</f>
        <v>n/a</v>
      </c>
      <c r="DI6" s="83" t="str">
        <f>'Ballast water'!DI6</f>
        <v>n/a</v>
      </c>
      <c r="DJ6" s="83" t="str">
        <f>'Ballast water'!DJ6</f>
        <v>n/a</v>
      </c>
      <c r="DK6" s="83" t="str">
        <f>'Ballast water'!DK6</f>
        <v>n/a</v>
      </c>
      <c r="DL6" s="83" t="str">
        <f>'Ballast water'!DL6</f>
        <v>n/a</v>
      </c>
      <c r="DM6" s="83" t="str">
        <f>'Ballast water'!DM6</f>
        <v>n/a</v>
      </c>
      <c r="DN6" s="83" t="str">
        <f>'Ballast water'!DN6</f>
        <v>n/a</v>
      </c>
      <c r="DO6" s="83">
        <f>'Ballast water'!DO6</f>
        <v>34.1</v>
      </c>
      <c r="DP6" s="83" t="str">
        <f>'Ballast water'!DP6</f>
        <v>n/a</v>
      </c>
      <c r="DQ6" s="83">
        <f>'Ballast water'!DQ6</f>
        <v>361</v>
      </c>
      <c r="DR6" s="83">
        <f>'Ballast water'!DR6</f>
        <v>0.52</v>
      </c>
      <c r="DS6" s="83" t="str">
        <f>'Ballast water'!DS6</f>
        <v>n/a</v>
      </c>
      <c r="DT6" s="83" t="str">
        <f>'Ballast water'!DT6</f>
        <v>n/a</v>
      </c>
      <c r="DU6" s="83" t="str">
        <f>'Ballast water'!DU6</f>
        <v>n/a</v>
      </c>
      <c r="DV6" s="83">
        <f>'Ballast water'!DV6</f>
        <v>0</v>
      </c>
      <c r="DW6" s="83" t="str">
        <f>'Ballast water'!DW6</f>
        <v>n/a</v>
      </c>
      <c r="DX6" s="83" t="str">
        <f>'Ballast water'!DX6</f>
        <v>n/a</v>
      </c>
      <c r="DY6" s="83" t="str">
        <f>'Ballast water'!DY6</f>
        <v>n/a</v>
      </c>
      <c r="DZ6" s="83" t="str">
        <f>'Ballast water'!DZ6</f>
        <v>n/a</v>
      </c>
      <c r="EA6" s="83" t="str">
        <f>'Ballast water'!EA6</f>
        <v>n/a</v>
      </c>
      <c r="EB6" s="83" t="str">
        <f>'Ballast water'!EB6</f>
        <v>n/a</v>
      </c>
      <c r="EC6" s="83" t="str">
        <f>'Ballast water'!EC6</f>
        <v>n/a</v>
      </c>
      <c r="ED6" s="83" t="str">
        <f>'Ballast water'!ED6</f>
        <v>n/a</v>
      </c>
    </row>
    <row r="7" spans="1:135" ht="14.5" x14ac:dyDescent="0.35">
      <c r="A7" s="186"/>
      <c r="B7" s="187"/>
      <c r="C7" s="77" t="s">
        <v>826</v>
      </c>
      <c r="D7" s="77"/>
      <c r="E7" s="77"/>
      <c r="F7" s="83" t="str">
        <f>'Ballast water'!F7</f>
        <v>n/a</v>
      </c>
      <c r="G7" s="83" t="str">
        <f>'Ballast water'!G7</f>
        <v>n/a</v>
      </c>
      <c r="H7" s="83" t="str">
        <f>'Ballast water'!H7</f>
        <v>n/a</v>
      </c>
      <c r="I7" s="83" t="str">
        <f>'Ballast water'!I7</f>
        <v>n/a</v>
      </c>
      <c r="J7" s="83" t="str">
        <f>'Ballast water'!J7</f>
        <v>n/a</v>
      </c>
      <c r="K7" s="83" t="str">
        <f>'Ballast water'!K7</f>
        <v>n/a</v>
      </c>
      <c r="L7" s="83" t="str">
        <f>'Ballast water'!L7</f>
        <v>n/a</v>
      </c>
      <c r="M7" s="83" t="str">
        <f>'Ballast water'!M7</f>
        <v>n/a</v>
      </c>
      <c r="N7" s="83" t="str">
        <f>'Ballast water'!N7</f>
        <v>n/a</v>
      </c>
      <c r="O7" s="83" t="str">
        <f>'Ballast water'!O7</f>
        <v>n/a</v>
      </c>
      <c r="P7" s="83" t="str">
        <f>'Ballast water'!P7</f>
        <v>n/a</v>
      </c>
      <c r="Q7" s="83" t="str">
        <f>'Ballast water'!Q7</f>
        <v>n/a</v>
      </c>
      <c r="R7" s="83" t="str">
        <f>'Ballast water'!R7</f>
        <v>n/a</v>
      </c>
      <c r="S7" s="83" t="str">
        <f>'Ballast water'!S7</f>
        <v>n/a</v>
      </c>
      <c r="T7" s="83" t="str">
        <f>'Ballast water'!T7</f>
        <v>n/a</v>
      </c>
      <c r="U7" s="83" t="str">
        <f>'Ballast water'!U7</f>
        <v>n/a</v>
      </c>
      <c r="V7" s="83" t="str">
        <f>'Ballast water'!V7</f>
        <v>n/a</v>
      </c>
      <c r="W7" s="83" t="str">
        <f>'Ballast water'!W7</f>
        <v>n/a</v>
      </c>
      <c r="X7" s="83" t="str">
        <f>'Ballast water'!X7</f>
        <v>n/a</v>
      </c>
      <c r="Y7" s="83" t="str">
        <f>'Ballast water'!Y7</f>
        <v>n/a</v>
      </c>
      <c r="Z7" s="83" t="str">
        <f>'Ballast water'!Z7</f>
        <v>n/a</v>
      </c>
      <c r="AA7" s="83" t="str">
        <f>'Ballast water'!AA7</f>
        <v>n/a</v>
      </c>
      <c r="AB7" s="83" t="str">
        <f>'Ballast water'!AB7</f>
        <v>n/a</v>
      </c>
      <c r="AC7" s="83" t="str">
        <f>'Ballast water'!AC7</f>
        <v>n/a</v>
      </c>
      <c r="AD7" s="83" t="str">
        <f>'Ballast water'!AD7</f>
        <v>n/a</v>
      </c>
      <c r="AE7" s="83" t="str">
        <f>'Ballast water'!AE7</f>
        <v>n/a</v>
      </c>
      <c r="AF7" s="83" t="str">
        <f>'Ballast water'!AF7</f>
        <v>n/a</v>
      </c>
      <c r="AG7" s="83" t="str">
        <f>'Ballast water'!AG7</f>
        <v>n/a</v>
      </c>
      <c r="AH7" s="83" t="str">
        <f>'Ballast water'!AH7</f>
        <v>n/a</v>
      </c>
      <c r="AI7" s="83" t="str">
        <f>'Ballast water'!AI7</f>
        <v>n/a</v>
      </c>
      <c r="AJ7" s="83" t="str">
        <f>'Ballast water'!AJ7</f>
        <v>n/a</v>
      </c>
      <c r="AK7" s="83" t="str">
        <f>'Ballast water'!AK7</f>
        <v>n/a</v>
      </c>
      <c r="AL7" s="83" t="str">
        <f>'Ballast water'!AL7</f>
        <v>n/a</v>
      </c>
      <c r="AM7" s="83" t="str">
        <f>'Ballast water'!AM7</f>
        <v>n/a</v>
      </c>
      <c r="AN7" s="83" t="str">
        <f>'Ballast water'!AN7</f>
        <v>n/a</v>
      </c>
      <c r="AO7" s="83" t="str">
        <f>'Ballast water'!AO7</f>
        <v>n/a</v>
      </c>
      <c r="AP7" s="83" t="str">
        <f>'Ballast water'!AP7</f>
        <v>n/a</v>
      </c>
      <c r="AQ7" s="83" t="str">
        <f>'Ballast water'!AQ7</f>
        <v>n/a</v>
      </c>
      <c r="AR7" s="83" t="str">
        <f>'Ballast water'!AR7</f>
        <v>n/a</v>
      </c>
      <c r="AS7" s="83" t="str">
        <f>'Ballast water'!AS7</f>
        <v>n/a</v>
      </c>
      <c r="AT7" s="83" t="str">
        <f>'Ballast water'!AT7</f>
        <v>n/a</v>
      </c>
      <c r="AU7" s="83" t="str">
        <f>'Ballast water'!AU7</f>
        <v>n/a</v>
      </c>
      <c r="AV7" s="83" t="str">
        <f>'Ballast water'!AV7</f>
        <v>n/a</v>
      </c>
      <c r="AW7" s="83" t="str">
        <f>'Ballast water'!AW7</f>
        <v>n/a</v>
      </c>
      <c r="AX7" s="83" t="str">
        <f>'Ballast water'!AX7</f>
        <v>n/a</v>
      </c>
      <c r="AY7" s="83" t="str">
        <f>'Ballast water'!AY7</f>
        <v>n/a</v>
      </c>
      <c r="AZ7" s="83" t="str">
        <f>'Ballast water'!AZ7</f>
        <v>n/a</v>
      </c>
      <c r="BA7" s="83" t="str">
        <f>'Ballast water'!BA7</f>
        <v>n/a</v>
      </c>
      <c r="BB7" s="83" t="str">
        <f>'Ballast water'!BB7</f>
        <v>n/a</v>
      </c>
      <c r="BC7" s="83" t="str">
        <f>'Ballast water'!BC7</f>
        <v>n/a</v>
      </c>
      <c r="BD7" s="83">
        <f>'Ballast water'!BD7</f>
        <v>0</v>
      </c>
      <c r="BE7" s="83" t="str">
        <f>'Ballast water'!BE7</f>
        <v>n/a</v>
      </c>
      <c r="BF7" s="83" t="str">
        <f>'Ballast water'!BF7</f>
        <v>n/a</v>
      </c>
      <c r="BG7" s="83">
        <f>'Ballast water'!BG7</f>
        <v>11.7</v>
      </c>
      <c r="BH7" s="83">
        <f>'Ballast water'!BH7</f>
        <v>2.84</v>
      </c>
      <c r="BI7" s="83" t="str">
        <f>'Ballast water'!BI7</f>
        <v>n/a</v>
      </c>
      <c r="BJ7" s="83">
        <f>'Ballast water'!BJ7</f>
        <v>0</v>
      </c>
      <c r="BK7" s="83" t="str">
        <f>'Ballast water'!BK7</f>
        <v>n/a</v>
      </c>
      <c r="BL7" s="83" t="str">
        <f>'Ballast water'!BL7</f>
        <v>n/a</v>
      </c>
      <c r="BM7" s="83" t="str">
        <f>'Ballast water'!BM7</f>
        <v>n/a</v>
      </c>
      <c r="BN7" s="83" t="str">
        <f>'Ballast water'!BN7</f>
        <v>n/a</v>
      </c>
      <c r="BO7" s="83" t="str">
        <f>'Ballast water'!BO7</f>
        <v>n/a</v>
      </c>
      <c r="BP7" s="83" t="str">
        <f>'Ballast water'!BP7</f>
        <v>n/a</v>
      </c>
      <c r="BQ7" s="83" t="str">
        <f>'Ballast water'!BQ7</f>
        <v>n/a</v>
      </c>
      <c r="BR7" s="83">
        <f>'Ballast water'!BR7</f>
        <v>0</v>
      </c>
      <c r="BS7" s="83" t="str">
        <f>'Ballast water'!BS7</f>
        <v>n/a</v>
      </c>
      <c r="BT7" s="83" t="str">
        <f>'Ballast water'!BT7</f>
        <v>n/a</v>
      </c>
      <c r="BU7" s="83" t="str">
        <f>'Ballast water'!BU7</f>
        <v>n/a</v>
      </c>
      <c r="BV7" s="83" t="str">
        <f>'Ballast water'!BV7</f>
        <v>n/a</v>
      </c>
      <c r="BW7" s="83">
        <f>'Ballast water'!BW7</f>
        <v>4.66</v>
      </c>
      <c r="BX7" s="83">
        <f>'Ballast water'!BX7</f>
        <v>1.08</v>
      </c>
      <c r="BY7" s="83" t="str">
        <f>'Ballast water'!BY7</f>
        <v>n/a</v>
      </c>
      <c r="BZ7" s="83">
        <f>'Ballast water'!BZ7</f>
        <v>2.13</v>
      </c>
      <c r="CA7" s="83">
        <f>'Ballast water'!CA7</f>
        <v>0</v>
      </c>
      <c r="CB7" s="83">
        <f>'Ballast water'!CB7</f>
        <v>72.2</v>
      </c>
      <c r="CC7" s="83">
        <f>'Ballast water'!CC7</f>
        <v>27.3</v>
      </c>
      <c r="CD7" s="83">
        <f>'Ballast water'!CD7</f>
        <v>0</v>
      </c>
      <c r="CE7" s="83" t="str">
        <f>'Ballast water'!CE7</f>
        <v>n/a</v>
      </c>
      <c r="CF7" s="83" t="str">
        <f>'Ballast water'!CF7</f>
        <v>n/a</v>
      </c>
      <c r="CG7" s="83">
        <f>'Ballast water'!CG7</f>
        <v>4.82</v>
      </c>
      <c r="CH7" s="83">
        <f>'Ballast water'!CH7</f>
        <v>33.9</v>
      </c>
      <c r="CI7" s="83" t="str">
        <f>'Ballast water'!CI7</f>
        <v>n/a</v>
      </c>
      <c r="CJ7" s="83">
        <f>'Ballast water'!CJ7</f>
        <v>12.5</v>
      </c>
      <c r="CK7" s="83" t="str">
        <f>'Ballast water'!CK7</f>
        <v>n/a</v>
      </c>
      <c r="CL7" s="83" t="str">
        <f>'Ballast water'!CL7</f>
        <v>n/a</v>
      </c>
      <c r="CM7" s="83" t="str">
        <f>'Ballast water'!CM7</f>
        <v>n/a</v>
      </c>
      <c r="CN7" s="83" t="str">
        <f>'Ballast water'!CN7</f>
        <v>n/a</v>
      </c>
      <c r="CO7" s="83">
        <f>'Ballast water'!CO7</f>
        <v>0.75</v>
      </c>
      <c r="CP7" s="83">
        <f>'Ballast water'!CP7</f>
        <v>0.32</v>
      </c>
      <c r="CQ7" s="83" t="str">
        <f>'Ballast water'!CQ7</f>
        <v>n/a</v>
      </c>
      <c r="CR7" s="83">
        <f>'Ballast water'!CR7</f>
        <v>3.36</v>
      </c>
      <c r="CS7" s="83" t="str">
        <f>'Ballast water'!CS7</f>
        <v>n/a</v>
      </c>
      <c r="CT7" s="83" t="str">
        <f>'Ballast water'!CT7</f>
        <v>n/a</v>
      </c>
      <c r="CU7" s="83" t="str">
        <f>'Ballast water'!CU7</f>
        <v>n/a</v>
      </c>
      <c r="CV7" s="83" t="str">
        <f>'Ballast water'!CV7</f>
        <v>n/a</v>
      </c>
      <c r="CW7" s="83" t="str">
        <f>'Ballast water'!CW7</f>
        <v>n/a</v>
      </c>
      <c r="CX7" s="83" t="str">
        <f>'Ballast water'!CX7</f>
        <v>n/a</v>
      </c>
      <c r="CY7" s="83" t="str">
        <f>'Ballast water'!CY7</f>
        <v>n/a</v>
      </c>
      <c r="CZ7" s="83" t="str">
        <f>'Ballast water'!CZ7</f>
        <v>n/a</v>
      </c>
      <c r="DA7" s="83" t="str">
        <f>'Ballast water'!DA7</f>
        <v>n/a</v>
      </c>
      <c r="DB7" s="83" t="str">
        <f>'Ballast water'!DB7</f>
        <v>n/a</v>
      </c>
      <c r="DC7" s="83" t="str">
        <f>'Ballast water'!DC7</f>
        <v>n/a</v>
      </c>
      <c r="DD7" s="83" t="str">
        <f>'Ballast water'!DD7</f>
        <v>n/a</v>
      </c>
      <c r="DE7" s="83" t="str">
        <f>'Ballast water'!DE7</f>
        <v>n/a</v>
      </c>
      <c r="DF7" s="83" t="str">
        <f>'Ballast water'!DF7</f>
        <v>n/a</v>
      </c>
      <c r="DG7" s="83" t="str">
        <f>'Ballast water'!DG7</f>
        <v>n/a</v>
      </c>
      <c r="DH7" s="83" t="str">
        <f>'Ballast water'!DH7</f>
        <v>n/a</v>
      </c>
      <c r="DI7" s="83" t="str">
        <f>'Ballast water'!DI7</f>
        <v>n/a</v>
      </c>
      <c r="DJ7" s="83" t="str">
        <f>'Ballast water'!DJ7</f>
        <v>n/a</v>
      </c>
      <c r="DK7" s="83" t="str">
        <f>'Ballast water'!DK7</f>
        <v>n/a</v>
      </c>
      <c r="DL7" s="83" t="str">
        <f>'Ballast water'!DL7</f>
        <v>n/a</v>
      </c>
      <c r="DM7" s="83" t="str">
        <f>'Ballast water'!DM7</f>
        <v>n/a</v>
      </c>
      <c r="DN7" s="83" t="str">
        <f>'Ballast water'!DN7</f>
        <v>n/a</v>
      </c>
      <c r="DO7" s="83">
        <f>'Ballast water'!DO7</f>
        <v>0</v>
      </c>
      <c r="DP7" s="83" t="str">
        <f>'Ballast water'!DP7</f>
        <v>n/a</v>
      </c>
      <c r="DQ7" s="83">
        <f>'Ballast water'!DQ7</f>
        <v>4.2</v>
      </c>
      <c r="DR7" s="83">
        <f>'Ballast water'!DR7</f>
        <v>17.3</v>
      </c>
      <c r="DS7" s="83" t="str">
        <f>'Ballast water'!DS7</f>
        <v>n/a</v>
      </c>
      <c r="DT7" s="83" t="str">
        <f>'Ballast water'!DT7</f>
        <v>n/a</v>
      </c>
      <c r="DU7" s="83" t="str">
        <f>'Ballast water'!DU7</f>
        <v>n/a</v>
      </c>
      <c r="DV7" s="83">
        <f>'Ballast water'!DV7</f>
        <v>153</v>
      </c>
      <c r="DW7" s="83" t="str">
        <f>'Ballast water'!DW7</f>
        <v>n/a</v>
      </c>
      <c r="DX7" s="83" t="str">
        <f>'Ballast water'!DX7</f>
        <v>n/a</v>
      </c>
      <c r="DY7" s="83" t="str">
        <f>'Ballast water'!DY7</f>
        <v>n/a</v>
      </c>
      <c r="DZ7" s="83" t="str">
        <f>'Ballast water'!DZ7</f>
        <v>n/a</v>
      </c>
      <c r="EA7" s="83" t="str">
        <f>'Ballast water'!EA7</f>
        <v>n/a</v>
      </c>
      <c r="EB7" s="83" t="str">
        <f>'Ballast water'!EB7</f>
        <v>n/a</v>
      </c>
      <c r="EC7" s="83" t="str">
        <f>'Ballast water'!EC7</f>
        <v>n/a</v>
      </c>
      <c r="ED7" s="83" t="str">
        <f>'Ballast water'!ED7</f>
        <v>n/a</v>
      </c>
    </row>
    <row r="8" spans="1:135" x14ac:dyDescent="0.25">
      <c r="A8" s="123"/>
      <c r="B8" s="119"/>
      <c r="C8" s="77"/>
      <c r="D8" s="77"/>
      <c r="E8" s="8" t="s">
        <v>145</v>
      </c>
      <c r="F8" s="125" t="e">
        <f>AVERAGE(F5:F6)</f>
        <v>#DIV/0!</v>
      </c>
      <c r="G8" s="125" t="e">
        <f t="shared" ref="G8:BR8" si="0">AVERAGE(G5:G6)</f>
        <v>#DIV/0!</v>
      </c>
      <c r="H8" s="125" t="e">
        <f t="shared" si="0"/>
        <v>#DIV/0!</v>
      </c>
      <c r="I8" s="125" t="e">
        <f t="shared" si="0"/>
        <v>#DIV/0!</v>
      </c>
      <c r="J8" s="125" t="e">
        <f t="shared" si="0"/>
        <v>#DIV/0!</v>
      </c>
      <c r="K8" s="125" t="e">
        <f t="shared" si="0"/>
        <v>#DIV/0!</v>
      </c>
      <c r="L8" s="125" t="e">
        <f t="shared" si="0"/>
        <v>#DIV/0!</v>
      </c>
      <c r="M8" s="125" t="e">
        <f t="shared" si="0"/>
        <v>#DIV/0!</v>
      </c>
      <c r="N8" s="125" t="e">
        <f t="shared" si="0"/>
        <v>#DIV/0!</v>
      </c>
      <c r="O8" s="125" t="e">
        <f t="shared" si="0"/>
        <v>#DIV/0!</v>
      </c>
      <c r="P8" s="125" t="e">
        <f t="shared" si="0"/>
        <v>#DIV/0!</v>
      </c>
      <c r="Q8" s="125" t="e">
        <f t="shared" si="0"/>
        <v>#DIV/0!</v>
      </c>
      <c r="R8" s="125" t="e">
        <f t="shared" si="0"/>
        <v>#DIV/0!</v>
      </c>
      <c r="S8" s="125" t="e">
        <f t="shared" si="0"/>
        <v>#DIV/0!</v>
      </c>
      <c r="T8" s="125" t="e">
        <f t="shared" si="0"/>
        <v>#DIV/0!</v>
      </c>
      <c r="U8" s="125" t="e">
        <f t="shared" si="0"/>
        <v>#DIV/0!</v>
      </c>
      <c r="V8" s="125" t="e">
        <f t="shared" si="0"/>
        <v>#DIV/0!</v>
      </c>
      <c r="W8" s="125" t="e">
        <f t="shared" si="0"/>
        <v>#DIV/0!</v>
      </c>
      <c r="X8" s="125" t="e">
        <f t="shared" si="0"/>
        <v>#DIV/0!</v>
      </c>
      <c r="Y8" s="125" t="e">
        <f t="shared" si="0"/>
        <v>#DIV/0!</v>
      </c>
      <c r="Z8" s="125" t="e">
        <f t="shared" si="0"/>
        <v>#DIV/0!</v>
      </c>
      <c r="AA8" s="125" t="e">
        <f t="shared" si="0"/>
        <v>#DIV/0!</v>
      </c>
      <c r="AB8" s="125" t="e">
        <f t="shared" si="0"/>
        <v>#DIV/0!</v>
      </c>
      <c r="AC8" s="125" t="e">
        <f t="shared" si="0"/>
        <v>#DIV/0!</v>
      </c>
      <c r="AD8" s="125" t="e">
        <f t="shared" si="0"/>
        <v>#DIV/0!</v>
      </c>
      <c r="AE8" s="125" t="e">
        <f t="shared" si="0"/>
        <v>#DIV/0!</v>
      </c>
      <c r="AF8" s="125" t="e">
        <f t="shared" si="0"/>
        <v>#DIV/0!</v>
      </c>
      <c r="AG8" s="125" t="e">
        <f t="shared" si="0"/>
        <v>#DIV/0!</v>
      </c>
      <c r="AH8" s="125" t="e">
        <f t="shared" si="0"/>
        <v>#DIV/0!</v>
      </c>
      <c r="AI8" s="125" t="e">
        <f t="shared" si="0"/>
        <v>#DIV/0!</v>
      </c>
      <c r="AJ8" s="125" t="e">
        <f t="shared" si="0"/>
        <v>#DIV/0!</v>
      </c>
      <c r="AK8" s="125" t="e">
        <f t="shared" si="0"/>
        <v>#DIV/0!</v>
      </c>
      <c r="AL8" s="125" t="e">
        <f t="shared" si="0"/>
        <v>#DIV/0!</v>
      </c>
      <c r="AM8" s="125" t="e">
        <f t="shared" si="0"/>
        <v>#DIV/0!</v>
      </c>
      <c r="AN8" s="125" t="e">
        <f t="shared" si="0"/>
        <v>#DIV/0!</v>
      </c>
      <c r="AO8" s="125" t="e">
        <f t="shared" si="0"/>
        <v>#DIV/0!</v>
      </c>
      <c r="AP8" s="125" t="e">
        <f t="shared" si="0"/>
        <v>#DIV/0!</v>
      </c>
      <c r="AQ8" s="125" t="e">
        <f t="shared" si="0"/>
        <v>#DIV/0!</v>
      </c>
      <c r="AR8" s="125" t="e">
        <f t="shared" si="0"/>
        <v>#DIV/0!</v>
      </c>
      <c r="AS8" s="125" t="e">
        <f t="shared" si="0"/>
        <v>#DIV/0!</v>
      </c>
      <c r="AT8" s="125" t="e">
        <f t="shared" si="0"/>
        <v>#DIV/0!</v>
      </c>
      <c r="AU8" s="125" t="e">
        <f t="shared" si="0"/>
        <v>#DIV/0!</v>
      </c>
      <c r="AV8" s="125" t="e">
        <f t="shared" si="0"/>
        <v>#DIV/0!</v>
      </c>
      <c r="AW8" s="125" t="e">
        <f t="shared" si="0"/>
        <v>#DIV/0!</v>
      </c>
      <c r="AX8" s="125" t="e">
        <f t="shared" si="0"/>
        <v>#DIV/0!</v>
      </c>
      <c r="AY8" s="125" t="e">
        <f t="shared" si="0"/>
        <v>#DIV/0!</v>
      </c>
      <c r="AZ8" s="125" t="e">
        <f t="shared" si="0"/>
        <v>#DIV/0!</v>
      </c>
      <c r="BA8" s="125" t="e">
        <f t="shared" si="0"/>
        <v>#DIV/0!</v>
      </c>
      <c r="BB8" s="125" t="e">
        <f t="shared" si="0"/>
        <v>#DIV/0!</v>
      </c>
      <c r="BC8" s="125" t="e">
        <f t="shared" si="0"/>
        <v>#DIV/0!</v>
      </c>
      <c r="BD8" s="125">
        <f t="shared" si="0"/>
        <v>32.65</v>
      </c>
      <c r="BE8" s="125" t="e">
        <f t="shared" si="0"/>
        <v>#DIV/0!</v>
      </c>
      <c r="BF8" s="125" t="e">
        <f t="shared" si="0"/>
        <v>#DIV/0!</v>
      </c>
      <c r="BG8" s="125">
        <f>AVERAGE(BG5:BG6)</f>
        <v>2.48</v>
      </c>
      <c r="BH8" s="125">
        <f t="shared" si="0"/>
        <v>2.8650000000000002</v>
      </c>
      <c r="BI8" s="125" t="e">
        <f t="shared" si="0"/>
        <v>#DIV/0!</v>
      </c>
      <c r="BJ8" s="125">
        <f t="shared" si="0"/>
        <v>0.28499999999999998</v>
      </c>
      <c r="BK8" s="125" t="e">
        <f t="shared" si="0"/>
        <v>#DIV/0!</v>
      </c>
      <c r="BL8" s="125" t="e">
        <f t="shared" si="0"/>
        <v>#DIV/0!</v>
      </c>
      <c r="BM8" s="125" t="e">
        <f t="shared" si="0"/>
        <v>#DIV/0!</v>
      </c>
      <c r="BN8" s="125" t="e">
        <f t="shared" si="0"/>
        <v>#DIV/0!</v>
      </c>
      <c r="BO8" s="125" t="e">
        <f t="shared" si="0"/>
        <v>#DIV/0!</v>
      </c>
      <c r="BP8" s="125" t="e">
        <f t="shared" si="0"/>
        <v>#DIV/0!</v>
      </c>
      <c r="BQ8" s="125" t="e">
        <f t="shared" si="0"/>
        <v>#DIV/0!</v>
      </c>
      <c r="BR8" s="125">
        <f t="shared" si="0"/>
        <v>1.8599999999999999</v>
      </c>
      <c r="BS8" s="125" t="e">
        <f t="shared" ref="BS8:ED8" si="1">AVERAGE(BS5:BS6)</f>
        <v>#DIV/0!</v>
      </c>
      <c r="BT8" s="125" t="e">
        <f t="shared" si="1"/>
        <v>#DIV/0!</v>
      </c>
      <c r="BU8" s="125" t="e">
        <f t="shared" si="1"/>
        <v>#DIV/0!</v>
      </c>
      <c r="BV8" s="125" t="e">
        <f t="shared" si="1"/>
        <v>#DIV/0!</v>
      </c>
      <c r="BW8" s="125">
        <f t="shared" si="1"/>
        <v>52.25</v>
      </c>
      <c r="BX8" s="125">
        <f t="shared" si="1"/>
        <v>22.700000000000003</v>
      </c>
      <c r="BY8" s="125" t="e">
        <f t="shared" si="1"/>
        <v>#DIV/0!</v>
      </c>
      <c r="BZ8" s="125">
        <f t="shared" si="1"/>
        <v>7.2349999999999994</v>
      </c>
      <c r="CA8" s="125">
        <f t="shared" si="1"/>
        <v>21.6</v>
      </c>
      <c r="CB8" s="125">
        <f t="shared" si="1"/>
        <v>1.925</v>
      </c>
      <c r="CC8" s="125">
        <f t="shared" si="1"/>
        <v>0</v>
      </c>
      <c r="CD8" s="125">
        <f t="shared" si="1"/>
        <v>0.255</v>
      </c>
      <c r="CE8" s="125" t="e">
        <f t="shared" si="1"/>
        <v>#DIV/0!</v>
      </c>
      <c r="CF8" s="125" t="e">
        <f t="shared" si="1"/>
        <v>#DIV/0!</v>
      </c>
      <c r="CG8" s="125">
        <f t="shared" si="1"/>
        <v>1.1950000000000001</v>
      </c>
      <c r="CH8" s="125">
        <f t="shared" si="1"/>
        <v>1.41</v>
      </c>
      <c r="CI8" s="125" t="e">
        <f t="shared" si="1"/>
        <v>#DIV/0!</v>
      </c>
      <c r="CJ8" s="125">
        <f t="shared" si="1"/>
        <v>7.4150000000000009</v>
      </c>
      <c r="CK8" s="125" t="e">
        <f t="shared" si="1"/>
        <v>#DIV/0!</v>
      </c>
      <c r="CL8" s="125" t="e">
        <f t="shared" si="1"/>
        <v>#DIV/0!</v>
      </c>
      <c r="CM8" s="125" t="e">
        <f t="shared" si="1"/>
        <v>#DIV/0!</v>
      </c>
      <c r="CN8" s="125" t="e">
        <f t="shared" si="1"/>
        <v>#DIV/0!</v>
      </c>
      <c r="CO8" s="125">
        <f t="shared" si="1"/>
        <v>2.77</v>
      </c>
      <c r="CP8" s="125">
        <f t="shared" si="1"/>
        <v>1.2949999999999999</v>
      </c>
      <c r="CQ8" s="125" t="e">
        <f t="shared" si="1"/>
        <v>#DIV/0!</v>
      </c>
      <c r="CR8" s="125">
        <f t="shared" si="1"/>
        <v>0</v>
      </c>
      <c r="CS8" s="125" t="e">
        <f t="shared" si="1"/>
        <v>#DIV/0!</v>
      </c>
      <c r="CT8" s="125" t="e">
        <f t="shared" si="1"/>
        <v>#DIV/0!</v>
      </c>
      <c r="CU8" s="125" t="e">
        <f t="shared" si="1"/>
        <v>#DIV/0!</v>
      </c>
      <c r="CV8" s="125" t="e">
        <f t="shared" si="1"/>
        <v>#DIV/0!</v>
      </c>
      <c r="CW8" s="125" t="e">
        <f t="shared" si="1"/>
        <v>#DIV/0!</v>
      </c>
      <c r="CX8" s="125" t="e">
        <f t="shared" si="1"/>
        <v>#DIV/0!</v>
      </c>
      <c r="CY8" s="125" t="e">
        <f t="shared" si="1"/>
        <v>#DIV/0!</v>
      </c>
      <c r="CZ8" s="125" t="e">
        <f t="shared" si="1"/>
        <v>#DIV/0!</v>
      </c>
      <c r="DA8" s="125" t="e">
        <f t="shared" si="1"/>
        <v>#DIV/0!</v>
      </c>
      <c r="DB8" s="125" t="e">
        <f t="shared" si="1"/>
        <v>#DIV/0!</v>
      </c>
      <c r="DC8" s="125" t="e">
        <f t="shared" si="1"/>
        <v>#DIV/0!</v>
      </c>
      <c r="DD8" s="125" t="e">
        <f t="shared" si="1"/>
        <v>#DIV/0!</v>
      </c>
      <c r="DE8" s="125" t="e">
        <f t="shared" si="1"/>
        <v>#DIV/0!</v>
      </c>
      <c r="DF8" s="125" t="e">
        <f t="shared" si="1"/>
        <v>#DIV/0!</v>
      </c>
      <c r="DG8" s="125" t="e">
        <f t="shared" si="1"/>
        <v>#DIV/0!</v>
      </c>
      <c r="DH8" s="125" t="e">
        <f t="shared" si="1"/>
        <v>#DIV/0!</v>
      </c>
      <c r="DI8" s="125" t="e">
        <f t="shared" si="1"/>
        <v>#DIV/0!</v>
      </c>
      <c r="DJ8" s="125" t="e">
        <f t="shared" si="1"/>
        <v>#DIV/0!</v>
      </c>
      <c r="DK8" s="125" t="e">
        <f t="shared" si="1"/>
        <v>#DIV/0!</v>
      </c>
      <c r="DL8" s="125" t="e">
        <f t="shared" si="1"/>
        <v>#DIV/0!</v>
      </c>
      <c r="DM8" s="125" t="e">
        <f t="shared" si="1"/>
        <v>#DIV/0!</v>
      </c>
      <c r="DN8" s="125" t="e">
        <f t="shared" si="1"/>
        <v>#DIV/0!</v>
      </c>
      <c r="DO8" s="125">
        <f>AVERAGE(DO5:DO6)</f>
        <v>60.25</v>
      </c>
      <c r="DP8" s="125" t="e">
        <f t="shared" si="1"/>
        <v>#DIV/0!</v>
      </c>
      <c r="DQ8" s="125">
        <f t="shared" si="1"/>
        <v>439</v>
      </c>
      <c r="DR8" s="125">
        <f t="shared" si="1"/>
        <v>0.26</v>
      </c>
      <c r="DS8" s="125" t="e">
        <f t="shared" si="1"/>
        <v>#DIV/0!</v>
      </c>
      <c r="DT8" s="125" t="e">
        <f t="shared" si="1"/>
        <v>#DIV/0!</v>
      </c>
      <c r="DU8" s="125" t="e">
        <f t="shared" si="1"/>
        <v>#DIV/0!</v>
      </c>
      <c r="DV8" s="125">
        <f t="shared" si="1"/>
        <v>0</v>
      </c>
      <c r="DW8" s="125" t="e">
        <f t="shared" si="1"/>
        <v>#DIV/0!</v>
      </c>
      <c r="DX8" s="125" t="e">
        <f t="shared" si="1"/>
        <v>#DIV/0!</v>
      </c>
      <c r="DY8" s="125" t="e">
        <f t="shared" si="1"/>
        <v>#DIV/0!</v>
      </c>
      <c r="DZ8" s="125" t="e">
        <f t="shared" si="1"/>
        <v>#DIV/0!</v>
      </c>
      <c r="EA8" s="125" t="e">
        <f t="shared" si="1"/>
        <v>#DIV/0!</v>
      </c>
      <c r="EB8" s="125" t="e">
        <f t="shared" si="1"/>
        <v>#DIV/0!</v>
      </c>
      <c r="EC8" s="125" t="e">
        <f t="shared" si="1"/>
        <v>#DIV/0!</v>
      </c>
      <c r="ED8" s="125" t="e">
        <f t="shared" si="1"/>
        <v>#DIV/0!</v>
      </c>
      <c r="EE8" s="117"/>
    </row>
    <row r="9" spans="1:135" x14ac:dyDescent="0.25">
      <c r="A9" s="123"/>
      <c r="B9" s="119"/>
      <c r="C9" s="77"/>
      <c r="D9" s="77"/>
      <c r="E9" s="8" t="s">
        <v>73</v>
      </c>
      <c r="F9" s="125" t="e">
        <f>STDEV(F5:F6)</f>
        <v>#DIV/0!</v>
      </c>
      <c r="G9" s="125" t="e">
        <f t="shared" ref="G9:BR9" si="2">STDEV(G5:G6)</f>
        <v>#DIV/0!</v>
      </c>
      <c r="H9" s="125" t="e">
        <f t="shared" si="2"/>
        <v>#DIV/0!</v>
      </c>
      <c r="I9" s="125" t="e">
        <f t="shared" si="2"/>
        <v>#DIV/0!</v>
      </c>
      <c r="J9" s="125" t="e">
        <f t="shared" si="2"/>
        <v>#DIV/0!</v>
      </c>
      <c r="K9" s="125" t="e">
        <f t="shared" si="2"/>
        <v>#DIV/0!</v>
      </c>
      <c r="L9" s="125" t="e">
        <f t="shared" si="2"/>
        <v>#DIV/0!</v>
      </c>
      <c r="M9" s="125" t="e">
        <f t="shared" si="2"/>
        <v>#DIV/0!</v>
      </c>
      <c r="N9" s="125" t="e">
        <f t="shared" si="2"/>
        <v>#DIV/0!</v>
      </c>
      <c r="O9" s="125" t="e">
        <f t="shared" si="2"/>
        <v>#DIV/0!</v>
      </c>
      <c r="P9" s="125" t="e">
        <f t="shared" si="2"/>
        <v>#DIV/0!</v>
      </c>
      <c r="Q9" s="125" t="e">
        <f t="shared" si="2"/>
        <v>#DIV/0!</v>
      </c>
      <c r="R9" s="125" t="e">
        <f t="shared" si="2"/>
        <v>#DIV/0!</v>
      </c>
      <c r="S9" s="125" t="e">
        <f t="shared" si="2"/>
        <v>#DIV/0!</v>
      </c>
      <c r="T9" s="125" t="e">
        <f t="shared" si="2"/>
        <v>#DIV/0!</v>
      </c>
      <c r="U9" s="125" t="e">
        <f t="shared" si="2"/>
        <v>#DIV/0!</v>
      </c>
      <c r="V9" s="125" t="e">
        <f t="shared" si="2"/>
        <v>#DIV/0!</v>
      </c>
      <c r="W9" s="125" t="e">
        <f t="shared" si="2"/>
        <v>#DIV/0!</v>
      </c>
      <c r="X9" s="125" t="e">
        <f t="shared" si="2"/>
        <v>#DIV/0!</v>
      </c>
      <c r="Y9" s="125" t="e">
        <f t="shared" si="2"/>
        <v>#DIV/0!</v>
      </c>
      <c r="Z9" s="125" t="e">
        <f t="shared" si="2"/>
        <v>#DIV/0!</v>
      </c>
      <c r="AA9" s="125" t="e">
        <f t="shared" si="2"/>
        <v>#DIV/0!</v>
      </c>
      <c r="AB9" s="125" t="e">
        <f t="shared" si="2"/>
        <v>#DIV/0!</v>
      </c>
      <c r="AC9" s="125" t="e">
        <f t="shared" si="2"/>
        <v>#DIV/0!</v>
      </c>
      <c r="AD9" s="125" t="e">
        <f t="shared" si="2"/>
        <v>#DIV/0!</v>
      </c>
      <c r="AE9" s="125" t="e">
        <f t="shared" si="2"/>
        <v>#DIV/0!</v>
      </c>
      <c r="AF9" s="125" t="e">
        <f t="shared" si="2"/>
        <v>#DIV/0!</v>
      </c>
      <c r="AG9" s="125" t="e">
        <f t="shared" si="2"/>
        <v>#DIV/0!</v>
      </c>
      <c r="AH9" s="125" t="e">
        <f t="shared" si="2"/>
        <v>#DIV/0!</v>
      </c>
      <c r="AI9" s="125" t="e">
        <f t="shared" si="2"/>
        <v>#DIV/0!</v>
      </c>
      <c r="AJ9" s="125" t="e">
        <f t="shared" si="2"/>
        <v>#DIV/0!</v>
      </c>
      <c r="AK9" s="125" t="e">
        <f t="shared" si="2"/>
        <v>#DIV/0!</v>
      </c>
      <c r="AL9" s="125" t="e">
        <f t="shared" si="2"/>
        <v>#DIV/0!</v>
      </c>
      <c r="AM9" s="125" t="e">
        <f t="shared" si="2"/>
        <v>#DIV/0!</v>
      </c>
      <c r="AN9" s="125" t="e">
        <f t="shared" si="2"/>
        <v>#DIV/0!</v>
      </c>
      <c r="AO9" s="125" t="e">
        <f t="shared" si="2"/>
        <v>#DIV/0!</v>
      </c>
      <c r="AP9" s="125" t="e">
        <f t="shared" si="2"/>
        <v>#DIV/0!</v>
      </c>
      <c r="AQ9" s="125" t="e">
        <f t="shared" si="2"/>
        <v>#DIV/0!</v>
      </c>
      <c r="AR9" s="125" t="e">
        <f t="shared" si="2"/>
        <v>#DIV/0!</v>
      </c>
      <c r="AS9" s="125" t="e">
        <f t="shared" si="2"/>
        <v>#DIV/0!</v>
      </c>
      <c r="AT9" s="125" t="e">
        <f t="shared" si="2"/>
        <v>#DIV/0!</v>
      </c>
      <c r="AU9" s="125" t="e">
        <f t="shared" si="2"/>
        <v>#DIV/0!</v>
      </c>
      <c r="AV9" s="125" t="e">
        <f t="shared" si="2"/>
        <v>#DIV/0!</v>
      </c>
      <c r="AW9" s="125" t="e">
        <f t="shared" si="2"/>
        <v>#DIV/0!</v>
      </c>
      <c r="AX9" s="125" t="e">
        <f t="shared" si="2"/>
        <v>#DIV/0!</v>
      </c>
      <c r="AY9" s="125" t="e">
        <f t="shared" si="2"/>
        <v>#DIV/0!</v>
      </c>
      <c r="AZ9" s="125" t="e">
        <f t="shared" si="2"/>
        <v>#DIV/0!</v>
      </c>
      <c r="BA9" s="125" t="e">
        <f t="shared" si="2"/>
        <v>#DIV/0!</v>
      </c>
      <c r="BB9" s="125" t="e">
        <f t="shared" si="2"/>
        <v>#DIV/0!</v>
      </c>
      <c r="BC9" s="125" t="e">
        <f t="shared" si="2"/>
        <v>#DIV/0!</v>
      </c>
      <c r="BD9" s="125">
        <f t="shared" si="2"/>
        <v>29.486352775479034</v>
      </c>
      <c r="BE9" s="125" t="e">
        <f t="shared" si="2"/>
        <v>#DIV/0!</v>
      </c>
      <c r="BF9" s="125" t="e">
        <f t="shared" si="2"/>
        <v>#DIV/0!</v>
      </c>
      <c r="BG9" s="125" t="e">
        <f t="shared" si="2"/>
        <v>#DIV/0!</v>
      </c>
      <c r="BH9" s="125">
        <f t="shared" si="2"/>
        <v>3.5355339059327563E-2</v>
      </c>
      <c r="BI9" s="125" t="e">
        <f t="shared" si="2"/>
        <v>#DIV/0!</v>
      </c>
      <c r="BJ9" s="125">
        <f t="shared" si="2"/>
        <v>0.40305086527633205</v>
      </c>
      <c r="BK9" s="125" t="e">
        <f t="shared" si="2"/>
        <v>#DIV/0!</v>
      </c>
      <c r="BL9" s="125" t="e">
        <f t="shared" si="2"/>
        <v>#DIV/0!</v>
      </c>
      <c r="BM9" s="125" t="e">
        <f t="shared" si="2"/>
        <v>#DIV/0!</v>
      </c>
      <c r="BN9" s="125" t="e">
        <f t="shared" si="2"/>
        <v>#DIV/0!</v>
      </c>
      <c r="BO9" s="125" t="e">
        <f t="shared" si="2"/>
        <v>#DIV/0!</v>
      </c>
      <c r="BP9" s="125" t="e">
        <f t="shared" si="2"/>
        <v>#DIV/0!</v>
      </c>
      <c r="BQ9" s="125" t="e">
        <f t="shared" si="2"/>
        <v>#DIV/0!</v>
      </c>
      <c r="BR9" s="125">
        <f t="shared" si="2"/>
        <v>0.32526911934581104</v>
      </c>
      <c r="BS9" s="125" t="e">
        <f t="shared" ref="BS9:ED9" si="3">STDEV(BS5:BS6)</f>
        <v>#DIV/0!</v>
      </c>
      <c r="BT9" s="125" t="e">
        <f t="shared" si="3"/>
        <v>#DIV/0!</v>
      </c>
      <c r="BU9" s="125" t="e">
        <f t="shared" si="3"/>
        <v>#DIV/0!</v>
      </c>
      <c r="BV9" s="125" t="e">
        <f t="shared" si="3"/>
        <v>#DIV/0!</v>
      </c>
      <c r="BW9" s="125">
        <f t="shared" si="3"/>
        <v>3.4648232278140867</v>
      </c>
      <c r="BX9" s="125">
        <f t="shared" si="3"/>
        <v>4.3840620433565975</v>
      </c>
      <c r="BY9" s="125" t="e">
        <f t="shared" si="3"/>
        <v>#DIV/0!</v>
      </c>
      <c r="BZ9" s="125">
        <f t="shared" si="3"/>
        <v>1.9586857838867364</v>
      </c>
      <c r="CA9" s="125">
        <f t="shared" si="3"/>
        <v>3.25269119345809</v>
      </c>
      <c r="CB9" s="125">
        <f t="shared" si="3"/>
        <v>0.98287842584930063</v>
      </c>
      <c r="CC9" s="125">
        <f t="shared" si="3"/>
        <v>0</v>
      </c>
      <c r="CD9" s="125">
        <f t="shared" si="3"/>
        <v>7.778174593052023E-2</v>
      </c>
      <c r="CE9" s="125" t="e">
        <f t="shared" si="3"/>
        <v>#DIV/0!</v>
      </c>
      <c r="CF9" s="125" t="e">
        <f t="shared" si="3"/>
        <v>#DIV/0!</v>
      </c>
      <c r="CG9" s="125">
        <f t="shared" si="3"/>
        <v>1.6899852070358485</v>
      </c>
      <c r="CH9" s="125">
        <f t="shared" si="3"/>
        <v>0</v>
      </c>
      <c r="CI9" s="125" t="e">
        <f t="shared" si="3"/>
        <v>#DIV/0!</v>
      </c>
      <c r="CJ9" s="125">
        <f t="shared" si="3"/>
        <v>4.7871129086329267</v>
      </c>
      <c r="CK9" s="125" t="e">
        <f t="shared" si="3"/>
        <v>#DIV/0!</v>
      </c>
      <c r="CL9" s="125" t="e">
        <f t="shared" si="3"/>
        <v>#DIV/0!</v>
      </c>
      <c r="CM9" s="125" t="e">
        <f t="shared" si="3"/>
        <v>#DIV/0!</v>
      </c>
      <c r="CN9" s="125" t="e">
        <f t="shared" si="3"/>
        <v>#DIV/0!</v>
      </c>
      <c r="CO9" s="125">
        <f t="shared" si="3"/>
        <v>1.0606601717798212</v>
      </c>
      <c r="CP9" s="125">
        <f t="shared" si="3"/>
        <v>3.5355339059327411E-2</v>
      </c>
      <c r="CQ9" s="125" t="e">
        <f t="shared" si="3"/>
        <v>#DIV/0!</v>
      </c>
      <c r="CR9" s="125">
        <f t="shared" si="3"/>
        <v>0</v>
      </c>
      <c r="CS9" s="125" t="e">
        <f t="shared" si="3"/>
        <v>#DIV/0!</v>
      </c>
      <c r="CT9" s="125" t="e">
        <f t="shared" si="3"/>
        <v>#DIV/0!</v>
      </c>
      <c r="CU9" s="125" t="e">
        <f t="shared" si="3"/>
        <v>#DIV/0!</v>
      </c>
      <c r="CV9" s="125" t="e">
        <f t="shared" si="3"/>
        <v>#DIV/0!</v>
      </c>
      <c r="CW9" s="125" t="e">
        <f t="shared" si="3"/>
        <v>#DIV/0!</v>
      </c>
      <c r="CX9" s="125" t="e">
        <f t="shared" si="3"/>
        <v>#DIV/0!</v>
      </c>
      <c r="CY9" s="125" t="e">
        <f t="shared" si="3"/>
        <v>#DIV/0!</v>
      </c>
      <c r="CZ9" s="125" t="e">
        <f t="shared" si="3"/>
        <v>#DIV/0!</v>
      </c>
      <c r="DA9" s="125" t="e">
        <f t="shared" si="3"/>
        <v>#DIV/0!</v>
      </c>
      <c r="DB9" s="125" t="e">
        <f t="shared" si="3"/>
        <v>#DIV/0!</v>
      </c>
      <c r="DC9" s="125" t="e">
        <f t="shared" si="3"/>
        <v>#DIV/0!</v>
      </c>
      <c r="DD9" s="125" t="e">
        <f t="shared" si="3"/>
        <v>#DIV/0!</v>
      </c>
      <c r="DE9" s="125" t="e">
        <f t="shared" si="3"/>
        <v>#DIV/0!</v>
      </c>
      <c r="DF9" s="125" t="e">
        <f t="shared" si="3"/>
        <v>#DIV/0!</v>
      </c>
      <c r="DG9" s="125" t="e">
        <f t="shared" si="3"/>
        <v>#DIV/0!</v>
      </c>
      <c r="DH9" s="125" t="e">
        <f t="shared" si="3"/>
        <v>#DIV/0!</v>
      </c>
      <c r="DI9" s="125" t="e">
        <f t="shared" si="3"/>
        <v>#DIV/0!</v>
      </c>
      <c r="DJ9" s="125" t="e">
        <f t="shared" si="3"/>
        <v>#DIV/0!</v>
      </c>
      <c r="DK9" s="125" t="e">
        <f t="shared" si="3"/>
        <v>#DIV/0!</v>
      </c>
      <c r="DL9" s="125" t="e">
        <f t="shared" si="3"/>
        <v>#DIV/0!</v>
      </c>
      <c r="DM9" s="125" t="e">
        <f t="shared" si="3"/>
        <v>#DIV/0!</v>
      </c>
      <c r="DN9" s="125" t="e">
        <f t="shared" si="3"/>
        <v>#DIV/0!</v>
      </c>
      <c r="DO9" s="125">
        <f t="shared" si="3"/>
        <v>36.981684656056444</v>
      </c>
      <c r="DP9" s="125" t="e">
        <f t="shared" si="3"/>
        <v>#DIV/0!</v>
      </c>
      <c r="DQ9" s="125">
        <f t="shared" si="3"/>
        <v>110.30865786510141</v>
      </c>
      <c r="DR9" s="125">
        <f t="shared" si="3"/>
        <v>0.36769552621700474</v>
      </c>
      <c r="DS9" s="125" t="e">
        <f t="shared" si="3"/>
        <v>#DIV/0!</v>
      </c>
      <c r="DT9" s="125" t="e">
        <f t="shared" si="3"/>
        <v>#DIV/0!</v>
      </c>
      <c r="DU9" s="125" t="e">
        <f t="shared" si="3"/>
        <v>#DIV/0!</v>
      </c>
      <c r="DV9" s="125">
        <f t="shared" si="3"/>
        <v>0</v>
      </c>
      <c r="DW9" s="125" t="e">
        <f t="shared" si="3"/>
        <v>#DIV/0!</v>
      </c>
      <c r="DX9" s="125" t="e">
        <f t="shared" si="3"/>
        <v>#DIV/0!</v>
      </c>
      <c r="DY9" s="125" t="e">
        <f t="shared" si="3"/>
        <v>#DIV/0!</v>
      </c>
      <c r="DZ9" s="125" t="e">
        <f t="shared" si="3"/>
        <v>#DIV/0!</v>
      </c>
      <c r="EA9" s="125" t="e">
        <f t="shared" si="3"/>
        <v>#DIV/0!</v>
      </c>
      <c r="EB9" s="125" t="e">
        <f t="shared" si="3"/>
        <v>#DIV/0!</v>
      </c>
      <c r="EC9" s="125" t="e">
        <f t="shared" si="3"/>
        <v>#DIV/0!</v>
      </c>
      <c r="ED9" s="125" t="e">
        <f t="shared" si="3"/>
        <v>#DIV/0!</v>
      </c>
      <c r="EE9" s="117"/>
    </row>
    <row r="10" spans="1:135" x14ac:dyDescent="0.25">
      <c r="A10" s="123"/>
      <c r="B10" s="119"/>
      <c r="C10" s="77"/>
      <c r="D10" s="77"/>
      <c r="E10" s="8" t="s">
        <v>74</v>
      </c>
      <c r="F10" s="125" t="e">
        <f>F8-CONFIDENCE(0.05,F9,F12)</f>
        <v>#DIV/0!</v>
      </c>
      <c r="G10" s="125" t="e">
        <f t="shared" ref="G10:BR10" si="4">G8-CONFIDENCE(0.05,G9,G12)</f>
        <v>#DIV/0!</v>
      </c>
      <c r="H10" s="125" t="e">
        <f t="shared" si="4"/>
        <v>#DIV/0!</v>
      </c>
      <c r="I10" s="125" t="e">
        <f t="shared" si="4"/>
        <v>#DIV/0!</v>
      </c>
      <c r="J10" s="125" t="e">
        <f t="shared" si="4"/>
        <v>#DIV/0!</v>
      </c>
      <c r="K10" s="125" t="e">
        <f t="shared" si="4"/>
        <v>#DIV/0!</v>
      </c>
      <c r="L10" s="125" t="e">
        <f t="shared" si="4"/>
        <v>#DIV/0!</v>
      </c>
      <c r="M10" s="125" t="e">
        <f t="shared" si="4"/>
        <v>#DIV/0!</v>
      </c>
      <c r="N10" s="125" t="e">
        <f t="shared" si="4"/>
        <v>#DIV/0!</v>
      </c>
      <c r="O10" s="125" t="e">
        <f t="shared" si="4"/>
        <v>#DIV/0!</v>
      </c>
      <c r="P10" s="125" t="e">
        <f t="shared" si="4"/>
        <v>#DIV/0!</v>
      </c>
      <c r="Q10" s="125" t="e">
        <f t="shared" si="4"/>
        <v>#DIV/0!</v>
      </c>
      <c r="R10" s="125" t="e">
        <f t="shared" si="4"/>
        <v>#DIV/0!</v>
      </c>
      <c r="S10" s="125" t="e">
        <f t="shared" si="4"/>
        <v>#DIV/0!</v>
      </c>
      <c r="T10" s="125" t="e">
        <f t="shared" si="4"/>
        <v>#DIV/0!</v>
      </c>
      <c r="U10" s="125" t="e">
        <f t="shared" si="4"/>
        <v>#DIV/0!</v>
      </c>
      <c r="V10" s="125" t="e">
        <f t="shared" si="4"/>
        <v>#DIV/0!</v>
      </c>
      <c r="W10" s="125" t="e">
        <f t="shared" si="4"/>
        <v>#DIV/0!</v>
      </c>
      <c r="X10" s="125" t="e">
        <f t="shared" si="4"/>
        <v>#DIV/0!</v>
      </c>
      <c r="Y10" s="125" t="e">
        <f t="shared" si="4"/>
        <v>#DIV/0!</v>
      </c>
      <c r="Z10" s="125" t="e">
        <f t="shared" si="4"/>
        <v>#DIV/0!</v>
      </c>
      <c r="AA10" s="125" t="e">
        <f t="shared" si="4"/>
        <v>#DIV/0!</v>
      </c>
      <c r="AB10" s="125" t="e">
        <f t="shared" si="4"/>
        <v>#DIV/0!</v>
      </c>
      <c r="AC10" s="125" t="e">
        <f t="shared" si="4"/>
        <v>#DIV/0!</v>
      </c>
      <c r="AD10" s="125" t="e">
        <f t="shared" si="4"/>
        <v>#DIV/0!</v>
      </c>
      <c r="AE10" s="125" t="e">
        <f t="shared" si="4"/>
        <v>#DIV/0!</v>
      </c>
      <c r="AF10" s="125" t="e">
        <f t="shared" si="4"/>
        <v>#DIV/0!</v>
      </c>
      <c r="AG10" s="125" t="e">
        <f t="shared" si="4"/>
        <v>#DIV/0!</v>
      </c>
      <c r="AH10" s="125" t="e">
        <f t="shared" si="4"/>
        <v>#DIV/0!</v>
      </c>
      <c r="AI10" s="125" t="e">
        <f t="shared" si="4"/>
        <v>#DIV/0!</v>
      </c>
      <c r="AJ10" s="125" t="e">
        <f t="shared" si="4"/>
        <v>#DIV/0!</v>
      </c>
      <c r="AK10" s="125" t="e">
        <f t="shared" si="4"/>
        <v>#DIV/0!</v>
      </c>
      <c r="AL10" s="125" t="e">
        <f t="shared" si="4"/>
        <v>#DIV/0!</v>
      </c>
      <c r="AM10" s="125" t="e">
        <f t="shared" si="4"/>
        <v>#DIV/0!</v>
      </c>
      <c r="AN10" s="125" t="e">
        <f t="shared" si="4"/>
        <v>#DIV/0!</v>
      </c>
      <c r="AO10" s="125" t="e">
        <f t="shared" si="4"/>
        <v>#DIV/0!</v>
      </c>
      <c r="AP10" s="125" t="e">
        <f t="shared" si="4"/>
        <v>#DIV/0!</v>
      </c>
      <c r="AQ10" s="125" t="e">
        <f t="shared" si="4"/>
        <v>#DIV/0!</v>
      </c>
      <c r="AR10" s="125" t="e">
        <f t="shared" si="4"/>
        <v>#DIV/0!</v>
      </c>
      <c r="AS10" s="125" t="e">
        <f t="shared" si="4"/>
        <v>#DIV/0!</v>
      </c>
      <c r="AT10" s="125" t="e">
        <f t="shared" si="4"/>
        <v>#DIV/0!</v>
      </c>
      <c r="AU10" s="125" t="e">
        <f t="shared" si="4"/>
        <v>#DIV/0!</v>
      </c>
      <c r="AV10" s="125" t="e">
        <f t="shared" si="4"/>
        <v>#DIV/0!</v>
      </c>
      <c r="AW10" s="125" t="e">
        <f t="shared" si="4"/>
        <v>#DIV/0!</v>
      </c>
      <c r="AX10" s="125" t="e">
        <f t="shared" si="4"/>
        <v>#DIV/0!</v>
      </c>
      <c r="AY10" s="125" t="e">
        <f t="shared" si="4"/>
        <v>#DIV/0!</v>
      </c>
      <c r="AZ10" s="125" t="e">
        <f t="shared" si="4"/>
        <v>#DIV/0!</v>
      </c>
      <c r="BA10" s="125" t="e">
        <f t="shared" si="4"/>
        <v>#DIV/0!</v>
      </c>
      <c r="BB10" s="125" t="e">
        <f t="shared" si="4"/>
        <v>#DIV/0!</v>
      </c>
      <c r="BC10" s="125" t="e">
        <f t="shared" si="4"/>
        <v>#DIV/0!</v>
      </c>
      <c r="BD10" s="125">
        <f t="shared" si="4"/>
        <v>-8.2152490776601184</v>
      </c>
      <c r="BE10" s="125" t="e">
        <f t="shared" si="4"/>
        <v>#DIV/0!</v>
      </c>
      <c r="BF10" s="125" t="e">
        <f t="shared" si="4"/>
        <v>#DIV/0!</v>
      </c>
      <c r="BG10" s="125" t="e">
        <f t="shared" si="4"/>
        <v>#DIV/0!</v>
      </c>
      <c r="BH10" s="125">
        <f t="shared" si="4"/>
        <v>2.8160009003864985</v>
      </c>
      <c r="BI10" s="125" t="e">
        <f t="shared" si="4"/>
        <v>#DIV/0!</v>
      </c>
      <c r="BJ10" s="125">
        <f t="shared" si="4"/>
        <v>-0.27358973559391525</v>
      </c>
      <c r="BK10" s="125" t="e">
        <f t="shared" si="4"/>
        <v>#DIV/0!</v>
      </c>
      <c r="BL10" s="125" t="e">
        <f t="shared" si="4"/>
        <v>#DIV/0!</v>
      </c>
      <c r="BM10" s="125" t="e">
        <f t="shared" si="4"/>
        <v>#DIV/0!</v>
      </c>
      <c r="BN10" s="125" t="e">
        <f t="shared" si="4"/>
        <v>#DIV/0!</v>
      </c>
      <c r="BO10" s="125" t="e">
        <f t="shared" si="4"/>
        <v>#DIV/0!</v>
      </c>
      <c r="BP10" s="125" t="e">
        <f t="shared" si="4"/>
        <v>#DIV/0!</v>
      </c>
      <c r="BQ10" s="125" t="e">
        <f t="shared" si="4"/>
        <v>#DIV/0!</v>
      </c>
      <c r="BR10" s="125">
        <f t="shared" si="4"/>
        <v>1.4092082835557886</v>
      </c>
      <c r="BS10" s="125" t="e">
        <f t="shared" ref="BS10:ED10" si="5">BS8-CONFIDENCE(0.05,BS9,BS12)</f>
        <v>#DIV/0!</v>
      </c>
      <c r="BT10" s="125" t="e">
        <f t="shared" si="5"/>
        <v>#DIV/0!</v>
      </c>
      <c r="BU10" s="125" t="e">
        <f t="shared" si="5"/>
        <v>#DIV/0!</v>
      </c>
      <c r="BV10" s="125" t="e">
        <f t="shared" si="5"/>
        <v>#DIV/0!</v>
      </c>
      <c r="BW10" s="125">
        <f t="shared" si="5"/>
        <v>47.448088237876867</v>
      </c>
      <c r="BX10" s="125">
        <f t="shared" si="5"/>
        <v>16.624111647925833</v>
      </c>
      <c r="BY10" s="125" t="e">
        <f t="shared" si="5"/>
        <v>#DIV/0!</v>
      </c>
      <c r="BZ10" s="125">
        <f t="shared" si="5"/>
        <v>4.5204498814120253</v>
      </c>
      <c r="CA10" s="125">
        <f t="shared" si="5"/>
        <v>17.092082835557918</v>
      </c>
      <c r="CB10" s="125">
        <f t="shared" si="5"/>
        <v>0.56282503074466361</v>
      </c>
      <c r="CC10" s="125" t="e">
        <f t="shared" si="5"/>
        <v>#NUM!</v>
      </c>
      <c r="CD10" s="125">
        <f t="shared" si="5"/>
        <v>0.14720198085029707</v>
      </c>
      <c r="CE10" s="125" t="e">
        <f t="shared" si="5"/>
        <v>#DIV/0!</v>
      </c>
      <c r="CF10" s="125" t="e">
        <f t="shared" si="5"/>
        <v>#DIV/0!</v>
      </c>
      <c r="CG10" s="125">
        <f t="shared" si="5"/>
        <v>-1.1471569615253638</v>
      </c>
      <c r="CH10" s="125" t="e">
        <f t="shared" si="5"/>
        <v>#NUM!</v>
      </c>
      <c r="CI10" s="125" t="e">
        <f t="shared" si="5"/>
        <v>#DIV/0!</v>
      </c>
      <c r="CJ10" s="125">
        <f t="shared" si="5"/>
        <v>0.78052191233191959</v>
      </c>
      <c r="CK10" s="125" t="e">
        <f t="shared" si="5"/>
        <v>#DIV/0!</v>
      </c>
      <c r="CL10" s="125" t="e">
        <f t="shared" si="5"/>
        <v>#DIV/0!</v>
      </c>
      <c r="CM10" s="125" t="e">
        <f t="shared" si="5"/>
        <v>#DIV/0!</v>
      </c>
      <c r="CN10" s="125" t="e">
        <f t="shared" si="5"/>
        <v>#DIV/0!</v>
      </c>
      <c r="CO10" s="125">
        <f t="shared" si="5"/>
        <v>1.3000270115949599</v>
      </c>
      <c r="CP10" s="125">
        <f t="shared" si="5"/>
        <v>1.2460009003864985</v>
      </c>
      <c r="CQ10" s="125" t="e">
        <f t="shared" si="5"/>
        <v>#DIV/0!</v>
      </c>
      <c r="CR10" s="125" t="e">
        <f t="shared" si="5"/>
        <v>#NUM!</v>
      </c>
      <c r="CS10" s="125" t="e">
        <f t="shared" si="5"/>
        <v>#DIV/0!</v>
      </c>
      <c r="CT10" s="125" t="e">
        <f t="shared" si="5"/>
        <v>#DIV/0!</v>
      </c>
      <c r="CU10" s="125" t="e">
        <f t="shared" si="5"/>
        <v>#DIV/0!</v>
      </c>
      <c r="CV10" s="125" t="e">
        <f t="shared" si="5"/>
        <v>#DIV/0!</v>
      </c>
      <c r="CW10" s="125" t="e">
        <f t="shared" si="5"/>
        <v>#DIV/0!</v>
      </c>
      <c r="CX10" s="125" t="e">
        <f t="shared" si="5"/>
        <v>#DIV/0!</v>
      </c>
      <c r="CY10" s="125" t="e">
        <f t="shared" si="5"/>
        <v>#DIV/0!</v>
      </c>
      <c r="CZ10" s="125" t="e">
        <f t="shared" si="5"/>
        <v>#DIV/0!</v>
      </c>
      <c r="DA10" s="125" t="e">
        <f t="shared" si="5"/>
        <v>#DIV/0!</v>
      </c>
      <c r="DB10" s="125" t="e">
        <f t="shared" si="5"/>
        <v>#DIV/0!</v>
      </c>
      <c r="DC10" s="125" t="e">
        <f t="shared" si="5"/>
        <v>#DIV/0!</v>
      </c>
      <c r="DD10" s="125" t="e">
        <f t="shared" si="5"/>
        <v>#DIV/0!</v>
      </c>
      <c r="DE10" s="125" t="e">
        <f t="shared" si="5"/>
        <v>#DIV/0!</v>
      </c>
      <c r="DF10" s="125" t="e">
        <f t="shared" si="5"/>
        <v>#DIV/0!</v>
      </c>
      <c r="DG10" s="125" t="e">
        <f t="shared" si="5"/>
        <v>#DIV/0!</v>
      </c>
      <c r="DH10" s="125" t="e">
        <f t="shared" si="5"/>
        <v>#DIV/0!</v>
      </c>
      <c r="DI10" s="125" t="e">
        <f t="shared" si="5"/>
        <v>#DIV/0!</v>
      </c>
      <c r="DJ10" s="125" t="e">
        <f t="shared" si="5"/>
        <v>#DIV/0!</v>
      </c>
      <c r="DK10" s="125" t="e">
        <f t="shared" si="5"/>
        <v>#DIV/0!</v>
      </c>
      <c r="DL10" s="125" t="e">
        <f t="shared" si="5"/>
        <v>#DIV/0!</v>
      </c>
      <c r="DM10" s="125" t="e">
        <f t="shared" si="5"/>
        <v>#DIV/0!</v>
      </c>
      <c r="DN10" s="125" t="e">
        <f t="shared" si="5"/>
        <v>#DIV/0!</v>
      </c>
      <c r="DO10" s="125">
        <f t="shared" si="5"/>
        <v>8.9969418042775899</v>
      </c>
      <c r="DP10" s="125" t="e">
        <f t="shared" si="5"/>
        <v>#DIV/0!</v>
      </c>
      <c r="DQ10" s="125">
        <f t="shared" si="5"/>
        <v>286.12280920587585</v>
      </c>
      <c r="DR10" s="125">
        <f t="shared" si="5"/>
        <v>-0.24959063598041398</v>
      </c>
      <c r="DS10" s="125" t="e">
        <f t="shared" si="5"/>
        <v>#DIV/0!</v>
      </c>
      <c r="DT10" s="125" t="e">
        <f t="shared" si="5"/>
        <v>#DIV/0!</v>
      </c>
      <c r="DU10" s="125" t="e">
        <f t="shared" si="5"/>
        <v>#DIV/0!</v>
      </c>
      <c r="DV10" s="125" t="e">
        <f t="shared" si="5"/>
        <v>#NUM!</v>
      </c>
      <c r="DW10" s="125" t="e">
        <f t="shared" si="5"/>
        <v>#DIV/0!</v>
      </c>
      <c r="DX10" s="125" t="e">
        <f t="shared" si="5"/>
        <v>#DIV/0!</v>
      </c>
      <c r="DY10" s="125" t="e">
        <f t="shared" si="5"/>
        <v>#DIV/0!</v>
      </c>
      <c r="DZ10" s="125" t="e">
        <f t="shared" si="5"/>
        <v>#DIV/0!</v>
      </c>
      <c r="EA10" s="125" t="e">
        <f t="shared" si="5"/>
        <v>#DIV/0!</v>
      </c>
      <c r="EB10" s="125" t="e">
        <f t="shared" si="5"/>
        <v>#DIV/0!</v>
      </c>
      <c r="EC10" s="125" t="e">
        <f t="shared" si="5"/>
        <v>#DIV/0!</v>
      </c>
      <c r="ED10" s="125" t="e">
        <f t="shared" si="5"/>
        <v>#DIV/0!</v>
      </c>
      <c r="EE10" s="117"/>
    </row>
    <row r="11" spans="1:135" x14ac:dyDescent="0.25">
      <c r="A11" s="123"/>
      <c r="B11" s="119"/>
      <c r="C11" s="77"/>
      <c r="D11" s="77"/>
      <c r="E11" s="8" t="s">
        <v>75</v>
      </c>
      <c r="F11" s="125" t="e">
        <f>F8+CONFIDENCE(0.05,F9,F12)</f>
        <v>#DIV/0!</v>
      </c>
      <c r="G11" s="125" t="e">
        <f t="shared" ref="G11:BR11" si="6">G8+CONFIDENCE(0.05,G9,G12)</f>
        <v>#DIV/0!</v>
      </c>
      <c r="H11" s="125" t="e">
        <f t="shared" si="6"/>
        <v>#DIV/0!</v>
      </c>
      <c r="I11" s="125" t="e">
        <f t="shared" si="6"/>
        <v>#DIV/0!</v>
      </c>
      <c r="J11" s="125" t="e">
        <f t="shared" si="6"/>
        <v>#DIV/0!</v>
      </c>
      <c r="K11" s="125" t="e">
        <f t="shared" si="6"/>
        <v>#DIV/0!</v>
      </c>
      <c r="L11" s="125" t="e">
        <f t="shared" si="6"/>
        <v>#DIV/0!</v>
      </c>
      <c r="M11" s="125" t="e">
        <f t="shared" si="6"/>
        <v>#DIV/0!</v>
      </c>
      <c r="N11" s="125" t="e">
        <f t="shared" si="6"/>
        <v>#DIV/0!</v>
      </c>
      <c r="O11" s="125" t="e">
        <f t="shared" si="6"/>
        <v>#DIV/0!</v>
      </c>
      <c r="P11" s="125" t="e">
        <f t="shared" si="6"/>
        <v>#DIV/0!</v>
      </c>
      <c r="Q11" s="125" t="e">
        <f t="shared" si="6"/>
        <v>#DIV/0!</v>
      </c>
      <c r="R11" s="125" t="e">
        <f t="shared" si="6"/>
        <v>#DIV/0!</v>
      </c>
      <c r="S11" s="125" t="e">
        <f t="shared" si="6"/>
        <v>#DIV/0!</v>
      </c>
      <c r="T11" s="125" t="e">
        <f t="shared" si="6"/>
        <v>#DIV/0!</v>
      </c>
      <c r="U11" s="125" t="e">
        <f t="shared" si="6"/>
        <v>#DIV/0!</v>
      </c>
      <c r="V11" s="125" t="e">
        <f t="shared" si="6"/>
        <v>#DIV/0!</v>
      </c>
      <c r="W11" s="125" t="e">
        <f t="shared" si="6"/>
        <v>#DIV/0!</v>
      </c>
      <c r="X11" s="125" t="e">
        <f t="shared" si="6"/>
        <v>#DIV/0!</v>
      </c>
      <c r="Y11" s="125" t="e">
        <f t="shared" si="6"/>
        <v>#DIV/0!</v>
      </c>
      <c r="Z11" s="125" t="e">
        <f t="shared" si="6"/>
        <v>#DIV/0!</v>
      </c>
      <c r="AA11" s="125" t="e">
        <f t="shared" si="6"/>
        <v>#DIV/0!</v>
      </c>
      <c r="AB11" s="125" t="e">
        <f t="shared" si="6"/>
        <v>#DIV/0!</v>
      </c>
      <c r="AC11" s="125" t="e">
        <f t="shared" si="6"/>
        <v>#DIV/0!</v>
      </c>
      <c r="AD11" s="125" t="e">
        <f t="shared" si="6"/>
        <v>#DIV/0!</v>
      </c>
      <c r="AE11" s="125" t="e">
        <f t="shared" si="6"/>
        <v>#DIV/0!</v>
      </c>
      <c r="AF11" s="125" t="e">
        <f t="shared" si="6"/>
        <v>#DIV/0!</v>
      </c>
      <c r="AG11" s="125" t="e">
        <f t="shared" si="6"/>
        <v>#DIV/0!</v>
      </c>
      <c r="AH11" s="125" t="e">
        <f t="shared" si="6"/>
        <v>#DIV/0!</v>
      </c>
      <c r="AI11" s="125" t="e">
        <f t="shared" si="6"/>
        <v>#DIV/0!</v>
      </c>
      <c r="AJ11" s="125" t="e">
        <f t="shared" si="6"/>
        <v>#DIV/0!</v>
      </c>
      <c r="AK11" s="125" t="e">
        <f t="shared" si="6"/>
        <v>#DIV/0!</v>
      </c>
      <c r="AL11" s="125" t="e">
        <f t="shared" si="6"/>
        <v>#DIV/0!</v>
      </c>
      <c r="AM11" s="125" t="e">
        <f t="shared" si="6"/>
        <v>#DIV/0!</v>
      </c>
      <c r="AN11" s="125" t="e">
        <f t="shared" si="6"/>
        <v>#DIV/0!</v>
      </c>
      <c r="AO11" s="125" t="e">
        <f t="shared" si="6"/>
        <v>#DIV/0!</v>
      </c>
      <c r="AP11" s="125" t="e">
        <f t="shared" si="6"/>
        <v>#DIV/0!</v>
      </c>
      <c r="AQ11" s="125" t="e">
        <f t="shared" si="6"/>
        <v>#DIV/0!</v>
      </c>
      <c r="AR11" s="125" t="e">
        <f t="shared" si="6"/>
        <v>#DIV/0!</v>
      </c>
      <c r="AS11" s="125" t="e">
        <f t="shared" si="6"/>
        <v>#DIV/0!</v>
      </c>
      <c r="AT11" s="125" t="e">
        <f t="shared" si="6"/>
        <v>#DIV/0!</v>
      </c>
      <c r="AU11" s="125" t="e">
        <f t="shared" si="6"/>
        <v>#DIV/0!</v>
      </c>
      <c r="AV11" s="125" t="e">
        <f t="shared" si="6"/>
        <v>#DIV/0!</v>
      </c>
      <c r="AW11" s="125" t="e">
        <f t="shared" si="6"/>
        <v>#DIV/0!</v>
      </c>
      <c r="AX11" s="125" t="e">
        <f t="shared" si="6"/>
        <v>#DIV/0!</v>
      </c>
      <c r="AY11" s="125" t="e">
        <f t="shared" si="6"/>
        <v>#DIV/0!</v>
      </c>
      <c r="AZ11" s="125" t="e">
        <f t="shared" si="6"/>
        <v>#DIV/0!</v>
      </c>
      <c r="BA11" s="125" t="e">
        <f t="shared" si="6"/>
        <v>#DIV/0!</v>
      </c>
      <c r="BB11" s="125" t="e">
        <f t="shared" si="6"/>
        <v>#DIV/0!</v>
      </c>
      <c r="BC11" s="125" t="e">
        <f t="shared" si="6"/>
        <v>#DIV/0!</v>
      </c>
      <c r="BD11" s="125">
        <f t="shared" si="6"/>
        <v>73.515249077660116</v>
      </c>
      <c r="BE11" s="125" t="e">
        <f t="shared" si="6"/>
        <v>#DIV/0!</v>
      </c>
      <c r="BF11" s="125" t="e">
        <f t="shared" si="6"/>
        <v>#DIV/0!</v>
      </c>
      <c r="BG11" s="125" t="e">
        <f t="shared" si="6"/>
        <v>#DIV/0!</v>
      </c>
      <c r="BH11" s="125">
        <f t="shared" si="6"/>
        <v>2.9139990996135019</v>
      </c>
      <c r="BI11" s="125" t="e">
        <f t="shared" si="6"/>
        <v>#DIV/0!</v>
      </c>
      <c r="BJ11" s="125">
        <f t="shared" si="6"/>
        <v>0.84358973559391526</v>
      </c>
      <c r="BK11" s="125" t="e">
        <f t="shared" si="6"/>
        <v>#DIV/0!</v>
      </c>
      <c r="BL11" s="125" t="e">
        <f t="shared" si="6"/>
        <v>#DIV/0!</v>
      </c>
      <c r="BM11" s="125" t="e">
        <f t="shared" si="6"/>
        <v>#DIV/0!</v>
      </c>
      <c r="BN11" s="125" t="e">
        <f t="shared" si="6"/>
        <v>#DIV/0!</v>
      </c>
      <c r="BO11" s="125" t="e">
        <f t="shared" si="6"/>
        <v>#DIV/0!</v>
      </c>
      <c r="BP11" s="125" t="e">
        <f t="shared" si="6"/>
        <v>#DIV/0!</v>
      </c>
      <c r="BQ11" s="125" t="e">
        <f t="shared" si="6"/>
        <v>#DIV/0!</v>
      </c>
      <c r="BR11" s="125">
        <f t="shared" si="6"/>
        <v>2.3107917164442111</v>
      </c>
      <c r="BS11" s="125" t="e">
        <f t="shared" ref="BS11:ED11" si="7">BS8+CONFIDENCE(0.05,BS9,BS12)</f>
        <v>#DIV/0!</v>
      </c>
      <c r="BT11" s="125" t="e">
        <f t="shared" si="7"/>
        <v>#DIV/0!</v>
      </c>
      <c r="BU11" s="125" t="e">
        <f t="shared" si="7"/>
        <v>#DIV/0!</v>
      </c>
      <c r="BV11" s="125" t="e">
        <f t="shared" si="7"/>
        <v>#DIV/0!</v>
      </c>
      <c r="BW11" s="125">
        <f t="shared" si="7"/>
        <v>57.051911762123133</v>
      </c>
      <c r="BX11" s="125">
        <f t="shared" si="7"/>
        <v>28.775888352074173</v>
      </c>
      <c r="BY11" s="125" t="e">
        <f t="shared" si="7"/>
        <v>#DIV/0!</v>
      </c>
      <c r="BZ11" s="125">
        <f t="shared" si="7"/>
        <v>9.9495501185879736</v>
      </c>
      <c r="CA11" s="125">
        <f t="shared" si="7"/>
        <v>26.107917164442085</v>
      </c>
      <c r="CB11" s="125">
        <f t="shared" si="7"/>
        <v>3.2871749692553367</v>
      </c>
      <c r="CC11" s="125" t="e">
        <f t="shared" si="7"/>
        <v>#NUM!</v>
      </c>
      <c r="CD11" s="125">
        <f t="shared" si="7"/>
        <v>0.36279801914970294</v>
      </c>
      <c r="CE11" s="125" t="e">
        <f t="shared" si="7"/>
        <v>#DIV/0!</v>
      </c>
      <c r="CF11" s="125" t="e">
        <f t="shared" si="7"/>
        <v>#DIV/0!</v>
      </c>
      <c r="CG11" s="125">
        <f t="shared" si="7"/>
        <v>3.5371569615253637</v>
      </c>
      <c r="CH11" s="125" t="e">
        <f t="shared" si="7"/>
        <v>#NUM!</v>
      </c>
      <c r="CI11" s="125" t="e">
        <f t="shared" si="7"/>
        <v>#DIV/0!</v>
      </c>
      <c r="CJ11" s="125">
        <f t="shared" si="7"/>
        <v>14.049478087668081</v>
      </c>
      <c r="CK11" s="125" t="e">
        <f t="shared" si="7"/>
        <v>#DIV/0!</v>
      </c>
      <c r="CL11" s="125" t="e">
        <f t="shared" si="7"/>
        <v>#DIV/0!</v>
      </c>
      <c r="CM11" s="125" t="e">
        <f t="shared" si="7"/>
        <v>#DIV/0!</v>
      </c>
      <c r="CN11" s="125" t="e">
        <f t="shared" si="7"/>
        <v>#DIV/0!</v>
      </c>
      <c r="CO11" s="125">
        <f t="shared" si="7"/>
        <v>4.2399729884050403</v>
      </c>
      <c r="CP11" s="125">
        <f t="shared" si="7"/>
        <v>1.3439990996135014</v>
      </c>
      <c r="CQ11" s="125" t="e">
        <f t="shared" si="7"/>
        <v>#DIV/0!</v>
      </c>
      <c r="CR11" s="125" t="e">
        <f t="shared" si="7"/>
        <v>#NUM!</v>
      </c>
      <c r="CS11" s="125" t="e">
        <f t="shared" si="7"/>
        <v>#DIV/0!</v>
      </c>
      <c r="CT11" s="125" t="e">
        <f t="shared" si="7"/>
        <v>#DIV/0!</v>
      </c>
      <c r="CU11" s="125" t="e">
        <f t="shared" si="7"/>
        <v>#DIV/0!</v>
      </c>
      <c r="CV11" s="125" t="e">
        <f t="shared" si="7"/>
        <v>#DIV/0!</v>
      </c>
      <c r="CW11" s="125" t="e">
        <f t="shared" si="7"/>
        <v>#DIV/0!</v>
      </c>
      <c r="CX11" s="125" t="e">
        <f t="shared" si="7"/>
        <v>#DIV/0!</v>
      </c>
      <c r="CY11" s="125" t="e">
        <f t="shared" si="7"/>
        <v>#DIV/0!</v>
      </c>
      <c r="CZ11" s="125" t="e">
        <f t="shared" si="7"/>
        <v>#DIV/0!</v>
      </c>
      <c r="DA11" s="125" t="e">
        <f t="shared" si="7"/>
        <v>#DIV/0!</v>
      </c>
      <c r="DB11" s="125" t="e">
        <f t="shared" si="7"/>
        <v>#DIV/0!</v>
      </c>
      <c r="DC11" s="125" t="e">
        <f t="shared" si="7"/>
        <v>#DIV/0!</v>
      </c>
      <c r="DD11" s="125" t="e">
        <f t="shared" si="7"/>
        <v>#DIV/0!</v>
      </c>
      <c r="DE11" s="125" t="e">
        <f t="shared" si="7"/>
        <v>#DIV/0!</v>
      </c>
      <c r="DF11" s="125" t="e">
        <f t="shared" si="7"/>
        <v>#DIV/0!</v>
      </c>
      <c r="DG11" s="125" t="e">
        <f t="shared" si="7"/>
        <v>#DIV/0!</v>
      </c>
      <c r="DH11" s="125" t="e">
        <f t="shared" si="7"/>
        <v>#DIV/0!</v>
      </c>
      <c r="DI11" s="125" t="e">
        <f t="shared" si="7"/>
        <v>#DIV/0!</v>
      </c>
      <c r="DJ11" s="125" t="e">
        <f t="shared" si="7"/>
        <v>#DIV/0!</v>
      </c>
      <c r="DK11" s="125" t="e">
        <f t="shared" si="7"/>
        <v>#DIV/0!</v>
      </c>
      <c r="DL11" s="125" t="e">
        <f t="shared" si="7"/>
        <v>#DIV/0!</v>
      </c>
      <c r="DM11" s="125" t="e">
        <f t="shared" si="7"/>
        <v>#DIV/0!</v>
      </c>
      <c r="DN11" s="125" t="e">
        <f t="shared" si="7"/>
        <v>#DIV/0!</v>
      </c>
      <c r="DO11" s="125">
        <f t="shared" si="7"/>
        <v>111.50305819572242</v>
      </c>
      <c r="DP11" s="125" t="e">
        <f t="shared" si="7"/>
        <v>#DIV/0!</v>
      </c>
      <c r="DQ11" s="125">
        <f t="shared" si="7"/>
        <v>591.87719079412409</v>
      </c>
      <c r="DR11" s="125">
        <f t="shared" si="7"/>
        <v>0.769590635980414</v>
      </c>
      <c r="DS11" s="125" t="e">
        <f t="shared" si="7"/>
        <v>#DIV/0!</v>
      </c>
      <c r="DT11" s="125" t="e">
        <f t="shared" si="7"/>
        <v>#DIV/0!</v>
      </c>
      <c r="DU11" s="125" t="e">
        <f t="shared" si="7"/>
        <v>#DIV/0!</v>
      </c>
      <c r="DV11" s="125" t="e">
        <f t="shared" si="7"/>
        <v>#NUM!</v>
      </c>
      <c r="DW11" s="125" t="e">
        <f t="shared" si="7"/>
        <v>#DIV/0!</v>
      </c>
      <c r="DX11" s="125" t="e">
        <f t="shared" si="7"/>
        <v>#DIV/0!</v>
      </c>
      <c r="DY11" s="125" t="e">
        <f t="shared" si="7"/>
        <v>#DIV/0!</v>
      </c>
      <c r="DZ11" s="125" t="e">
        <f t="shared" si="7"/>
        <v>#DIV/0!</v>
      </c>
      <c r="EA11" s="125" t="e">
        <f t="shared" si="7"/>
        <v>#DIV/0!</v>
      </c>
      <c r="EB11" s="125" t="e">
        <f t="shared" si="7"/>
        <v>#DIV/0!</v>
      </c>
      <c r="EC11" s="125" t="e">
        <f t="shared" si="7"/>
        <v>#DIV/0!</v>
      </c>
      <c r="ED11" s="125" t="e">
        <f t="shared" si="7"/>
        <v>#DIV/0!</v>
      </c>
      <c r="EE11" s="117"/>
    </row>
    <row r="12" spans="1:135" x14ac:dyDescent="0.25">
      <c r="A12" s="123"/>
      <c r="B12" s="119"/>
      <c r="C12" s="77"/>
      <c r="D12" s="77"/>
      <c r="E12" s="8" t="s">
        <v>76</v>
      </c>
      <c r="F12" s="125"/>
      <c r="G12" s="125">
        <f t="shared" ref="G12:BR12" si="8">COUNT(G5:G6)</f>
        <v>0</v>
      </c>
      <c r="H12" s="125">
        <f t="shared" si="8"/>
        <v>0</v>
      </c>
      <c r="I12" s="125">
        <f t="shared" si="8"/>
        <v>0</v>
      </c>
      <c r="J12" s="125">
        <f t="shared" si="8"/>
        <v>0</v>
      </c>
      <c r="K12" s="125">
        <f t="shared" si="8"/>
        <v>0</v>
      </c>
      <c r="L12" s="125">
        <f t="shared" si="8"/>
        <v>0</v>
      </c>
      <c r="M12" s="125">
        <f t="shared" si="8"/>
        <v>0</v>
      </c>
      <c r="N12" s="125">
        <f t="shared" si="8"/>
        <v>0</v>
      </c>
      <c r="O12" s="125">
        <f t="shared" si="8"/>
        <v>0</v>
      </c>
      <c r="P12" s="125">
        <f t="shared" si="8"/>
        <v>0</v>
      </c>
      <c r="Q12" s="125">
        <f t="shared" si="8"/>
        <v>0</v>
      </c>
      <c r="R12" s="125">
        <f t="shared" si="8"/>
        <v>0</v>
      </c>
      <c r="S12" s="125">
        <f t="shared" si="8"/>
        <v>0</v>
      </c>
      <c r="T12" s="125">
        <f t="shared" si="8"/>
        <v>0</v>
      </c>
      <c r="U12" s="125">
        <f t="shared" si="8"/>
        <v>0</v>
      </c>
      <c r="V12" s="125">
        <f t="shared" si="8"/>
        <v>0</v>
      </c>
      <c r="W12" s="125">
        <f t="shared" si="8"/>
        <v>0</v>
      </c>
      <c r="X12" s="125">
        <f t="shared" si="8"/>
        <v>0</v>
      </c>
      <c r="Y12" s="125">
        <f t="shared" si="8"/>
        <v>0</v>
      </c>
      <c r="Z12" s="125">
        <f t="shared" si="8"/>
        <v>0</v>
      </c>
      <c r="AA12" s="125">
        <f t="shared" si="8"/>
        <v>0</v>
      </c>
      <c r="AB12" s="125">
        <f t="shared" si="8"/>
        <v>0</v>
      </c>
      <c r="AC12" s="125">
        <f t="shared" si="8"/>
        <v>0</v>
      </c>
      <c r="AD12" s="125">
        <f t="shared" si="8"/>
        <v>0</v>
      </c>
      <c r="AE12" s="125">
        <f t="shared" si="8"/>
        <v>0</v>
      </c>
      <c r="AF12" s="125">
        <f t="shared" si="8"/>
        <v>0</v>
      </c>
      <c r="AG12" s="125">
        <f t="shared" si="8"/>
        <v>0</v>
      </c>
      <c r="AH12" s="125">
        <f t="shared" si="8"/>
        <v>0</v>
      </c>
      <c r="AI12" s="125">
        <f t="shared" si="8"/>
        <v>0</v>
      </c>
      <c r="AJ12" s="125">
        <f t="shared" si="8"/>
        <v>0</v>
      </c>
      <c r="AK12" s="125">
        <f t="shared" si="8"/>
        <v>0</v>
      </c>
      <c r="AL12" s="125">
        <f t="shared" si="8"/>
        <v>0</v>
      </c>
      <c r="AM12" s="125">
        <f t="shared" si="8"/>
        <v>0</v>
      </c>
      <c r="AN12" s="125">
        <f t="shared" si="8"/>
        <v>0</v>
      </c>
      <c r="AO12" s="125">
        <f t="shared" si="8"/>
        <v>0</v>
      </c>
      <c r="AP12" s="125">
        <f t="shared" si="8"/>
        <v>0</v>
      </c>
      <c r="AQ12" s="125">
        <f t="shared" si="8"/>
        <v>0</v>
      </c>
      <c r="AR12" s="125">
        <f t="shared" si="8"/>
        <v>0</v>
      </c>
      <c r="AS12" s="125">
        <f t="shared" si="8"/>
        <v>0</v>
      </c>
      <c r="AT12" s="125">
        <f t="shared" si="8"/>
        <v>0</v>
      </c>
      <c r="AU12" s="125">
        <f t="shared" si="8"/>
        <v>0</v>
      </c>
      <c r="AV12" s="125">
        <f t="shared" si="8"/>
        <v>0</v>
      </c>
      <c r="AW12" s="125">
        <f t="shared" si="8"/>
        <v>0</v>
      </c>
      <c r="AX12" s="125">
        <f t="shared" si="8"/>
        <v>0</v>
      </c>
      <c r="AY12" s="125">
        <f t="shared" si="8"/>
        <v>0</v>
      </c>
      <c r="AZ12" s="125">
        <f t="shared" si="8"/>
        <v>0</v>
      </c>
      <c r="BA12" s="125">
        <f t="shared" si="8"/>
        <v>0</v>
      </c>
      <c r="BB12" s="125">
        <f t="shared" si="8"/>
        <v>0</v>
      </c>
      <c r="BC12" s="125">
        <f t="shared" si="8"/>
        <v>0</v>
      </c>
      <c r="BD12" s="125">
        <f t="shared" si="8"/>
        <v>2</v>
      </c>
      <c r="BE12" s="125">
        <f t="shared" si="8"/>
        <v>0</v>
      </c>
      <c r="BF12" s="125">
        <f t="shared" si="8"/>
        <v>0</v>
      </c>
      <c r="BG12" s="125">
        <f t="shared" si="8"/>
        <v>1</v>
      </c>
      <c r="BH12" s="125">
        <f>COUNT(BH5:BH6)</f>
        <v>2</v>
      </c>
      <c r="BI12" s="125">
        <f t="shared" si="8"/>
        <v>0</v>
      </c>
      <c r="BJ12" s="125">
        <f t="shared" si="8"/>
        <v>2</v>
      </c>
      <c r="BK12" s="125">
        <f t="shared" si="8"/>
        <v>0</v>
      </c>
      <c r="BL12" s="125">
        <f t="shared" si="8"/>
        <v>0</v>
      </c>
      <c r="BM12" s="125">
        <f t="shared" si="8"/>
        <v>0</v>
      </c>
      <c r="BN12" s="125">
        <f t="shared" si="8"/>
        <v>0</v>
      </c>
      <c r="BO12" s="125">
        <f t="shared" si="8"/>
        <v>0</v>
      </c>
      <c r="BP12" s="125">
        <f t="shared" si="8"/>
        <v>0</v>
      </c>
      <c r="BQ12" s="125">
        <f t="shared" si="8"/>
        <v>0</v>
      </c>
      <c r="BR12" s="125">
        <f t="shared" si="8"/>
        <v>2</v>
      </c>
      <c r="BS12" s="125">
        <f t="shared" ref="BS12:ED12" si="9">COUNT(BS5:BS6)</f>
        <v>0</v>
      </c>
      <c r="BT12" s="125">
        <f t="shared" si="9"/>
        <v>0</v>
      </c>
      <c r="BU12" s="125">
        <f t="shared" si="9"/>
        <v>0</v>
      </c>
      <c r="BV12" s="125">
        <f t="shared" si="9"/>
        <v>0</v>
      </c>
      <c r="BW12" s="125">
        <f t="shared" si="9"/>
        <v>2</v>
      </c>
      <c r="BX12" s="125">
        <f t="shared" si="9"/>
        <v>2</v>
      </c>
      <c r="BY12" s="125">
        <f t="shared" si="9"/>
        <v>0</v>
      </c>
      <c r="BZ12" s="125">
        <f t="shared" si="9"/>
        <v>2</v>
      </c>
      <c r="CA12" s="125">
        <f t="shared" si="9"/>
        <v>2</v>
      </c>
      <c r="CB12" s="125">
        <f t="shared" si="9"/>
        <v>2</v>
      </c>
      <c r="CC12" s="125">
        <f t="shared" si="9"/>
        <v>2</v>
      </c>
      <c r="CD12" s="125">
        <f t="shared" si="9"/>
        <v>2</v>
      </c>
      <c r="CE12" s="125">
        <f t="shared" si="9"/>
        <v>0</v>
      </c>
      <c r="CF12" s="125">
        <f t="shared" si="9"/>
        <v>0</v>
      </c>
      <c r="CG12" s="125">
        <f t="shared" si="9"/>
        <v>2</v>
      </c>
      <c r="CH12" s="125">
        <f t="shared" si="9"/>
        <v>2</v>
      </c>
      <c r="CI12" s="125">
        <f t="shared" si="9"/>
        <v>0</v>
      </c>
      <c r="CJ12" s="125">
        <f t="shared" si="9"/>
        <v>2</v>
      </c>
      <c r="CK12" s="125">
        <f t="shared" si="9"/>
        <v>0</v>
      </c>
      <c r="CL12" s="125">
        <f t="shared" si="9"/>
        <v>0</v>
      </c>
      <c r="CM12" s="125">
        <f t="shared" si="9"/>
        <v>0</v>
      </c>
      <c r="CN12" s="125">
        <f t="shared" si="9"/>
        <v>0</v>
      </c>
      <c r="CO12" s="125">
        <f t="shared" si="9"/>
        <v>2</v>
      </c>
      <c r="CP12" s="125">
        <f t="shared" si="9"/>
        <v>2</v>
      </c>
      <c r="CQ12" s="125">
        <f t="shared" si="9"/>
        <v>0</v>
      </c>
      <c r="CR12" s="125">
        <f t="shared" si="9"/>
        <v>2</v>
      </c>
      <c r="CS12" s="125">
        <f t="shared" si="9"/>
        <v>0</v>
      </c>
      <c r="CT12" s="125">
        <f t="shared" si="9"/>
        <v>0</v>
      </c>
      <c r="CU12" s="125">
        <f t="shared" si="9"/>
        <v>0</v>
      </c>
      <c r="CV12" s="125">
        <f t="shared" si="9"/>
        <v>0</v>
      </c>
      <c r="CW12" s="125">
        <f t="shared" si="9"/>
        <v>0</v>
      </c>
      <c r="CX12" s="125">
        <f t="shared" si="9"/>
        <v>0</v>
      </c>
      <c r="CY12" s="125">
        <f t="shared" si="9"/>
        <v>0</v>
      </c>
      <c r="CZ12" s="125">
        <f t="shared" si="9"/>
        <v>0</v>
      </c>
      <c r="DA12" s="125">
        <f t="shared" si="9"/>
        <v>0</v>
      </c>
      <c r="DB12" s="125">
        <f t="shared" si="9"/>
        <v>0</v>
      </c>
      <c r="DC12" s="125">
        <f t="shared" si="9"/>
        <v>0</v>
      </c>
      <c r="DD12" s="125">
        <f t="shared" si="9"/>
        <v>0</v>
      </c>
      <c r="DE12" s="125">
        <f t="shared" si="9"/>
        <v>0</v>
      </c>
      <c r="DF12" s="125">
        <f t="shared" si="9"/>
        <v>0</v>
      </c>
      <c r="DG12" s="125">
        <f t="shared" si="9"/>
        <v>0</v>
      </c>
      <c r="DH12" s="125">
        <f t="shared" si="9"/>
        <v>0</v>
      </c>
      <c r="DI12" s="125">
        <f t="shared" si="9"/>
        <v>0</v>
      </c>
      <c r="DJ12" s="125">
        <f t="shared" si="9"/>
        <v>0</v>
      </c>
      <c r="DK12" s="125">
        <f t="shared" si="9"/>
        <v>0</v>
      </c>
      <c r="DL12" s="125">
        <f t="shared" si="9"/>
        <v>0</v>
      </c>
      <c r="DM12" s="125">
        <f t="shared" si="9"/>
        <v>0</v>
      </c>
      <c r="DN12" s="125">
        <f t="shared" si="9"/>
        <v>0</v>
      </c>
      <c r="DO12" s="125">
        <f t="shared" si="9"/>
        <v>2</v>
      </c>
      <c r="DP12" s="125">
        <f t="shared" si="9"/>
        <v>0</v>
      </c>
      <c r="DQ12" s="125">
        <f t="shared" si="9"/>
        <v>2</v>
      </c>
      <c r="DR12" s="125">
        <f t="shared" si="9"/>
        <v>2</v>
      </c>
      <c r="DS12" s="125">
        <f t="shared" si="9"/>
        <v>0</v>
      </c>
      <c r="DT12" s="125">
        <f t="shared" si="9"/>
        <v>0</v>
      </c>
      <c r="DU12" s="125">
        <f t="shared" si="9"/>
        <v>0</v>
      </c>
      <c r="DV12" s="125">
        <f t="shared" si="9"/>
        <v>2</v>
      </c>
      <c r="DW12" s="125">
        <f t="shared" si="9"/>
        <v>0</v>
      </c>
      <c r="DX12" s="125">
        <f t="shared" si="9"/>
        <v>0</v>
      </c>
      <c r="DY12" s="125">
        <f t="shared" si="9"/>
        <v>0</v>
      </c>
      <c r="DZ12" s="125">
        <f t="shared" si="9"/>
        <v>0</v>
      </c>
      <c r="EA12" s="125">
        <f t="shared" si="9"/>
        <v>0</v>
      </c>
      <c r="EB12" s="125">
        <f t="shared" si="9"/>
        <v>0</v>
      </c>
      <c r="EC12" s="125">
        <f t="shared" si="9"/>
        <v>0</v>
      </c>
      <c r="ED12" s="125">
        <f t="shared" si="9"/>
        <v>0</v>
      </c>
      <c r="EE12" s="117"/>
    </row>
    <row r="13" spans="1:135" ht="14.5" x14ac:dyDescent="0.35">
      <c r="A13" s="188" t="s">
        <v>496</v>
      </c>
      <c r="B13" s="187">
        <v>2</v>
      </c>
      <c r="C13" s="77" t="s">
        <v>823</v>
      </c>
      <c r="D13" s="77"/>
      <c r="F13" s="83" t="str">
        <f>'Ballast water'!F8</f>
        <v>n/a</v>
      </c>
      <c r="G13" s="83" t="str">
        <f>'Ballast water'!G8</f>
        <v>n/a</v>
      </c>
      <c r="H13" s="83" t="str">
        <f>'Ballast water'!H8</f>
        <v>n/a</v>
      </c>
      <c r="I13" s="83" t="str">
        <f>'Ballast water'!I8</f>
        <v>n/a</v>
      </c>
      <c r="J13" s="83" t="str">
        <f>'Ballast water'!J8</f>
        <v>n/a</v>
      </c>
      <c r="K13" s="83" t="str">
        <f>'Ballast water'!K8</f>
        <v>n/a</v>
      </c>
      <c r="L13" s="83" t="str">
        <f>'Ballast water'!L8</f>
        <v>n/a</v>
      </c>
      <c r="M13" s="83" t="str">
        <f>'Ballast water'!M8</f>
        <v>n/a</v>
      </c>
      <c r="N13" s="83" t="str">
        <f>'Ballast water'!N8</f>
        <v>n/a</v>
      </c>
      <c r="O13" s="83" t="str">
        <f>'Ballast water'!O8</f>
        <v>n/a</v>
      </c>
      <c r="P13" s="83" t="str">
        <f>'Ballast water'!P8</f>
        <v>n/a</v>
      </c>
      <c r="Q13" s="83" t="str">
        <f>'Ballast water'!Q8</f>
        <v>n/a</v>
      </c>
      <c r="R13" s="83" t="str">
        <f>'Ballast water'!R8</f>
        <v>n/a</v>
      </c>
      <c r="S13" s="83" t="str">
        <f>'Ballast water'!S8</f>
        <v>n/a</v>
      </c>
      <c r="T13" s="83" t="str">
        <f>'Ballast water'!T8</f>
        <v>n/a</v>
      </c>
      <c r="U13" s="83" t="str">
        <f>'Ballast water'!U8</f>
        <v>n/a</v>
      </c>
      <c r="V13" s="83" t="str">
        <f>'Ballast water'!V8</f>
        <v>n/a</v>
      </c>
      <c r="W13" s="83" t="str">
        <f>'Ballast water'!W8</f>
        <v>n/a</v>
      </c>
      <c r="X13" s="83" t="str">
        <f>'Ballast water'!X8</f>
        <v>n/a</v>
      </c>
      <c r="Y13" s="83" t="str">
        <f>'Ballast water'!Y8</f>
        <v>n/a</v>
      </c>
      <c r="Z13" s="83" t="str">
        <f>'Ballast water'!Z8</f>
        <v>n/a</v>
      </c>
      <c r="AA13" s="83" t="str">
        <f>'Ballast water'!AA8</f>
        <v>n/a</v>
      </c>
      <c r="AB13" s="83" t="str">
        <f>'Ballast water'!AB8</f>
        <v>n/a</v>
      </c>
      <c r="AC13" s="83" t="str">
        <f>'Ballast water'!AC8</f>
        <v>n/a</v>
      </c>
      <c r="AD13" s="83" t="str">
        <f>'Ballast water'!AD8</f>
        <v>n/a</v>
      </c>
      <c r="AE13" s="83" t="str">
        <f>'Ballast water'!AE8</f>
        <v>n/a</v>
      </c>
      <c r="AF13" s="83" t="str">
        <f>'Ballast water'!AF8</f>
        <v>n/a</v>
      </c>
      <c r="AG13" s="83" t="str">
        <f>'Ballast water'!AG8</f>
        <v>n/a</v>
      </c>
      <c r="AH13" s="83" t="str">
        <f>'Ballast water'!AH8</f>
        <v>n/a</v>
      </c>
      <c r="AI13" s="83" t="str">
        <f>'Ballast water'!AI8</f>
        <v>n/a</v>
      </c>
      <c r="AJ13" s="83" t="str">
        <f>'Ballast water'!AJ8</f>
        <v>n/a</v>
      </c>
      <c r="AK13" s="83" t="str">
        <f>'Ballast water'!AK8</f>
        <v>n/a</v>
      </c>
      <c r="AL13" s="83" t="str">
        <f>'Ballast water'!AL8</f>
        <v>n/a</v>
      </c>
      <c r="AM13" s="83" t="str">
        <f>'Ballast water'!AM8</f>
        <v>n/a</v>
      </c>
      <c r="AN13" s="83" t="str">
        <f>'Ballast water'!AN8</f>
        <v>n/a</v>
      </c>
      <c r="AO13" s="83" t="str">
        <f>'Ballast water'!AO8</f>
        <v>n/a</v>
      </c>
      <c r="AP13" s="83" t="str">
        <f>'Ballast water'!AP8</f>
        <v>n/a</v>
      </c>
      <c r="AQ13" s="83" t="str">
        <f>'Ballast water'!AQ8</f>
        <v>n/a</v>
      </c>
      <c r="AR13" s="83" t="str">
        <f>'Ballast water'!AR8</f>
        <v>n/a</v>
      </c>
      <c r="AS13" s="83" t="str">
        <f>'Ballast water'!AS8</f>
        <v>n/a</v>
      </c>
      <c r="AT13" s="83" t="str">
        <f>'Ballast water'!AT8</f>
        <v>n/a</v>
      </c>
      <c r="AU13" s="83" t="str">
        <f>'Ballast water'!AU8</f>
        <v>n/a</v>
      </c>
      <c r="AV13" s="83" t="str">
        <f>'Ballast water'!AV8</f>
        <v>n/a</v>
      </c>
      <c r="AW13" s="83" t="str">
        <f>'Ballast water'!AW8</f>
        <v>n/a</v>
      </c>
      <c r="AX13" s="83" t="str">
        <f>'Ballast water'!AX8</f>
        <v>n/a</v>
      </c>
      <c r="AY13" s="83" t="str">
        <f>'Ballast water'!AY8</f>
        <v>n/a</v>
      </c>
      <c r="AZ13" s="83" t="str">
        <f>'Ballast water'!AZ8</f>
        <v>n/a</v>
      </c>
      <c r="BA13" s="83" t="str">
        <f>'Ballast water'!BA8</f>
        <v>n/a</v>
      </c>
      <c r="BB13" s="83" t="str">
        <f>'Ballast water'!BB8</f>
        <v>n/a</v>
      </c>
      <c r="BC13" s="83" t="str">
        <f>'Ballast water'!BC8</f>
        <v>n/a</v>
      </c>
      <c r="BD13" s="83">
        <f>'Ballast water'!BD8</f>
        <v>43.7</v>
      </c>
      <c r="BE13" s="83" t="str">
        <f>'Ballast water'!BE8</f>
        <v>n/a</v>
      </c>
      <c r="BF13" s="83" t="str">
        <f>'Ballast water'!BF8</f>
        <v>n/a</v>
      </c>
      <c r="BG13" s="83">
        <f>'Ballast water'!BG8</f>
        <v>3.05</v>
      </c>
      <c r="BH13" s="83">
        <f>'Ballast water'!BH8</f>
        <v>0.26</v>
      </c>
      <c r="BI13" s="83" t="str">
        <f>'Ballast water'!BI8</f>
        <v>n/a</v>
      </c>
      <c r="BJ13" s="83">
        <f>'Ballast water'!BJ8</f>
        <v>0</v>
      </c>
      <c r="BK13" s="83" t="str">
        <f>'Ballast water'!BK8</f>
        <v>n/a</v>
      </c>
      <c r="BL13" s="83" t="str">
        <f>'Ballast water'!BL8</f>
        <v>n/a</v>
      </c>
      <c r="BM13" s="83" t="str">
        <f>'Ballast water'!BM8</f>
        <v>n/a</v>
      </c>
      <c r="BN13" s="83" t="str">
        <f>'Ballast water'!BN8</f>
        <v>n/a</v>
      </c>
      <c r="BO13" s="83" t="str">
        <f>'Ballast water'!BO8</f>
        <v>n/a</v>
      </c>
      <c r="BP13" s="83" t="str">
        <f>'Ballast water'!BP8</f>
        <v>n/a</v>
      </c>
      <c r="BQ13" s="83" t="str">
        <f>'Ballast water'!BQ8</f>
        <v>n/a</v>
      </c>
      <c r="BR13" s="83">
        <f>'Ballast water'!BR8</f>
        <v>0.51</v>
      </c>
      <c r="BS13" s="83" t="str">
        <f>'Ballast water'!BS8</f>
        <v>n/a</v>
      </c>
      <c r="BT13" s="83" t="str">
        <f>'Ballast water'!BT8</f>
        <v>n/a</v>
      </c>
      <c r="BU13" s="83" t="str">
        <f>'Ballast water'!BU8</f>
        <v>n/a</v>
      </c>
      <c r="BV13" s="83">
        <f>'Ballast water'!BV8</f>
        <v>0</v>
      </c>
      <c r="BW13" s="83">
        <f>'Ballast water'!BW8</f>
        <v>135</v>
      </c>
      <c r="BX13" s="83">
        <f>'Ballast water'!BX8</f>
        <v>16</v>
      </c>
      <c r="BY13" s="83" t="str">
        <f>'Ballast water'!BY8</f>
        <v>n/a</v>
      </c>
      <c r="BZ13" s="83">
        <f>'Ballast water'!BZ8</f>
        <v>0</v>
      </c>
      <c r="CA13" s="83">
        <f>'Ballast water'!CA8</f>
        <v>14.3</v>
      </c>
      <c r="CB13" s="83">
        <f>'Ballast water'!CB8</f>
        <v>2.15</v>
      </c>
      <c r="CC13" s="83">
        <f>'Ballast water'!CC8</f>
        <v>0</v>
      </c>
      <c r="CD13" s="83">
        <f>'Ballast water'!CD8</f>
        <v>0</v>
      </c>
      <c r="CE13" s="83" t="str">
        <f>'Ballast water'!CE8</f>
        <v>n/a</v>
      </c>
      <c r="CF13" s="83" t="str">
        <f>'Ballast water'!CF8</f>
        <v>n/a</v>
      </c>
      <c r="CG13" s="83">
        <f>'Ballast water'!CG8</f>
        <v>0</v>
      </c>
      <c r="CH13" s="83">
        <f>'Ballast water'!CH8</f>
        <v>0.75</v>
      </c>
      <c r="CI13" s="83" t="str">
        <f>'Ballast water'!CI8</f>
        <v>n/a</v>
      </c>
      <c r="CJ13" s="83" t="str">
        <f>'Ballast water'!CJ8</f>
        <v>n/a</v>
      </c>
      <c r="CK13" s="83" t="str">
        <f>'Ballast water'!CK8</f>
        <v>n/a</v>
      </c>
      <c r="CL13" s="83" t="str">
        <f>'Ballast water'!CL8</f>
        <v>n/a</v>
      </c>
      <c r="CM13" s="83" t="str">
        <f>'Ballast water'!CM8</f>
        <v>n/a</v>
      </c>
      <c r="CN13" s="83">
        <f>'Ballast water'!CN8</f>
        <v>13500</v>
      </c>
      <c r="CO13" s="83">
        <f>'Ballast water'!CO8</f>
        <v>4.38</v>
      </c>
      <c r="CP13" s="83">
        <f>'Ballast water'!CP8</f>
        <v>1.28</v>
      </c>
      <c r="CQ13" s="83" t="str">
        <f>'Ballast water'!CQ8</f>
        <v>n/a</v>
      </c>
      <c r="CR13" s="83">
        <f>'Ballast water'!CR8</f>
        <v>0</v>
      </c>
      <c r="CS13" s="83" t="str">
        <f>'Ballast water'!CS8</f>
        <v>n/a</v>
      </c>
      <c r="CT13" s="83" t="str">
        <f>'Ballast water'!CT8</f>
        <v>n/a</v>
      </c>
      <c r="CU13" s="83" t="str">
        <f>'Ballast water'!CU8</f>
        <v>n/a</v>
      </c>
      <c r="CV13" s="83" t="str">
        <f>'Ballast water'!CV8</f>
        <v>n/a</v>
      </c>
      <c r="CW13" s="83" t="str">
        <f>'Ballast water'!CW8</f>
        <v>n/a</v>
      </c>
      <c r="CX13" s="83" t="str">
        <f>'Ballast water'!CX8</f>
        <v>n/a</v>
      </c>
      <c r="CY13" s="83" t="str">
        <f>'Ballast water'!CY8</f>
        <v>n/a</v>
      </c>
      <c r="CZ13" s="83" t="str">
        <f>'Ballast water'!CZ8</f>
        <v>n/a</v>
      </c>
      <c r="DA13" s="83" t="str">
        <f>'Ballast water'!DA8</f>
        <v>n/a</v>
      </c>
      <c r="DB13" s="83" t="str">
        <f>'Ballast water'!DB8</f>
        <v>n/a</v>
      </c>
      <c r="DC13" s="83" t="str">
        <f>'Ballast water'!DC8</f>
        <v>n/a</v>
      </c>
      <c r="DD13" s="83" t="str">
        <f>'Ballast water'!DD8</f>
        <v>n/a</v>
      </c>
      <c r="DE13" s="83" t="str">
        <f>'Ballast water'!DE8</f>
        <v>n/a</v>
      </c>
      <c r="DF13" s="83" t="str">
        <f>'Ballast water'!DF8</f>
        <v>n/a</v>
      </c>
      <c r="DG13" s="83" t="str">
        <f>'Ballast water'!DG8</f>
        <v>n/a</v>
      </c>
      <c r="DH13" s="83" t="str">
        <f>'Ballast water'!DH8</f>
        <v>n/a</v>
      </c>
      <c r="DI13" s="83" t="str">
        <f>'Ballast water'!DI8</f>
        <v>n/a</v>
      </c>
      <c r="DJ13" s="83" t="str">
        <f>'Ballast water'!DJ8</f>
        <v>n/a</v>
      </c>
      <c r="DK13" s="83" t="str">
        <f>'Ballast water'!DK8</f>
        <v>n/a</v>
      </c>
      <c r="DL13" s="83" t="str">
        <f>'Ballast water'!DL8</f>
        <v>n/a</v>
      </c>
      <c r="DM13" s="83" t="str">
        <f>'Ballast water'!DM8</f>
        <v>n/a</v>
      </c>
      <c r="DN13" s="83" t="str">
        <f>'Ballast water'!DN8</f>
        <v>n/a</v>
      </c>
      <c r="DO13" s="83" t="str">
        <f>'Ballast water'!DO8</f>
        <v>n/a</v>
      </c>
      <c r="DP13" s="83">
        <f>'Ballast water'!DP8</f>
        <v>0.61</v>
      </c>
      <c r="DQ13" s="83">
        <f>'Ballast water'!DQ8</f>
        <v>506</v>
      </c>
      <c r="DR13" s="83" t="str">
        <f>'Ballast water'!DR8</f>
        <v>n/a</v>
      </c>
      <c r="DS13" s="83" t="str">
        <f>'Ballast water'!DS8</f>
        <v>n/a</v>
      </c>
      <c r="DT13" s="83" t="str">
        <f>'Ballast water'!DT8</f>
        <v>n/a</v>
      </c>
      <c r="DU13" s="83" t="str">
        <f>'Ballast water'!DU8</f>
        <v>n/a</v>
      </c>
      <c r="DV13" s="83" t="str">
        <f>'Ballast water'!DV8</f>
        <v>n/a</v>
      </c>
      <c r="DW13" s="83" t="str">
        <f>'Ballast water'!DW8</f>
        <v>n/a</v>
      </c>
      <c r="DX13" s="83" t="str">
        <f>'Ballast water'!DX8</f>
        <v>n/a</v>
      </c>
      <c r="DY13" s="83" t="str">
        <f>'Ballast water'!DY8</f>
        <v>n/a</v>
      </c>
      <c r="DZ13" s="83" t="str">
        <f>'Ballast water'!DZ8</f>
        <v>n/a</v>
      </c>
      <c r="EA13" s="83" t="str">
        <f>'Ballast water'!EA8</f>
        <v>n/a</v>
      </c>
      <c r="EB13" s="83" t="str">
        <f>'Ballast water'!EB8</f>
        <v>n/a</v>
      </c>
      <c r="EC13" s="83" t="str">
        <f>'Ballast water'!EC8</f>
        <v>n/a</v>
      </c>
      <c r="ED13" s="83" t="str">
        <f>'Ballast water'!ED8</f>
        <v>n/a</v>
      </c>
      <c r="EE13" s="117"/>
    </row>
    <row r="14" spans="1:135" ht="14.5" x14ac:dyDescent="0.35">
      <c r="A14" s="189"/>
      <c r="B14" s="187"/>
      <c r="C14" s="77" t="s">
        <v>826</v>
      </c>
      <c r="D14" s="77"/>
      <c r="E14" s="77"/>
      <c r="F14" s="83" t="str">
        <f>'Ballast water'!F9</f>
        <v>n/a</v>
      </c>
      <c r="G14" s="83" t="str">
        <f>'Ballast water'!G9</f>
        <v>n/a</v>
      </c>
      <c r="H14" s="83" t="str">
        <f>'Ballast water'!H9</f>
        <v>n/a</v>
      </c>
      <c r="I14" s="83" t="str">
        <f>'Ballast water'!I9</f>
        <v>n/a</v>
      </c>
      <c r="J14" s="83" t="str">
        <f>'Ballast water'!J9</f>
        <v>n/a</v>
      </c>
      <c r="K14" s="83" t="str">
        <f>'Ballast water'!K9</f>
        <v>n/a</v>
      </c>
      <c r="L14" s="83" t="str">
        <f>'Ballast water'!L9</f>
        <v>n/a</v>
      </c>
      <c r="M14" s="83" t="str">
        <f>'Ballast water'!M9</f>
        <v>n/a</v>
      </c>
      <c r="N14" s="83" t="str">
        <f>'Ballast water'!N9</f>
        <v>n/a</v>
      </c>
      <c r="O14" s="83" t="str">
        <f>'Ballast water'!O9</f>
        <v>n/a</v>
      </c>
      <c r="P14" s="83" t="str">
        <f>'Ballast water'!P9</f>
        <v>n/a</v>
      </c>
      <c r="Q14" s="83" t="str">
        <f>'Ballast water'!Q9</f>
        <v>n/a</v>
      </c>
      <c r="R14" s="83" t="str">
        <f>'Ballast water'!R9</f>
        <v>n/a</v>
      </c>
      <c r="S14" s="83" t="str">
        <f>'Ballast water'!S9</f>
        <v>n/a</v>
      </c>
      <c r="T14" s="83" t="str">
        <f>'Ballast water'!T9</f>
        <v>n/a</v>
      </c>
      <c r="U14" s="83" t="str">
        <f>'Ballast water'!U9</f>
        <v>n/a</v>
      </c>
      <c r="V14" s="83" t="str">
        <f>'Ballast water'!V9</f>
        <v>n/a</v>
      </c>
      <c r="W14" s="83" t="str">
        <f>'Ballast water'!W9</f>
        <v>n/a</v>
      </c>
      <c r="X14" s="83" t="str">
        <f>'Ballast water'!X9</f>
        <v>n/a</v>
      </c>
      <c r="Y14" s="83" t="str">
        <f>'Ballast water'!Y9</f>
        <v>n/a</v>
      </c>
      <c r="Z14" s="83" t="str">
        <f>'Ballast water'!Z9</f>
        <v>n/a</v>
      </c>
      <c r="AA14" s="83" t="str">
        <f>'Ballast water'!AA9</f>
        <v>n/a</v>
      </c>
      <c r="AB14" s="83" t="str">
        <f>'Ballast water'!AB9</f>
        <v>n/a</v>
      </c>
      <c r="AC14" s="83" t="str">
        <f>'Ballast water'!AC9</f>
        <v>n/a</v>
      </c>
      <c r="AD14" s="83" t="str">
        <f>'Ballast water'!AD9</f>
        <v>n/a</v>
      </c>
      <c r="AE14" s="83" t="str">
        <f>'Ballast water'!AE9</f>
        <v>n/a</v>
      </c>
      <c r="AF14" s="83" t="str">
        <f>'Ballast water'!AF9</f>
        <v>n/a</v>
      </c>
      <c r="AG14" s="83" t="str">
        <f>'Ballast water'!AG9</f>
        <v>n/a</v>
      </c>
      <c r="AH14" s="83" t="str">
        <f>'Ballast water'!AH9</f>
        <v>n/a</v>
      </c>
      <c r="AI14" s="83" t="str">
        <f>'Ballast water'!AI9</f>
        <v>n/a</v>
      </c>
      <c r="AJ14" s="83" t="str">
        <f>'Ballast water'!AJ9</f>
        <v>n/a</v>
      </c>
      <c r="AK14" s="83" t="str">
        <f>'Ballast water'!AK9</f>
        <v>n/a</v>
      </c>
      <c r="AL14" s="83" t="str">
        <f>'Ballast water'!AL9</f>
        <v>n/a</v>
      </c>
      <c r="AM14" s="83" t="str">
        <f>'Ballast water'!AM9</f>
        <v>n/a</v>
      </c>
      <c r="AN14" s="83" t="str">
        <f>'Ballast water'!AN9</f>
        <v>n/a</v>
      </c>
      <c r="AO14" s="83" t="str">
        <f>'Ballast water'!AO9</f>
        <v>n/a</v>
      </c>
      <c r="AP14" s="83" t="str">
        <f>'Ballast water'!AP9</f>
        <v>n/a</v>
      </c>
      <c r="AQ14" s="83" t="str">
        <f>'Ballast water'!AQ9</f>
        <v>n/a</v>
      </c>
      <c r="AR14" s="83" t="str">
        <f>'Ballast water'!AR9</f>
        <v>n/a</v>
      </c>
      <c r="AS14" s="83" t="str">
        <f>'Ballast water'!AS9</f>
        <v>n/a</v>
      </c>
      <c r="AT14" s="83" t="str">
        <f>'Ballast water'!AT9</f>
        <v>n/a</v>
      </c>
      <c r="AU14" s="83" t="str">
        <f>'Ballast water'!AU9</f>
        <v>n/a</v>
      </c>
      <c r="AV14" s="83" t="str">
        <f>'Ballast water'!AV9</f>
        <v>n/a</v>
      </c>
      <c r="AW14" s="83" t="str">
        <f>'Ballast water'!AW9</f>
        <v>n/a</v>
      </c>
      <c r="AX14" s="83" t="str">
        <f>'Ballast water'!AX9</f>
        <v>n/a</v>
      </c>
      <c r="AY14" s="83" t="str">
        <f>'Ballast water'!AY9</f>
        <v>n/a</v>
      </c>
      <c r="AZ14" s="83" t="str">
        <f>'Ballast water'!AZ9</f>
        <v>n/a</v>
      </c>
      <c r="BA14" s="83" t="str">
        <f>'Ballast water'!BA9</f>
        <v>n/a</v>
      </c>
      <c r="BB14" s="83" t="str">
        <f>'Ballast water'!BB9</f>
        <v>n/a</v>
      </c>
      <c r="BC14" s="83" t="str">
        <f>'Ballast water'!BC9</f>
        <v>n/a</v>
      </c>
      <c r="BD14" s="83">
        <f>'Ballast water'!BD9</f>
        <v>0</v>
      </c>
      <c r="BE14" s="83" t="str">
        <f>'Ballast water'!BE9</f>
        <v>n/a</v>
      </c>
      <c r="BF14" s="83" t="str">
        <f>'Ballast water'!BF9</f>
        <v>n/a</v>
      </c>
      <c r="BG14" s="83">
        <f>'Ballast water'!BG9</f>
        <v>8.0399999999999991</v>
      </c>
      <c r="BH14" s="83">
        <f>'Ballast water'!BH9</f>
        <v>0</v>
      </c>
      <c r="BI14" s="83" t="str">
        <f>'Ballast water'!BI9</f>
        <v>n/a</v>
      </c>
      <c r="BJ14" s="83">
        <f>'Ballast water'!BJ9</f>
        <v>0</v>
      </c>
      <c r="BK14" s="83" t="str">
        <f>'Ballast water'!BK9</f>
        <v>n/a</v>
      </c>
      <c r="BL14" s="83" t="str">
        <f>'Ballast water'!BL9</f>
        <v>n/a</v>
      </c>
      <c r="BM14" s="83" t="str">
        <f>'Ballast water'!BM9</f>
        <v>n/a</v>
      </c>
      <c r="BN14" s="83" t="str">
        <f>'Ballast water'!BN9</f>
        <v>n/a</v>
      </c>
      <c r="BO14" s="83" t="str">
        <f>'Ballast water'!BO9</f>
        <v>n/a</v>
      </c>
      <c r="BP14" s="83" t="str">
        <f>'Ballast water'!BP9</f>
        <v>n/a</v>
      </c>
      <c r="BQ14" s="83" t="str">
        <f>'Ballast water'!BQ9</f>
        <v>n/a</v>
      </c>
      <c r="BR14" s="83">
        <f>'Ballast water'!BR9</f>
        <v>0.34</v>
      </c>
      <c r="BS14" s="83" t="str">
        <f>'Ballast water'!BS9</f>
        <v>n/a</v>
      </c>
      <c r="BT14" s="83" t="str">
        <f>'Ballast water'!BT9</f>
        <v>n/a</v>
      </c>
      <c r="BU14" s="83" t="str">
        <f>'Ballast water'!BU9</f>
        <v>n/a</v>
      </c>
      <c r="BV14" s="83">
        <f>'Ballast water'!BV9</f>
        <v>1.36</v>
      </c>
      <c r="BW14" s="83">
        <f>'Ballast water'!BW9</f>
        <v>2.21</v>
      </c>
      <c r="BX14" s="83">
        <f>'Ballast water'!BX9</f>
        <v>1.25</v>
      </c>
      <c r="BY14" s="83" t="str">
        <f>'Ballast water'!BY9</f>
        <v>n/a</v>
      </c>
      <c r="BZ14" s="83">
        <f>'Ballast water'!BZ9</f>
        <v>33.6</v>
      </c>
      <c r="CA14" s="83">
        <f>'Ballast water'!CA9</f>
        <v>8.08</v>
      </c>
      <c r="CB14" s="83">
        <f>'Ballast water'!CB9</f>
        <v>0</v>
      </c>
      <c r="CC14" s="83">
        <f>'Ballast water'!CC9</f>
        <v>33.6</v>
      </c>
      <c r="CD14" s="83">
        <f>'Ballast water'!CD9</f>
        <v>0</v>
      </c>
      <c r="CE14" s="83" t="str">
        <f>'Ballast water'!CE9</f>
        <v>n/a</v>
      </c>
      <c r="CF14" s="83" t="str">
        <f>'Ballast water'!CF9</f>
        <v>n/a</v>
      </c>
      <c r="CG14" s="83">
        <f>'Ballast water'!CG9</f>
        <v>0</v>
      </c>
      <c r="CH14" s="83">
        <f>'Ballast water'!CH9</f>
        <v>21</v>
      </c>
      <c r="CI14" s="83" t="str">
        <f>'Ballast water'!CI9</f>
        <v>n/a</v>
      </c>
      <c r="CJ14" s="83" t="str">
        <f>'Ballast water'!CJ9</f>
        <v>n/a</v>
      </c>
      <c r="CK14" s="83" t="str">
        <f>'Ballast water'!CK9</f>
        <v>n/a</v>
      </c>
      <c r="CL14" s="83" t="str">
        <f>'Ballast water'!CL9</f>
        <v>n/a</v>
      </c>
      <c r="CM14" s="83" t="str">
        <f>'Ballast water'!CM9</f>
        <v>n/a</v>
      </c>
      <c r="CN14" s="83">
        <f>'Ballast water'!CN9</f>
        <v>13100</v>
      </c>
      <c r="CO14" s="83">
        <f>'Ballast water'!CO9</f>
        <v>1.4</v>
      </c>
      <c r="CP14" s="83">
        <f>'Ballast water'!CP9</f>
        <v>0.34</v>
      </c>
      <c r="CQ14" s="83" t="str">
        <f>'Ballast water'!CQ9</f>
        <v>n/a</v>
      </c>
      <c r="CR14" s="83">
        <f>'Ballast water'!CR9</f>
        <v>3.76</v>
      </c>
      <c r="CS14" s="83" t="str">
        <f>'Ballast water'!CS9</f>
        <v>n/a</v>
      </c>
      <c r="CT14" s="83" t="str">
        <f>'Ballast water'!CT9</f>
        <v>n/a</v>
      </c>
      <c r="CU14" s="83" t="str">
        <f>'Ballast water'!CU9</f>
        <v>n/a</v>
      </c>
      <c r="CV14" s="83" t="str">
        <f>'Ballast water'!CV9</f>
        <v>n/a</v>
      </c>
      <c r="CW14" s="83" t="str">
        <f>'Ballast water'!CW9</f>
        <v>n/a</v>
      </c>
      <c r="CX14" s="83" t="str">
        <f>'Ballast water'!CX9</f>
        <v>n/a</v>
      </c>
      <c r="CY14" s="83" t="str">
        <f>'Ballast water'!CY9</f>
        <v>n/a</v>
      </c>
      <c r="CZ14" s="83" t="str">
        <f>'Ballast water'!CZ9</f>
        <v>n/a</v>
      </c>
      <c r="DA14" s="83" t="str">
        <f>'Ballast water'!DA9</f>
        <v>n/a</v>
      </c>
      <c r="DB14" s="83" t="str">
        <f>'Ballast water'!DB9</f>
        <v>n/a</v>
      </c>
      <c r="DC14" s="83" t="str">
        <f>'Ballast water'!DC9</f>
        <v>n/a</v>
      </c>
      <c r="DD14" s="83" t="str">
        <f>'Ballast water'!DD9</f>
        <v>n/a</v>
      </c>
      <c r="DE14" s="83" t="str">
        <f>'Ballast water'!DE9</f>
        <v>n/a</v>
      </c>
      <c r="DF14" s="83" t="str">
        <f>'Ballast water'!DF9</f>
        <v>n/a</v>
      </c>
      <c r="DG14" s="83" t="str">
        <f>'Ballast water'!DG9</f>
        <v>n/a</v>
      </c>
      <c r="DH14" s="83" t="str">
        <f>'Ballast water'!DH9</f>
        <v>n/a</v>
      </c>
      <c r="DI14" s="83" t="str">
        <f>'Ballast water'!DI9</f>
        <v>n/a</v>
      </c>
      <c r="DJ14" s="83" t="str">
        <f>'Ballast water'!DJ9</f>
        <v>n/a</v>
      </c>
      <c r="DK14" s="83" t="str">
        <f>'Ballast water'!DK9</f>
        <v>n/a</v>
      </c>
      <c r="DL14" s="83" t="str">
        <f>'Ballast water'!DL9</f>
        <v>n/a</v>
      </c>
      <c r="DM14" s="83" t="str">
        <f>'Ballast water'!DM9</f>
        <v>n/a</v>
      </c>
      <c r="DN14" s="83" t="str">
        <f>'Ballast water'!DN9</f>
        <v>n/a</v>
      </c>
      <c r="DO14" s="83" t="str">
        <f>'Ballast water'!DO9</f>
        <v>n/a</v>
      </c>
      <c r="DP14" s="83" t="str">
        <f>'Ballast water'!DP9</f>
        <v>n/a</v>
      </c>
      <c r="DQ14" s="83">
        <f>'Ballast water'!DQ9</f>
        <v>1.8</v>
      </c>
      <c r="DR14" s="83">
        <f>'Ballast water'!DR9</f>
        <v>58.8</v>
      </c>
      <c r="DS14" s="83" t="str">
        <f>'Ballast water'!DS9</f>
        <v>n/a</v>
      </c>
      <c r="DT14" s="83" t="str">
        <f>'Ballast water'!DT9</f>
        <v>n/a</v>
      </c>
      <c r="DU14" s="83" t="str">
        <f>'Ballast water'!DU9</f>
        <v>n/a</v>
      </c>
      <c r="DV14" s="83">
        <f>'Ballast water'!DV9</f>
        <v>72.599999999999994</v>
      </c>
      <c r="DW14" s="83" t="str">
        <f>'Ballast water'!DW9</f>
        <v>n/a</v>
      </c>
      <c r="DX14" s="83" t="str">
        <f>'Ballast water'!DX9</f>
        <v>n/a</v>
      </c>
      <c r="DY14" s="83" t="str">
        <f>'Ballast water'!DY9</f>
        <v>n/a</v>
      </c>
      <c r="DZ14" s="83" t="str">
        <f>'Ballast water'!DZ9</f>
        <v>n/a</v>
      </c>
      <c r="EA14" s="83" t="str">
        <f>'Ballast water'!EA9</f>
        <v>n/a</v>
      </c>
      <c r="EB14" s="83" t="str">
        <f>'Ballast water'!EB9</f>
        <v>n/a</v>
      </c>
      <c r="EC14" s="83" t="str">
        <f>'Ballast water'!EC9</f>
        <v>n/a</v>
      </c>
      <c r="ED14" s="83" t="str">
        <f>'Ballast water'!ED9</f>
        <v>n/a</v>
      </c>
    </row>
    <row r="15" spans="1:135" ht="14.5" x14ac:dyDescent="0.35">
      <c r="A15" s="189"/>
      <c r="B15" s="187"/>
      <c r="C15" s="77" t="s">
        <v>825</v>
      </c>
      <c r="D15" s="77"/>
      <c r="E15" s="77"/>
      <c r="F15" s="83" t="str">
        <f>'Ballast water'!F10</f>
        <v>n/a</v>
      </c>
      <c r="G15" s="83" t="str">
        <f>'Ballast water'!G10</f>
        <v>n/a</v>
      </c>
      <c r="H15" s="83" t="str">
        <f>'Ballast water'!H10</f>
        <v>n/a</v>
      </c>
      <c r="I15" s="83" t="str">
        <f>'Ballast water'!I10</f>
        <v>n/a</v>
      </c>
      <c r="J15" s="83" t="str">
        <f>'Ballast water'!J10</f>
        <v>n/a</v>
      </c>
      <c r="K15" s="83" t="str">
        <f>'Ballast water'!K10</f>
        <v>n/a</v>
      </c>
      <c r="L15" s="83" t="str">
        <f>'Ballast water'!L10</f>
        <v>n/a</v>
      </c>
      <c r="M15" s="83" t="str">
        <f>'Ballast water'!M10</f>
        <v>n/a</v>
      </c>
      <c r="N15" s="83" t="str">
        <f>'Ballast water'!N10</f>
        <v>n/a</v>
      </c>
      <c r="O15" s="83" t="str">
        <f>'Ballast water'!O10</f>
        <v>n/a</v>
      </c>
      <c r="P15" s="83" t="str">
        <f>'Ballast water'!P10</f>
        <v>n/a</v>
      </c>
      <c r="Q15" s="83" t="str">
        <f>'Ballast water'!Q10</f>
        <v>n/a</v>
      </c>
      <c r="R15" s="83" t="str">
        <f>'Ballast water'!R10</f>
        <v>n/a</v>
      </c>
      <c r="S15" s="83" t="str">
        <f>'Ballast water'!S10</f>
        <v>n/a</v>
      </c>
      <c r="T15" s="83" t="str">
        <f>'Ballast water'!T10</f>
        <v>n/a</v>
      </c>
      <c r="U15" s="83" t="str">
        <f>'Ballast water'!U10</f>
        <v>n/a</v>
      </c>
      <c r="V15" s="83" t="str">
        <f>'Ballast water'!V10</f>
        <v>n/a</v>
      </c>
      <c r="W15" s="83" t="str">
        <f>'Ballast water'!W10</f>
        <v>n/a</v>
      </c>
      <c r="X15" s="83" t="str">
        <f>'Ballast water'!X10</f>
        <v>n/a</v>
      </c>
      <c r="Y15" s="83" t="str">
        <f>'Ballast water'!Y10</f>
        <v>n/a</v>
      </c>
      <c r="Z15" s="83" t="str">
        <f>'Ballast water'!Z10</f>
        <v>n/a</v>
      </c>
      <c r="AA15" s="83" t="str">
        <f>'Ballast water'!AA10</f>
        <v>n/a</v>
      </c>
      <c r="AB15" s="83" t="str">
        <f>'Ballast water'!AB10</f>
        <v>n/a</v>
      </c>
      <c r="AC15" s="83" t="str">
        <f>'Ballast water'!AC10</f>
        <v>n/a</v>
      </c>
      <c r="AD15" s="83" t="str">
        <f>'Ballast water'!AD10</f>
        <v>n/a</v>
      </c>
      <c r="AE15" s="83" t="str">
        <f>'Ballast water'!AE10</f>
        <v>n/a</v>
      </c>
      <c r="AF15" s="83" t="str">
        <f>'Ballast water'!AF10</f>
        <v>n/a</v>
      </c>
      <c r="AG15" s="83" t="str">
        <f>'Ballast water'!AG10</f>
        <v>n/a</v>
      </c>
      <c r="AH15" s="83" t="str">
        <f>'Ballast water'!AH10</f>
        <v>n/a</v>
      </c>
      <c r="AI15" s="83" t="str">
        <f>'Ballast water'!AI10</f>
        <v>n/a</v>
      </c>
      <c r="AJ15" s="83" t="str">
        <f>'Ballast water'!AJ10</f>
        <v>n/a</v>
      </c>
      <c r="AK15" s="83" t="str">
        <f>'Ballast water'!AK10</f>
        <v>n/a</v>
      </c>
      <c r="AL15" s="83" t="str">
        <f>'Ballast water'!AL10</f>
        <v>n/a</v>
      </c>
      <c r="AM15" s="83" t="str">
        <f>'Ballast water'!AM10</f>
        <v>n/a</v>
      </c>
      <c r="AN15" s="83" t="str">
        <f>'Ballast water'!AN10</f>
        <v>n/a</v>
      </c>
      <c r="AO15" s="83" t="str">
        <f>'Ballast water'!AO10</f>
        <v>n/a</v>
      </c>
      <c r="AP15" s="83" t="str">
        <f>'Ballast water'!AP10</f>
        <v>n/a</v>
      </c>
      <c r="AQ15" s="83" t="str">
        <f>'Ballast water'!AQ10</f>
        <v>n/a</v>
      </c>
      <c r="AR15" s="83" t="str">
        <f>'Ballast water'!AR10</f>
        <v>n/a</v>
      </c>
      <c r="AS15" s="83" t="str">
        <f>'Ballast water'!AS10</f>
        <v>n/a</v>
      </c>
      <c r="AT15" s="83" t="str">
        <f>'Ballast water'!AT10</f>
        <v>n/a</v>
      </c>
      <c r="AU15" s="83" t="str">
        <f>'Ballast water'!AU10</f>
        <v>n/a</v>
      </c>
      <c r="AV15" s="83" t="str">
        <f>'Ballast water'!AV10</f>
        <v>n/a</v>
      </c>
      <c r="AW15" s="83" t="str">
        <f>'Ballast water'!AW10</f>
        <v>n/a</v>
      </c>
      <c r="AX15" s="83" t="str">
        <f>'Ballast water'!AX10</f>
        <v>n/a</v>
      </c>
      <c r="AY15" s="83" t="str">
        <f>'Ballast water'!AY10</f>
        <v>n/a</v>
      </c>
      <c r="AZ15" s="83" t="str">
        <f>'Ballast water'!AZ10</f>
        <v>n/a</v>
      </c>
      <c r="BA15" s="83" t="str">
        <f>'Ballast water'!BA10</f>
        <v>n/a</v>
      </c>
      <c r="BB15" s="83" t="str">
        <f>'Ballast water'!BB10</f>
        <v>n/a</v>
      </c>
      <c r="BC15" s="83" t="str">
        <f>'Ballast water'!BC10</f>
        <v>n/a</v>
      </c>
      <c r="BD15" s="83">
        <f>'Ballast water'!BD10</f>
        <v>31.7</v>
      </c>
      <c r="BE15" s="83" t="str">
        <f>'Ballast water'!BE10</f>
        <v>n/a</v>
      </c>
      <c r="BF15" s="83" t="str">
        <f>'Ballast water'!BF10</f>
        <v>n/a</v>
      </c>
      <c r="BG15" s="83">
        <f>'Ballast water'!BG10</f>
        <v>3.02</v>
      </c>
      <c r="BH15" s="83">
        <f>'Ballast water'!BH10</f>
        <v>2.64</v>
      </c>
      <c r="BI15" s="83" t="str">
        <f>'Ballast water'!BI10</f>
        <v>n/a</v>
      </c>
      <c r="BJ15" s="83">
        <f>'Ballast water'!BJ10</f>
        <v>0.14000000000000001</v>
      </c>
      <c r="BK15" s="83" t="str">
        <f>'Ballast water'!BK10</f>
        <v>n/a</v>
      </c>
      <c r="BL15" s="83" t="str">
        <f>'Ballast water'!BL10</f>
        <v>n/a</v>
      </c>
      <c r="BM15" s="83" t="str">
        <f>'Ballast water'!BM10</f>
        <v>n/a</v>
      </c>
      <c r="BN15" s="83" t="str">
        <f>'Ballast water'!BN10</f>
        <v>n/a</v>
      </c>
      <c r="BO15" s="83" t="str">
        <f>'Ballast water'!BO10</f>
        <v>n/a</v>
      </c>
      <c r="BP15" s="83" t="str">
        <f>'Ballast water'!BP10</f>
        <v>n/a</v>
      </c>
      <c r="BQ15" s="83" t="str">
        <f>'Ballast water'!BQ10</f>
        <v>n/a</v>
      </c>
      <c r="BR15" s="83">
        <f>'Ballast water'!BR10</f>
        <v>0.64</v>
      </c>
      <c r="BS15" s="83" t="str">
        <f>'Ballast water'!BS10</f>
        <v>n/a</v>
      </c>
      <c r="BT15" s="83" t="str">
        <f>'Ballast water'!BT10</f>
        <v>n/a</v>
      </c>
      <c r="BU15" s="83" t="str">
        <f>'Ballast water'!BU10</f>
        <v>n/a</v>
      </c>
      <c r="BV15" s="83">
        <f>'Ballast water'!BV10</f>
        <v>0</v>
      </c>
      <c r="BW15" s="83">
        <f>'Ballast water'!BW10</f>
        <v>48.9</v>
      </c>
      <c r="BX15" s="83">
        <f>'Ballast water'!BX10</f>
        <v>18.7</v>
      </c>
      <c r="BY15" s="83" t="str">
        <f>'Ballast water'!BY10</f>
        <v>n/a</v>
      </c>
      <c r="BZ15" s="83">
        <f>'Ballast water'!BZ10</f>
        <v>0</v>
      </c>
      <c r="CA15" s="83">
        <f>'Ballast water'!CA10</f>
        <v>19.899999999999999</v>
      </c>
      <c r="CB15" s="83">
        <f>'Ballast water'!CB10</f>
        <v>1.92</v>
      </c>
      <c r="CC15" s="83">
        <f>'Ballast water'!CC10</f>
        <v>0</v>
      </c>
      <c r="CD15" s="83">
        <f>'Ballast water'!CD10</f>
        <v>1</v>
      </c>
      <c r="CE15" s="83" t="str">
        <f>'Ballast water'!CE10</f>
        <v>n/a</v>
      </c>
      <c r="CF15" s="83" t="str">
        <f>'Ballast water'!CF10</f>
        <v>n/a</v>
      </c>
      <c r="CG15" s="83">
        <f>'Ballast water'!CG10</f>
        <v>0</v>
      </c>
      <c r="CH15" s="83">
        <f>'Ballast water'!CH10</f>
        <v>1.33</v>
      </c>
      <c r="CI15" s="83" t="str">
        <f>'Ballast water'!CI10</f>
        <v>n/a</v>
      </c>
      <c r="CJ15" s="83" t="str">
        <f>'Ballast water'!CJ10</f>
        <v>n/a</v>
      </c>
      <c r="CK15" s="83" t="str">
        <f>'Ballast water'!CK10</f>
        <v>n/a</v>
      </c>
      <c r="CL15" s="83" t="str">
        <f>'Ballast water'!CL10</f>
        <v>n/a</v>
      </c>
      <c r="CM15" s="83" t="str">
        <f>'Ballast water'!CM10</f>
        <v>n/a</v>
      </c>
      <c r="CN15" s="83">
        <f>'Ballast water'!CN10</f>
        <v>12600</v>
      </c>
      <c r="CO15" s="83">
        <f>'Ballast water'!CO10</f>
        <v>5.27</v>
      </c>
      <c r="CP15" s="83">
        <f>'Ballast water'!CP10</f>
        <v>1.24</v>
      </c>
      <c r="CQ15" s="83" t="str">
        <f>'Ballast water'!CQ10</f>
        <v>n/a</v>
      </c>
      <c r="CR15" s="83">
        <f>'Ballast water'!CR10</f>
        <v>0</v>
      </c>
      <c r="CS15" s="83" t="str">
        <f>'Ballast water'!CS10</f>
        <v>n/a</v>
      </c>
      <c r="CT15" s="83" t="str">
        <f>'Ballast water'!CT10</f>
        <v>n/a</v>
      </c>
      <c r="CU15" s="83" t="str">
        <f>'Ballast water'!CU10</f>
        <v>n/a</v>
      </c>
      <c r="CV15" s="83" t="str">
        <f>'Ballast water'!CV10</f>
        <v>n/a</v>
      </c>
      <c r="CW15" s="83" t="str">
        <f>'Ballast water'!CW10</f>
        <v>n/a</v>
      </c>
      <c r="CX15" s="83" t="str">
        <f>'Ballast water'!CX10</f>
        <v>n/a</v>
      </c>
      <c r="CY15" s="83" t="str">
        <f>'Ballast water'!CY10</f>
        <v>n/a</v>
      </c>
      <c r="CZ15" s="83" t="str">
        <f>'Ballast water'!CZ10</f>
        <v>n/a</v>
      </c>
      <c r="DA15" s="83" t="str">
        <f>'Ballast water'!DA10</f>
        <v>n/a</v>
      </c>
      <c r="DB15" s="83" t="str">
        <f>'Ballast water'!DB10</f>
        <v>n/a</v>
      </c>
      <c r="DC15" s="83" t="str">
        <f>'Ballast water'!DC10</f>
        <v>n/a</v>
      </c>
      <c r="DD15" s="83" t="str">
        <f>'Ballast water'!DD10</f>
        <v>n/a</v>
      </c>
      <c r="DE15" s="83" t="str">
        <f>'Ballast water'!DE10</f>
        <v>n/a</v>
      </c>
      <c r="DF15" s="83" t="str">
        <f>'Ballast water'!DF10</f>
        <v>n/a</v>
      </c>
      <c r="DG15" s="83" t="str">
        <f>'Ballast water'!DG10</f>
        <v>n/a</v>
      </c>
      <c r="DH15" s="83" t="str">
        <f>'Ballast water'!DH10</f>
        <v>n/a</v>
      </c>
      <c r="DI15" s="83" t="str">
        <f>'Ballast water'!DI10</f>
        <v>n/a</v>
      </c>
      <c r="DJ15" s="83" t="str">
        <f>'Ballast water'!DJ10</f>
        <v>n/a</v>
      </c>
      <c r="DK15" s="83" t="str">
        <f>'Ballast water'!DK10</f>
        <v>n/a</v>
      </c>
      <c r="DL15" s="83" t="str">
        <f>'Ballast water'!DL10</f>
        <v>n/a</v>
      </c>
      <c r="DM15" s="83" t="str">
        <f>'Ballast water'!DM10</f>
        <v>n/a</v>
      </c>
      <c r="DN15" s="83" t="str">
        <f>'Ballast water'!DN10</f>
        <v>n/a</v>
      </c>
      <c r="DO15" s="83" t="str">
        <f>'Ballast water'!DO10</f>
        <v>n/a</v>
      </c>
      <c r="DP15" s="83" t="str">
        <f>'Ballast water'!DP10</f>
        <v>n/a</v>
      </c>
      <c r="DQ15" s="83">
        <f>'Ballast water'!DQ10</f>
        <v>409</v>
      </c>
      <c r="DR15" s="83">
        <f>'Ballast water'!DR10</f>
        <v>1.02</v>
      </c>
      <c r="DS15" s="83" t="str">
        <f>'Ballast water'!DS10</f>
        <v>n/a</v>
      </c>
      <c r="DT15" s="83" t="str">
        <f>'Ballast water'!DT10</f>
        <v>n/a</v>
      </c>
      <c r="DU15" s="83" t="str">
        <f>'Ballast water'!DU10</f>
        <v>n/a</v>
      </c>
      <c r="DV15" s="83" t="str">
        <f>'Ballast water'!DV10</f>
        <v>n/a</v>
      </c>
      <c r="DW15" s="83" t="str">
        <f>'Ballast water'!DW10</f>
        <v>n/a</v>
      </c>
      <c r="DX15" s="83" t="str">
        <f>'Ballast water'!DX10</f>
        <v>n/a</v>
      </c>
      <c r="DY15" s="83" t="str">
        <f>'Ballast water'!DY10</f>
        <v>n/a</v>
      </c>
      <c r="DZ15" s="83" t="str">
        <f>'Ballast water'!DZ10</f>
        <v>n/a</v>
      </c>
      <c r="EA15" s="83" t="str">
        <f>'Ballast water'!EA10</f>
        <v>n/a</v>
      </c>
      <c r="EB15" s="83" t="str">
        <f>'Ballast water'!EB10</f>
        <v>n/a</v>
      </c>
      <c r="EC15" s="83" t="str">
        <f>'Ballast water'!EC10</f>
        <v>n/a</v>
      </c>
      <c r="ED15" s="83" t="str">
        <f>'Ballast water'!ED10</f>
        <v>n/a</v>
      </c>
    </row>
    <row r="16" spans="1:135" x14ac:dyDescent="0.25">
      <c r="A16" s="124"/>
      <c r="B16" s="119"/>
      <c r="C16" s="77"/>
      <c r="D16" s="77"/>
      <c r="E16" s="8" t="s">
        <v>145</v>
      </c>
      <c r="F16" s="125" t="e">
        <f>AVERAGE(F13,F15)</f>
        <v>#DIV/0!</v>
      </c>
      <c r="G16" s="125" t="e">
        <f t="shared" ref="G16:BR16" si="10">AVERAGE(G13,G15)</f>
        <v>#DIV/0!</v>
      </c>
      <c r="H16" s="125" t="e">
        <f t="shared" si="10"/>
        <v>#DIV/0!</v>
      </c>
      <c r="I16" s="125" t="e">
        <f t="shared" si="10"/>
        <v>#DIV/0!</v>
      </c>
      <c r="J16" s="125" t="e">
        <f t="shared" si="10"/>
        <v>#DIV/0!</v>
      </c>
      <c r="K16" s="125" t="e">
        <f t="shared" si="10"/>
        <v>#DIV/0!</v>
      </c>
      <c r="L16" s="125" t="e">
        <f t="shared" si="10"/>
        <v>#DIV/0!</v>
      </c>
      <c r="M16" s="125" t="e">
        <f t="shared" si="10"/>
        <v>#DIV/0!</v>
      </c>
      <c r="N16" s="125" t="e">
        <f t="shared" si="10"/>
        <v>#DIV/0!</v>
      </c>
      <c r="O16" s="125" t="e">
        <f t="shared" si="10"/>
        <v>#DIV/0!</v>
      </c>
      <c r="P16" s="125" t="e">
        <f t="shared" si="10"/>
        <v>#DIV/0!</v>
      </c>
      <c r="Q16" s="125" t="e">
        <f t="shared" si="10"/>
        <v>#DIV/0!</v>
      </c>
      <c r="R16" s="125" t="e">
        <f t="shared" si="10"/>
        <v>#DIV/0!</v>
      </c>
      <c r="S16" s="125" t="e">
        <f t="shared" si="10"/>
        <v>#DIV/0!</v>
      </c>
      <c r="T16" s="125" t="e">
        <f t="shared" si="10"/>
        <v>#DIV/0!</v>
      </c>
      <c r="U16" s="125" t="e">
        <f t="shared" si="10"/>
        <v>#DIV/0!</v>
      </c>
      <c r="V16" s="125" t="e">
        <f t="shared" si="10"/>
        <v>#DIV/0!</v>
      </c>
      <c r="W16" s="125" t="e">
        <f t="shared" si="10"/>
        <v>#DIV/0!</v>
      </c>
      <c r="X16" s="125" t="e">
        <f t="shared" si="10"/>
        <v>#DIV/0!</v>
      </c>
      <c r="Y16" s="125" t="e">
        <f t="shared" si="10"/>
        <v>#DIV/0!</v>
      </c>
      <c r="Z16" s="125" t="e">
        <f t="shared" si="10"/>
        <v>#DIV/0!</v>
      </c>
      <c r="AA16" s="125" t="e">
        <f t="shared" si="10"/>
        <v>#DIV/0!</v>
      </c>
      <c r="AB16" s="125" t="e">
        <f t="shared" si="10"/>
        <v>#DIV/0!</v>
      </c>
      <c r="AC16" s="125" t="e">
        <f t="shared" si="10"/>
        <v>#DIV/0!</v>
      </c>
      <c r="AD16" s="125" t="e">
        <f t="shared" si="10"/>
        <v>#DIV/0!</v>
      </c>
      <c r="AE16" s="125" t="e">
        <f t="shared" si="10"/>
        <v>#DIV/0!</v>
      </c>
      <c r="AF16" s="125" t="e">
        <f t="shared" si="10"/>
        <v>#DIV/0!</v>
      </c>
      <c r="AG16" s="125" t="e">
        <f t="shared" si="10"/>
        <v>#DIV/0!</v>
      </c>
      <c r="AH16" s="125" t="e">
        <f t="shared" si="10"/>
        <v>#DIV/0!</v>
      </c>
      <c r="AI16" s="125" t="e">
        <f t="shared" si="10"/>
        <v>#DIV/0!</v>
      </c>
      <c r="AJ16" s="125" t="e">
        <f t="shared" si="10"/>
        <v>#DIV/0!</v>
      </c>
      <c r="AK16" s="125" t="e">
        <f t="shared" si="10"/>
        <v>#DIV/0!</v>
      </c>
      <c r="AL16" s="125" t="e">
        <f t="shared" si="10"/>
        <v>#DIV/0!</v>
      </c>
      <c r="AM16" s="125" t="e">
        <f t="shared" si="10"/>
        <v>#DIV/0!</v>
      </c>
      <c r="AN16" s="125" t="e">
        <f t="shared" si="10"/>
        <v>#DIV/0!</v>
      </c>
      <c r="AO16" s="125" t="e">
        <f t="shared" si="10"/>
        <v>#DIV/0!</v>
      </c>
      <c r="AP16" s="125" t="e">
        <f t="shared" si="10"/>
        <v>#DIV/0!</v>
      </c>
      <c r="AQ16" s="125" t="e">
        <f t="shared" si="10"/>
        <v>#DIV/0!</v>
      </c>
      <c r="AR16" s="125" t="e">
        <f t="shared" si="10"/>
        <v>#DIV/0!</v>
      </c>
      <c r="AS16" s="125" t="e">
        <f t="shared" si="10"/>
        <v>#DIV/0!</v>
      </c>
      <c r="AT16" s="125" t="e">
        <f t="shared" si="10"/>
        <v>#DIV/0!</v>
      </c>
      <c r="AU16" s="125" t="e">
        <f t="shared" si="10"/>
        <v>#DIV/0!</v>
      </c>
      <c r="AV16" s="125" t="e">
        <f t="shared" si="10"/>
        <v>#DIV/0!</v>
      </c>
      <c r="AW16" s="125" t="e">
        <f t="shared" si="10"/>
        <v>#DIV/0!</v>
      </c>
      <c r="AX16" s="125" t="e">
        <f t="shared" si="10"/>
        <v>#DIV/0!</v>
      </c>
      <c r="AY16" s="125" t="e">
        <f t="shared" si="10"/>
        <v>#DIV/0!</v>
      </c>
      <c r="AZ16" s="125" t="e">
        <f t="shared" si="10"/>
        <v>#DIV/0!</v>
      </c>
      <c r="BA16" s="125" t="e">
        <f t="shared" si="10"/>
        <v>#DIV/0!</v>
      </c>
      <c r="BB16" s="125" t="e">
        <f t="shared" si="10"/>
        <v>#DIV/0!</v>
      </c>
      <c r="BC16" s="125" t="e">
        <f t="shared" si="10"/>
        <v>#DIV/0!</v>
      </c>
      <c r="BD16" s="125">
        <f t="shared" si="10"/>
        <v>37.700000000000003</v>
      </c>
      <c r="BE16" s="125" t="e">
        <f t="shared" si="10"/>
        <v>#DIV/0!</v>
      </c>
      <c r="BF16" s="125" t="e">
        <f t="shared" si="10"/>
        <v>#DIV/0!</v>
      </c>
      <c r="BG16" s="125">
        <f>AVERAGE(BG13,BG15)</f>
        <v>3.0350000000000001</v>
      </c>
      <c r="BH16" s="125">
        <f t="shared" si="10"/>
        <v>1.4500000000000002</v>
      </c>
      <c r="BI16" s="125" t="e">
        <f t="shared" si="10"/>
        <v>#DIV/0!</v>
      </c>
      <c r="BJ16" s="125">
        <f t="shared" si="10"/>
        <v>7.0000000000000007E-2</v>
      </c>
      <c r="BK16" s="125" t="e">
        <f t="shared" si="10"/>
        <v>#DIV/0!</v>
      </c>
      <c r="BL16" s="125" t="e">
        <f t="shared" si="10"/>
        <v>#DIV/0!</v>
      </c>
      <c r="BM16" s="125" t="e">
        <f t="shared" si="10"/>
        <v>#DIV/0!</v>
      </c>
      <c r="BN16" s="125" t="e">
        <f t="shared" si="10"/>
        <v>#DIV/0!</v>
      </c>
      <c r="BO16" s="125" t="e">
        <f t="shared" si="10"/>
        <v>#DIV/0!</v>
      </c>
      <c r="BP16" s="125" t="e">
        <f t="shared" si="10"/>
        <v>#DIV/0!</v>
      </c>
      <c r="BQ16" s="125" t="e">
        <f t="shared" si="10"/>
        <v>#DIV/0!</v>
      </c>
      <c r="BR16" s="125">
        <f t="shared" si="10"/>
        <v>0.57499999999999996</v>
      </c>
      <c r="BS16" s="125" t="e">
        <f t="shared" ref="BS16:ED16" si="11">AVERAGE(BS13,BS15)</f>
        <v>#DIV/0!</v>
      </c>
      <c r="BT16" s="125" t="e">
        <f t="shared" si="11"/>
        <v>#DIV/0!</v>
      </c>
      <c r="BU16" s="125" t="e">
        <f t="shared" si="11"/>
        <v>#DIV/0!</v>
      </c>
      <c r="BV16" s="125">
        <f t="shared" si="11"/>
        <v>0</v>
      </c>
      <c r="BW16" s="125">
        <f t="shared" si="11"/>
        <v>91.95</v>
      </c>
      <c r="BX16" s="125">
        <f t="shared" si="11"/>
        <v>17.350000000000001</v>
      </c>
      <c r="BY16" s="125" t="e">
        <f t="shared" si="11"/>
        <v>#DIV/0!</v>
      </c>
      <c r="BZ16" s="125">
        <f t="shared" si="11"/>
        <v>0</v>
      </c>
      <c r="CA16" s="125">
        <f t="shared" si="11"/>
        <v>17.100000000000001</v>
      </c>
      <c r="CB16" s="125">
        <f t="shared" si="11"/>
        <v>2.0350000000000001</v>
      </c>
      <c r="CC16" s="125">
        <f t="shared" si="11"/>
        <v>0</v>
      </c>
      <c r="CD16" s="125">
        <f t="shared" si="11"/>
        <v>0.5</v>
      </c>
      <c r="CE16" s="125" t="e">
        <f t="shared" si="11"/>
        <v>#DIV/0!</v>
      </c>
      <c r="CF16" s="125" t="e">
        <f t="shared" si="11"/>
        <v>#DIV/0!</v>
      </c>
      <c r="CG16" s="125">
        <f t="shared" si="11"/>
        <v>0</v>
      </c>
      <c r="CH16" s="125">
        <f t="shared" si="11"/>
        <v>1.04</v>
      </c>
      <c r="CI16" s="125" t="e">
        <f t="shared" si="11"/>
        <v>#DIV/0!</v>
      </c>
      <c r="CJ16" s="125" t="e">
        <f t="shared" si="11"/>
        <v>#DIV/0!</v>
      </c>
      <c r="CK16" s="125" t="e">
        <f t="shared" si="11"/>
        <v>#DIV/0!</v>
      </c>
      <c r="CL16" s="125" t="e">
        <f t="shared" si="11"/>
        <v>#DIV/0!</v>
      </c>
      <c r="CM16" s="125" t="e">
        <f t="shared" si="11"/>
        <v>#DIV/0!</v>
      </c>
      <c r="CN16" s="125">
        <f t="shared" si="11"/>
        <v>13050</v>
      </c>
      <c r="CO16" s="125">
        <f t="shared" si="11"/>
        <v>4.8249999999999993</v>
      </c>
      <c r="CP16" s="125">
        <f t="shared" si="11"/>
        <v>1.26</v>
      </c>
      <c r="CQ16" s="125" t="e">
        <f t="shared" si="11"/>
        <v>#DIV/0!</v>
      </c>
      <c r="CR16" s="125">
        <f t="shared" si="11"/>
        <v>0</v>
      </c>
      <c r="CS16" s="125" t="e">
        <f t="shared" si="11"/>
        <v>#DIV/0!</v>
      </c>
      <c r="CT16" s="125" t="e">
        <f t="shared" si="11"/>
        <v>#DIV/0!</v>
      </c>
      <c r="CU16" s="125" t="e">
        <f t="shared" si="11"/>
        <v>#DIV/0!</v>
      </c>
      <c r="CV16" s="125" t="e">
        <f t="shared" si="11"/>
        <v>#DIV/0!</v>
      </c>
      <c r="CW16" s="125" t="e">
        <f t="shared" si="11"/>
        <v>#DIV/0!</v>
      </c>
      <c r="CX16" s="125" t="e">
        <f t="shared" si="11"/>
        <v>#DIV/0!</v>
      </c>
      <c r="CY16" s="125" t="e">
        <f t="shared" si="11"/>
        <v>#DIV/0!</v>
      </c>
      <c r="CZ16" s="125" t="e">
        <f t="shared" si="11"/>
        <v>#DIV/0!</v>
      </c>
      <c r="DA16" s="125" t="e">
        <f t="shared" si="11"/>
        <v>#DIV/0!</v>
      </c>
      <c r="DB16" s="125" t="e">
        <f t="shared" si="11"/>
        <v>#DIV/0!</v>
      </c>
      <c r="DC16" s="125" t="e">
        <f t="shared" si="11"/>
        <v>#DIV/0!</v>
      </c>
      <c r="DD16" s="125" t="e">
        <f t="shared" si="11"/>
        <v>#DIV/0!</v>
      </c>
      <c r="DE16" s="125" t="e">
        <f t="shared" si="11"/>
        <v>#DIV/0!</v>
      </c>
      <c r="DF16" s="125" t="e">
        <f t="shared" si="11"/>
        <v>#DIV/0!</v>
      </c>
      <c r="DG16" s="125" t="e">
        <f t="shared" si="11"/>
        <v>#DIV/0!</v>
      </c>
      <c r="DH16" s="125" t="e">
        <f t="shared" si="11"/>
        <v>#DIV/0!</v>
      </c>
      <c r="DI16" s="125" t="e">
        <f t="shared" si="11"/>
        <v>#DIV/0!</v>
      </c>
      <c r="DJ16" s="125" t="e">
        <f t="shared" si="11"/>
        <v>#DIV/0!</v>
      </c>
      <c r="DK16" s="125" t="e">
        <f t="shared" si="11"/>
        <v>#DIV/0!</v>
      </c>
      <c r="DL16" s="125" t="e">
        <f t="shared" si="11"/>
        <v>#DIV/0!</v>
      </c>
      <c r="DM16" s="125" t="e">
        <f t="shared" si="11"/>
        <v>#DIV/0!</v>
      </c>
      <c r="DN16" s="125" t="e">
        <f t="shared" si="11"/>
        <v>#DIV/0!</v>
      </c>
      <c r="DO16" s="125" t="e">
        <f t="shared" si="11"/>
        <v>#DIV/0!</v>
      </c>
      <c r="DP16" s="125">
        <f t="shared" si="11"/>
        <v>0.61</v>
      </c>
      <c r="DQ16" s="125">
        <f t="shared" si="11"/>
        <v>457.5</v>
      </c>
      <c r="DR16" s="125">
        <f t="shared" si="11"/>
        <v>1.02</v>
      </c>
      <c r="DS16" s="125" t="e">
        <f t="shared" si="11"/>
        <v>#DIV/0!</v>
      </c>
      <c r="DT16" s="125" t="e">
        <f t="shared" si="11"/>
        <v>#DIV/0!</v>
      </c>
      <c r="DU16" s="125" t="e">
        <f t="shared" si="11"/>
        <v>#DIV/0!</v>
      </c>
      <c r="DV16" s="125" t="e">
        <f t="shared" si="11"/>
        <v>#DIV/0!</v>
      </c>
      <c r="DW16" s="125" t="e">
        <f t="shared" si="11"/>
        <v>#DIV/0!</v>
      </c>
      <c r="DX16" s="125" t="e">
        <f t="shared" si="11"/>
        <v>#DIV/0!</v>
      </c>
      <c r="DY16" s="125" t="e">
        <f t="shared" si="11"/>
        <v>#DIV/0!</v>
      </c>
      <c r="DZ16" s="125" t="e">
        <f t="shared" si="11"/>
        <v>#DIV/0!</v>
      </c>
      <c r="EA16" s="125" t="e">
        <f t="shared" si="11"/>
        <v>#DIV/0!</v>
      </c>
      <c r="EB16" s="125" t="e">
        <f t="shared" si="11"/>
        <v>#DIV/0!</v>
      </c>
      <c r="EC16" s="125" t="e">
        <f t="shared" si="11"/>
        <v>#DIV/0!</v>
      </c>
      <c r="ED16" s="125" t="e">
        <f t="shared" si="11"/>
        <v>#DIV/0!</v>
      </c>
    </row>
    <row r="17" spans="1:134" x14ac:dyDescent="0.25">
      <c r="A17" s="124"/>
      <c r="B17" s="119"/>
      <c r="C17" s="77"/>
      <c r="D17" s="77"/>
      <c r="E17" s="8" t="s">
        <v>73</v>
      </c>
      <c r="F17" s="125" t="e">
        <f>STDEV(F13,F15)</f>
        <v>#DIV/0!</v>
      </c>
      <c r="G17" s="125" t="e">
        <f t="shared" ref="G17:BR17" si="12">STDEV(G13,G15)</f>
        <v>#DIV/0!</v>
      </c>
      <c r="H17" s="125" t="e">
        <f t="shared" si="12"/>
        <v>#DIV/0!</v>
      </c>
      <c r="I17" s="125" t="e">
        <f t="shared" si="12"/>
        <v>#DIV/0!</v>
      </c>
      <c r="J17" s="125" t="e">
        <f t="shared" si="12"/>
        <v>#DIV/0!</v>
      </c>
      <c r="K17" s="125" t="e">
        <f t="shared" si="12"/>
        <v>#DIV/0!</v>
      </c>
      <c r="L17" s="125" t="e">
        <f t="shared" si="12"/>
        <v>#DIV/0!</v>
      </c>
      <c r="M17" s="125" t="e">
        <f t="shared" si="12"/>
        <v>#DIV/0!</v>
      </c>
      <c r="N17" s="125" t="e">
        <f t="shared" si="12"/>
        <v>#DIV/0!</v>
      </c>
      <c r="O17" s="125" t="e">
        <f t="shared" si="12"/>
        <v>#DIV/0!</v>
      </c>
      <c r="P17" s="125" t="e">
        <f t="shared" si="12"/>
        <v>#DIV/0!</v>
      </c>
      <c r="Q17" s="125" t="e">
        <f t="shared" si="12"/>
        <v>#DIV/0!</v>
      </c>
      <c r="R17" s="125" t="e">
        <f t="shared" si="12"/>
        <v>#DIV/0!</v>
      </c>
      <c r="S17" s="125" t="e">
        <f t="shared" si="12"/>
        <v>#DIV/0!</v>
      </c>
      <c r="T17" s="125" t="e">
        <f t="shared" si="12"/>
        <v>#DIV/0!</v>
      </c>
      <c r="U17" s="125" t="e">
        <f t="shared" si="12"/>
        <v>#DIV/0!</v>
      </c>
      <c r="V17" s="125" t="e">
        <f t="shared" si="12"/>
        <v>#DIV/0!</v>
      </c>
      <c r="W17" s="125" t="e">
        <f t="shared" si="12"/>
        <v>#DIV/0!</v>
      </c>
      <c r="X17" s="125" t="e">
        <f t="shared" si="12"/>
        <v>#DIV/0!</v>
      </c>
      <c r="Y17" s="125" t="e">
        <f t="shared" si="12"/>
        <v>#DIV/0!</v>
      </c>
      <c r="Z17" s="125" t="e">
        <f t="shared" si="12"/>
        <v>#DIV/0!</v>
      </c>
      <c r="AA17" s="125" t="e">
        <f t="shared" si="12"/>
        <v>#DIV/0!</v>
      </c>
      <c r="AB17" s="125" t="e">
        <f t="shared" si="12"/>
        <v>#DIV/0!</v>
      </c>
      <c r="AC17" s="125" t="e">
        <f t="shared" si="12"/>
        <v>#DIV/0!</v>
      </c>
      <c r="AD17" s="125" t="e">
        <f t="shared" si="12"/>
        <v>#DIV/0!</v>
      </c>
      <c r="AE17" s="125" t="e">
        <f t="shared" si="12"/>
        <v>#DIV/0!</v>
      </c>
      <c r="AF17" s="125" t="e">
        <f t="shared" si="12"/>
        <v>#DIV/0!</v>
      </c>
      <c r="AG17" s="125" t="e">
        <f t="shared" si="12"/>
        <v>#DIV/0!</v>
      </c>
      <c r="AH17" s="125" t="e">
        <f t="shared" si="12"/>
        <v>#DIV/0!</v>
      </c>
      <c r="AI17" s="125" t="e">
        <f t="shared" si="12"/>
        <v>#DIV/0!</v>
      </c>
      <c r="AJ17" s="125" t="e">
        <f t="shared" si="12"/>
        <v>#DIV/0!</v>
      </c>
      <c r="AK17" s="125" t="e">
        <f t="shared" si="12"/>
        <v>#DIV/0!</v>
      </c>
      <c r="AL17" s="125" t="e">
        <f t="shared" si="12"/>
        <v>#DIV/0!</v>
      </c>
      <c r="AM17" s="125" t="e">
        <f t="shared" si="12"/>
        <v>#DIV/0!</v>
      </c>
      <c r="AN17" s="125" t="e">
        <f t="shared" si="12"/>
        <v>#DIV/0!</v>
      </c>
      <c r="AO17" s="125" t="e">
        <f t="shared" si="12"/>
        <v>#DIV/0!</v>
      </c>
      <c r="AP17" s="125" t="e">
        <f t="shared" si="12"/>
        <v>#DIV/0!</v>
      </c>
      <c r="AQ17" s="125" t="e">
        <f t="shared" si="12"/>
        <v>#DIV/0!</v>
      </c>
      <c r="AR17" s="125" t="e">
        <f t="shared" si="12"/>
        <v>#DIV/0!</v>
      </c>
      <c r="AS17" s="125" t="e">
        <f t="shared" si="12"/>
        <v>#DIV/0!</v>
      </c>
      <c r="AT17" s="125" t="e">
        <f t="shared" si="12"/>
        <v>#DIV/0!</v>
      </c>
      <c r="AU17" s="125" t="e">
        <f t="shared" si="12"/>
        <v>#DIV/0!</v>
      </c>
      <c r="AV17" s="125" t="e">
        <f t="shared" si="12"/>
        <v>#DIV/0!</v>
      </c>
      <c r="AW17" s="125" t="e">
        <f t="shared" si="12"/>
        <v>#DIV/0!</v>
      </c>
      <c r="AX17" s="125" t="e">
        <f t="shared" si="12"/>
        <v>#DIV/0!</v>
      </c>
      <c r="AY17" s="125" t="e">
        <f t="shared" si="12"/>
        <v>#DIV/0!</v>
      </c>
      <c r="AZ17" s="125" t="e">
        <f t="shared" si="12"/>
        <v>#DIV/0!</v>
      </c>
      <c r="BA17" s="125" t="e">
        <f t="shared" si="12"/>
        <v>#DIV/0!</v>
      </c>
      <c r="BB17" s="125" t="e">
        <f t="shared" si="12"/>
        <v>#DIV/0!</v>
      </c>
      <c r="BC17" s="125" t="e">
        <f t="shared" si="12"/>
        <v>#DIV/0!</v>
      </c>
      <c r="BD17" s="125">
        <f t="shared" si="12"/>
        <v>8.4852813742385695</v>
      </c>
      <c r="BE17" s="125" t="e">
        <f t="shared" si="12"/>
        <v>#DIV/0!</v>
      </c>
      <c r="BF17" s="125" t="e">
        <f t="shared" si="12"/>
        <v>#DIV/0!</v>
      </c>
      <c r="BG17" s="125">
        <f t="shared" si="12"/>
        <v>2.1213203435596288E-2</v>
      </c>
      <c r="BH17" s="125">
        <f t="shared" si="12"/>
        <v>1.682914139223983</v>
      </c>
      <c r="BI17" s="125" t="e">
        <f t="shared" si="12"/>
        <v>#DIV/0!</v>
      </c>
      <c r="BJ17" s="125">
        <f t="shared" si="12"/>
        <v>9.8994949366116664E-2</v>
      </c>
      <c r="BK17" s="125" t="e">
        <f t="shared" si="12"/>
        <v>#DIV/0!</v>
      </c>
      <c r="BL17" s="125" t="e">
        <f t="shared" si="12"/>
        <v>#DIV/0!</v>
      </c>
      <c r="BM17" s="125" t="e">
        <f t="shared" si="12"/>
        <v>#DIV/0!</v>
      </c>
      <c r="BN17" s="125" t="e">
        <f t="shared" si="12"/>
        <v>#DIV/0!</v>
      </c>
      <c r="BO17" s="125" t="e">
        <f t="shared" si="12"/>
        <v>#DIV/0!</v>
      </c>
      <c r="BP17" s="125" t="e">
        <f t="shared" si="12"/>
        <v>#DIV/0!</v>
      </c>
      <c r="BQ17" s="125" t="e">
        <f t="shared" si="12"/>
        <v>#DIV/0!</v>
      </c>
      <c r="BR17" s="125">
        <f t="shared" si="12"/>
        <v>9.1923881554251546E-2</v>
      </c>
      <c r="BS17" s="125" t="e">
        <f t="shared" ref="BS17:ED17" si="13">STDEV(BS13,BS15)</f>
        <v>#DIV/0!</v>
      </c>
      <c r="BT17" s="125" t="e">
        <f t="shared" si="13"/>
        <v>#DIV/0!</v>
      </c>
      <c r="BU17" s="125" t="e">
        <f t="shared" si="13"/>
        <v>#DIV/0!</v>
      </c>
      <c r="BV17" s="125">
        <f t="shared" si="13"/>
        <v>0</v>
      </c>
      <c r="BW17" s="125">
        <f t="shared" si="13"/>
        <v>60.881893860161739</v>
      </c>
      <c r="BX17" s="125">
        <f t="shared" si="13"/>
        <v>1.9091883092036777</v>
      </c>
      <c r="BY17" s="125" t="e">
        <f t="shared" si="13"/>
        <v>#DIV/0!</v>
      </c>
      <c r="BZ17" s="125">
        <f t="shared" si="13"/>
        <v>0</v>
      </c>
      <c r="CA17" s="125">
        <f t="shared" si="13"/>
        <v>3.9597979746446597</v>
      </c>
      <c r="CB17" s="125">
        <f t="shared" si="13"/>
        <v>0.16263455967290591</v>
      </c>
      <c r="CC17" s="125">
        <f t="shared" si="13"/>
        <v>0</v>
      </c>
      <c r="CD17" s="125">
        <f t="shared" si="13"/>
        <v>0.70710678118654757</v>
      </c>
      <c r="CE17" s="125" t="e">
        <f t="shared" si="13"/>
        <v>#DIV/0!</v>
      </c>
      <c r="CF17" s="125" t="e">
        <f t="shared" si="13"/>
        <v>#DIV/0!</v>
      </c>
      <c r="CG17" s="125">
        <f t="shared" si="13"/>
        <v>0</v>
      </c>
      <c r="CH17" s="125">
        <f t="shared" si="13"/>
        <v>0.41012193308819772</v>
      </c>
      <c r="CI17" s="125" t="e">
        <f t="shared" si="13"/>
        <v>#DIV/0!</v>
      </c>
      <c r="CJ17" s="125" t="e">
        <f t="shared" si="13"/>
        <v>#DIV/0!</v>
      </c>
      <c r="CK17" s="125" t="e">
        <f t="shared" si="13"/>
        <v>#DIV/0!</v>
      </c>
      <c r="CL17" s="125" t="e">
        <f t="shared" si="13"/>
        <v>#DIV/0!</v>
      </c>
      <c r="CM17" s="125" t="e">
        <f t="shared" si="13"/>
        <v>#DIV/0!</v>
      </c>
      <c r="CN17" s="125">
        <f t="shared" si="13"/>
        <v>636.3961030678928</v>
      </c>
      <c r="CO17" s="125">
        <f t="shared" si="13"/>
        <v>0.62932503525602701</v>
      </c>
      <c r="CP17" s="125">
        <f t="shared" si="13"/>
        <v>2.8284271247461926E-2</v>
      </c>
      <c r="CQ17" s="125" t="e">
        <f t="shared" si="13"/>
        <v>#DIV/0!</v>
      </c>
      <c r="CR17" s="125">
        <f t="shared" si="13"/>
        <v>0</v>
      </c>
      <c r="CS17" s="125" t="e">
        <f t="shared" si="13"/>
        <v>#DIV/0!</v>
      </c>
      <c r="CT17" s="125" t="e">
        <f t="shared" si="13"/>
        <v>#DIV/0!</v>
      </c>
      <c r="CU17" s="125" t="e">
        <f t="shared" si="13"/>
        <v>#DIV/0!</v>
      </c>
      <c r="CV17" s="125" t="e">
        <f t="shared" si="13"/>
        <v>#DIV/0!</v>
      </c>
      <c r="CW17" s="125" t="e">
        <f t="shared" si="13"/>
        <v>#DIV/0!</v>
      </c>
      <c r="CX17" s="125" t="e">
        <f t="shared" si="13"/>
        <v>#DIV/0!</v>
      </c>
      <c r="CY17" s="125" t="e">
        <f t="shared" si="13"/>
        <v>#DIV/0!</v>
      </c>
      <c r="CZ17" s="125" t="e">
        <f t="shared" si="13"/>
        <v>#DIV/0!</v>
      </c>
      <c r="DA17" s="125" t="e">
        <f t="shared" si="13"/>
        <v>#DIV/0!</v>
      </c>
      <c r="DB17" s="125" t="e">
        <f t="shared" si="13"/>
        <v>#DIV/0!</v>
      </c>
      <c r="DC17" s="125" t="e">
        <f t="shared" si="13"/>
        <v>#DIV/0!</v>
      </c>
      <c r="DD17" s="125" t="e">
        <f t="shared" si="13"/>
        <v>#DIV/0!</v>
      </c>
      <c r="DE17" s="125" t="e">
        <f t="shared" si="13"/>
        <v>#DIV/0!</v>
      </c>
      <c r="DF17" s="125" t="e">
        <f t="shared" si="13"/>
        <v>#DIV/0!</v>
      </c>
      <c r="DG17" s="125" t="e">
        <f t="shared" si="13"/>
        <v>#DIV/0!</v>
      </c>
      <c r="DH17" s="125" t="e">
        <f t="shared" si="13"/>
        <v>#DIV/0!</v>
      </c>
      <c r="DI17" s="125" t="e">
        <f t="shared" si="13"/>
        <v>#DIV/0!</v>
      </c>
      <c r="DJ17" s="125" t="e">
        <f t="shared" si="13"/>
        <v>#DIV/0!</v>
      </c>
      <c r="DK17" s="125" t="e">
        <f t="shared" si="13"/>
        <v>#DIV/0!</v>
      </c>
      <c r="DL17" s="125" t="e">
        <f t="shared" si="13"/>
        <v>#DIV/0!</v>
      </c>
      <c r="DM17" s="125" t="e">
        <f t="shared" si="13"/>
        <v>#DIV/0!</v>
      </c>
      <c r="DN17" s="125" t="e">
        <f t="shared" si="13"/>
        <v>#DIV/0!</v>
      </c>
      <c r="DO17" s="125" t="e">
        <f t="shared" si="13"/>
        <v>#DIV/0!</v>
      </c>
      <c r="DP17" s="125" t="e">
        <f t="shared" si="13"/>
        <v>#DIV/0!</v>
      </c>
      <c r="DQ17" s="125">
        <f t="shared" si="13"/>
        <v>68.58935777509511</v>
      </c>
      <c r="DR17" s="125" t="e">
        <f t="shared" si="13"/>
        <v>#DIV/0!</v>
      </c>
      <c r="DS17" s="125" t="e">
        <f t="shared" si="13"/>
        <v>#DIV/0!</v>
      </c>
      <c r="DT17" s="125" t="e">
        <f t="shared" si="13"/>
        <v>#DIV/0!</v>
      </c>
      <c r="DU17" s="125" t="e">
        <f t="shared" si="13"/>
        <v>#DIV/0!</v>
      </c>
      <c r="DV17" s="125" t="e">
        <f t="shared" si="13"/>
        <v>#DIV/0!</v>
      </c>
      <c r="DW17" s="125" t="e">
        <f t="shared" si="13"/>
        <v>#DIV/0!</v>
      </c>
      <c r="DX17" s="125" t="e">
        <f t="shared" si="13"/>
        <v>#DIV/0!</v>
      </c>
      <c r="DY17" s="125" t="e">
        <f t="shared" si="13"/>
        <v>#DIV/0!</v>
      </c>
      <c r="DZ17" s="125" t="e">
        <f t="shared" si="13"/>
        <v>#DIV/0!</v>
      </c>
      <c r="EA17" s="125" t="e">
        <f t="shared" si="13"/>
        <v>#DIV/0!</v>
      </c>
      <c r="EB17" s="125" t="e">
        <f t="shared" si="13"/>
        <v>#DIV/0!</v>
      </c>
      <c r="EC17" s="125" t="e">
        <f t="shared" si="13"/>
        <v>#DIV/0!</v>
      </c>
      <c r="ED17" s="125" t="e">
        <f t="shared" si="13"/>
        <v>#DIV/0!</v>
      </c>
    </row>
    <row r="18" spans="1:134" x14ac:dyDescent="0.25">
      <c r="A18" s="124"/>
      <c r="B18" s="119"/>
      <c r="C18" s="77"/>
      <c r="D18" s="77"/>
      <c r="E18" s="8" t="s">
        <v>74</v>
      </c>
      <c r="F18" s="125" t="e">
        <f>F16-CONFIDENCE(0.05,F17,F20)</f>
        <v>#DIV/0!</v>
      </c>
      <c r="G18" s="125" t="e">
        <f t="shared" ref="G18:BR18" si="14">G16-CONFIDENCE(0.05,G17,G20)</f>
        <v>#DIV/0!</v>
      </c>
      <c r="H18" s="125" t="e">
        <f t="shared" si="14"/>
        <v>#DIV/0!</v>
      </c>
      <c r="I18" s="125" t="e">
        <f t="shared" si="14"/>
        <v>#DIV/0!</v>
      </c>
      <c r="J18" s="125" t="e">
        <f t="shared" si="14"/>
        <v>#DIV/0!</v>
      </c>
      <c r="K18" s="125" t="e">
        <f t="shared" si="14"/>
        <v>#DIV/0!</v>
      </c>
      <c r="L18" s="125" t="e">
        <f t="shared" si="14"/>
        <v>#DIV/0!</v>
      </c>
      <c r="M18" s="125" t="e">
        <f t="shared" si="14"/>
        <v>#DIV/0!</v>
      </c>
      <c r="N18" s="125" t="e">
        <f t="shared" si="14"/>
        <v>#DIV/0!</v>
      </c>
      <c r="O18" s="125" t="e">
        <f t="shared" si="14"/>
        <v>#DIV/0!</v>
      </c>
      <c r="P18" s="125" t="e">
        <f t="shared" si="14"/>
        <v>#DIV/0!</v>
      </c>
      <c r="Q18" s="125" t="e">
        <f t="shared" si="14"/>
        <v>#DIV/0!</v>
      </c>
      <c r="R18" s="125" t="e">
        <f t="shared" si="14"/>
        <v>#DIV/0!</v>
      </c>
      <c r="S18" s="125" t="e">
        <f t="shared" si="14"/>
        <v>#DIV/0!</v>
      </c>
      <c r="T18" s="125" t="e">
        <f t="shared" si="14"/>
        <v>#DIV/0!</v>
      </c>
      <c r="U18" s="125" t="e">
        <f t="shared" si="14"/>
        <v>#DIV/0!</v>
      </c>
      <c r="V18" s="125" t="e">
        <f t="shared" si="14"/>
        <v>#DIV/0!</v>
      </c>
      <c r="W18" s="125" t="e">
        <f t="shared" si="14"/>
        <v>#DIV/0!</v>
      </c>
      <c r="X18" s="125" t="e">
        <f t="shared" si="14"/>
        <v>#DIV/0!</v>
      </c>
      <c r="Y18" s="125" t="e">
        <f t="shared" si="14"/>
        <v>#DIV/0!</v>
      </c>
      <c r="Z18" s="125" t="e">
        <f t="shared" si="14"/>
        <v>#DIV/0!</v>
      </c>
      <c r="AA18" s="125" t="e">
        <f t="shared" si="14"/>
        <v>#DIV/0!</v>
      </c>
      <c r="AB18" s="125" t="e">
        <f t="shared" si="14"/>
        <v>#DIV/0!</v>
      </c>
      <c r="AC18" s="125" t="e">
        <f t="shared" si="14"/>
        <v>#DIV/0!</v>
      </c>
      <c r="AD18" s="125" t="e">
        <f t="shared" si="14"/>
        <v>#DIV/0!</v>
      </c>
      <c r="AE18" s="125" t="e">
        <f t="shared" si="14"/>
        <v>#DIV/0!</v>
      </c>
      <c r="AF18" s="125" t="e">
        <f t="shared" si="14"/>
        <v>#DIV/0!</v>
      </c>
      <c r="AG18" s="125" t="e">
        <f t="shared" si="14"/>
        <v>#DIV/0!</v>
      </c>
      <c r="AH18" s="125" t="e">
        <f t="shared" si="14"/>
        <v>#DIV/0!</v>
      </c>
      <c r="AI18" s="125" t="e">
        <f t="shared" si="14"/>
        <v>#DIV/0!</v>
      </c>
      <c r="AJ18" s="125" t="e">
        <f t="shared" si="14"/>
        <v>#DIV/0!</v>
      </c>
      <c r="AK18" s="125" t="e">
        <f t="shared" si="14"/>
        <v>#DIV/0!</v>
      </c>
      <c r="AL18" s="125" t="e">
        <f t="shared" si="14"/>
        <v>#DIV/0!</v>
      </c>
      <c r="AM18" s="125" t="e">
        <f t="shared" si="14"/>
        <v>#DIV/0!</v>
      </c>
      <c r="AN18" s="125" t="e">
        <f t="shared" si="14"/>
        <v>#DIV/0!</v>
      </c>
      <c r="AO18" s="125" t="e">
        <f t="shared" si="14"/>
        <v>#DIV/0!</v>
      </c>
      <c r="AP18" s="125" t="e">
        <f t="shared" si="14"/>
        <v>#DIV/0!</v>
      </c>
      <c r="AQ18" s="125" t="e">
        <f t="shared" si="14"/>
        <v>#DIV/0!</v>
      </c>
      <c r="AR18" s="125" t="e">
        <f t="shared" si="14"/>
        <v>#DIV/0!</v>
      </c>
      <c r="AS18" s="125" t="e">
        <f t="shared" si="14"/>
        <v>#DIV/0!</v>
      </c>
      <c r="AT18" s="125" t="e">
        <f t="shared" si="14"/>
        <v>#DIV/0!</v>
      </c>
      <c r="AU18" s="125" t="e">
        <f t="shared" si="14"/>
        <v>#DIV/0!</v>
      </c>
      <c r="AV18" s="125" t="e">
        <f t="shared" si="14"/>
        <v>#DIV/0!</v>
      </c>
      <c r="AW18" s="125" t="e">
        <f t="shared" si="14"/>
        <v>#DIV/0!</v>
      </c>
      <c r="AX18" s="125" t="e">
        <f t="shared" si="14"/>
        <v>#DIV/0!</v>
      </c>
      <c r="AY18" s="125" t="e">
        <f t="shared" si="14"/>
        <v>#DIV/0!</v>
      </c>
      <c r="AZ18" s="125" t="e">
        <f t="shared" si="14"/>
        <v>#DIV/0!</v>
      </c>
      <c r="BA18" s="125" t="e">
        <f t="shared" si="14"/>
        <v>#DIV/0!</v>
      </c>
      <c r="BB18" s="125" t="e">
        <f t="shared" si="14"/>
        <v>#DIV/0!</v>
      </c>
      <c r="BC18" s="125" t="e">
        <f t="shared" si="14"/>
        <v>#DIV/0!</v>
      </c>
      <c r="BD18" s="125">
        <f t="shared" si="14"/>
        <v>25.940216092759684</v>
      </c>
      <c r="BE18" s="125" t="e">
        <f t="shared" si="14"/>
        <v>#DIV/0!</v>
      </c>
      <c r="BF18" s="125" t="e">
        <f t="shared" si="14"/>
        <v>#DIV/0!</v>
      </c>
      <c r="BG18" s="125">
        <f t="shared" si="14"/>
        <v>3.0056005402318995</v>
      </c>
      <c r="BH18" s="125">
        <f t="shared" si="14"/>
        <v>-0.88235714160266365</v>
      </c>
      <c r="BI18" s="125" t="e">
        <f t="shared" si="14"/>
        <v>#DIV/0!</v>
      </c>
      <c r="BJ18" s="125">
        <f t="shared" si="14"/>
        <v>-6.7197478917803755E-2</v>
      </c>
      <c r="BK18" s="125" t="e">
        <f t="shared" si="14"/>
        <v>#DIV/0!</v>
      </c>
      <c r="BL18" s="125" t="e">
        <f t="shared" si="14"/>
        <v>#DIV/0!</v>
      </c>
      <c r="BM18" s="125" t="e">
        <f t="shared" si="14"/>
        <v>#DIV/0!</v>
      </c>
      <c r="BN18" s="125" t="e">
        <f t="shared" si="14"/>
        <v>#DIV/0!</v>
      </c>
      <c r="BO18" s="125" t="e">
        <f t="shared" si="14"/>
        <v>#DIV/0!</v>
      </c>
      <c r="BP18" s="125" t="e">
        <f t="shared" si="14"/>
        <v>#DIV/0!</v>
      </c>
      <c r="BQ18" s="125" t="e">
        <f t="shared" si="14"/>
        <v>#DIV/0!</v>
      </c>
      <c r="BR18" s="125">
        <f t="shared" si="14"/>
        <v>0.44760234100489599</v>
      </c>
      <c r="BS18" s="125" t="e">
        <f t="shared" ref="BS18:ED18" si="15">BS16-CONFIDENCE(0.05,BS17,BS20)</f>
        <v>#DIV/0!</v>
      </c>
      <c r="BT18" s="125" t="e">
        <f t="shared" si="15"/>
        <v>#DIV/0!</v>
      </c>
      <c r="BU18" s="125" t="e">
        <f t="shared" si="15"/>
        <v>#DIV/0!</v>
      </c>
      <c r="BV18" s="125" t="e">
        <f t="shared" si="15"/>
        <v>#NUM!</v>
      </c>
      <c r="BW18" s="125">
        <f t="shared" si="15"/>
        <v>7.5735504655506958</v>
      </c>
      <c r="BX18" s="125">
        <f t="shared" si="15"/>
        <v>14.70404862087093</v>
      </c>
      <c r="BY18" s="125" t="e">
        <f t="shared" si="15"/>
        <v>#DIV/0!</v>
      </c>
      <c r="BZ18" s="125" t="e">
        <f t="shared" si="15"/>
        <v>#NUM!</v>
      </c>
      <c r="CA18" s="125">
        <f t="shared" si="15"/>
        <v>11.612100843287861</v>
      </c>
      <c r="CB18" s="125">
        <f t="shared" si="15"/>
        <v>1.8096041417778941</v>
      </c>
      <c r="CC18" s="125" t="e">
        <f t="shared" si="15"/>
        <v>#NUM!</v>
      </c>
      <c r="CD18" s="125">
        <f t="shared" si="15"/>
        <v>-0.4799819922700268</v>
      </c>
      <c r="CE18" s="125" t="e">
        <f t="shared" si="15"/>
        <v>#DIV/0!</v>
      </c>
      <c r="CF18" s="125" t="e">
        <f t="shared" si="15"/>
        <v>#DIV/0!</v>
      </c>
      <c r="CG18" s="125" t="e">
        <f t="shared" si="15"/>
        <v>#NUM!</v>
      </c>
      <c r="CH18" s="125">
        <f t="shared" si="15"/>
        <v>0.47161044448338429</v>
      </c>
      <c r="CI18" s="125" t="e">
        <f t="shared" si="15"/>
        <v>#DIV/0!</v>
      </c>
      <c r="CJ18" s="125" t="e">
        <f t="shared" si="15"/>
        <v>#DIV/0!</v>
      </c>
      <c r="CK18" s="125" t="e">
        <f t="shared" si="15"/>
        <v>#DIV/0!</v>
      </c>
      <c r="CL18" s="125" t="e">
        <f t="shared" si="15"/>
        <v>#DIV/0!</v>
      </c>
      <c r="CM18" s="125" t="e">
        <f t="shared" si="15"/>
        <v>#DIV/0!</v>
      </c>
      <c r="CN18" s="125">
        <f t="shared" si="15"/>
        <v>12168.016206956976</v>
      </c>
      <c r="CO18" s="125">
        <f t="shared" si="15"/>
        <v>3.9528160268796757</v>
      </c>
      <c r="CP18" s="125">
        <f t="shared" si="15"/>
        <v>1.2208007203091988</v>
      </c>
      <c r="CQ18" s="125" t="e">
        <f t="shared" si="15"/>
        <v>#DIV/0!</v>
      </c>
      <c r="CR18" s="125" t="e">
        <f t="shared" si="15"/>
        <v>#NUM!</v>
      </c>
      <c r="CS18" s="125" t="e">
        <f t="shared" si="15"/>
        <v>#DIV/0!</v>
      </c>
      <c r="CT18" s="125" t="e">
        <f t="shared" si="15"/>
        <v>#DIV/0!</v>
      </c>
      <c r="CU18" s="125" t="e">
        <f t="shared" si="15"/>
        <v>#DIV/0!</v>
      </c>
      <c r="CV18" s="125" t="e">
        <f t="shared" si="15"/>
        <v>#DIV/0!</v>
      </c>
      <c r="CW18" s="125" t="e">
        <f t="shared" si="15"/>
        <v>#DIV/0!</v>
      </c>
      <c r="CX18" s="125" t="e">
        <f t="shared" si="15"/>
        <v>#DIV/0!</v>
      </c>
      <c r="CY18" s="125" t="e">
        <f t="shared" si="15"/>
        <v>#DIV/0!</v>
      </c>
      <c r="CZ18" s="125" t="e">
        <f t="shared" si="15"/>
        <v>#DIV/0!</v>
      </c>
      <c r="DA18" s="125" t="e">
        <f t="shared" si="15"/>
        <v>#DIV/0!</v>
      </c>
      <c r="DB18" s="125" t="e">
        <f t="shared" si="15"/>
        <v>#DIV/0!</v>
      </c>
      <c r="DC18" s="125" t="e">
        <f t="shared" si="15"/>
        <v>#DIV/0!</v>
      </c>
      <c r="DD18" s="125" t="e">
        <f t="shared" si="15"/>
        <v>#DIV/0!</v>
      </c>
      <c r="DE18" s="125" t="e">
        <f t="shared" si="15"/>
        <v>#DIV/0!</v>
      </c>
      <c r="DF18" s="125" t="e">
        <f t="shared" si="15"/>
        <v>#DIV/0!</v>
      </c>
      <c r="DG18" s="125" t="e">
        <f t="shared" si="15"/>
        <v>#DIV/0!</v>
      </c>
      <c r="DH18" s="125" t="e">
        <f t="shared" si="15"/>
        <v>#DIV/0!</v>
      </c>
      <c r="DI18" s="125" t="e">
        <f t="shared" si="15"/>
        <v>#DIV/0!</v>
      </c>
      <c r="DJ18" s="125" t="e">
        <f t="shared" si="15"/>
        <v>#DIV/0!</v>
      </c>
      <c r="DK18" s="125" t="e">
        <f t="shared" si="15"/>
        <v>#DIV/0!</v>
      </c>
      <c r="DL18" s="125" t="e">
        <f t="shared" si="15"/>
        <v>#DIV/0!</v>
      </c>
      <c r="DM18" s="125" t="e">
        <f t="shared" si="15"/>
        <v>#DIV/0!</v>
      </c>
      <c r="DN18" s="125" t="e">
        <f t="shared" si="15"/>
        <v>#DIV/0!</v>
      </c>
      <c r="DO18" s="125" t="e">
        <f t="shared" si="15"/>
        <v>#DIV/0!</v>
      </c>
      <c r="DP18" s="125" t="e">
        <f t="shared" si="15"/>
        <v>#DIV/0!</v>
      </c>
      <c r="DQ18" s="125">
        <f t="shared" si="15"/>
        <v>362.44174674980741</v>
      </c>
      <c r="DR18" s="125" t="e">
        <f t="shared" si="15"/>
        <v>#DIV/0!</v>
      </c>
      <c r="DS18" s="125" t="e">
        <f t="shared" si="15"/>
        <v>#DIV/0!</v>
      </c>
      <c r="DT18" s="125" t="e">
        <f t="shared" si="15"/>
        <v>#DIV/0!</v>
      </c>
      <c r="DU18" s="125" t="e">
        <f t="shared" si="15"/>
        <v>#DIV/0!</v>
      </c>
      <c r="DV18" s="125" t="e">
        <f t="shared" si="15"/>
        <v>#DIV/0!</v>
      </c>
      <c r="DW18" s="125" t="e">
        <f t="shared" si="15"/>
        <v>#DIV/0!</v>
      </c>
      <c r="DX18" s="125" t="e">
        <f t="shared" si="15"/>
        <v>#DIV/0!</v>
      </c>
      <c r="DY18" s="125" t="e">
        <f t="shared" si="15"/>
        <v>#DIV/0!</v>
      </c>
      <c r="DZ18" s="125" t="e">
        <f t="shared" si="15"/>
        <v>#DIV/0!</v>
      </c>
      <c r="EA18" s="125" t="e">
        <f t="shared" si="15"/>
        <v>#DIV/0!</v>
      </c>
      <c r="EB18" s="125" t="e">
        <f t="shared" si="15"/>
        <v>#DIV/0!</v>
      </c>
      <c r="EC18" s="125" t="e">
        <f t="shared" si="15"/>
        <v>#DIV/0!</v>
      </c>
      <c r="ED18" s="125" t="e">
        <f t="shared" si="15"/>
        <v>#DIV/0!</v>
      </c>
    </row>
    <row r="19" spans="1:134" x14ac:dyDescent="0.25">
      <c r="A19" s="124"/>
      <c r="B19" s="119"/>
      <c r="C19" s="77"/>
      <c r="D19" s="77"/>
      <c r="E19" s="8" t="s">
        <v>75</v>
      </c>
      <c r="F19" s="125" t="e">
        <f>F16+CONFIDENCE(0.05,F17,F20)</f>
        <v>#DIV/0!</v>
      </c>
      <c r="G19" s="125" t="e">
        <f t="shared" ref="G19:BR19" si="16">G16+CONFIDENCE(0.05,G17,G20)</f>
        <v>#DIV/0!</v>
      </c>
      <c r="H19" s="125" t="e">
        <f t="shared" si="16"/>
        <v>#DIV/0!</v>
      </c>
      <c r="I19" s="125" t="e">
        <f t="shared" si="16"/>
        <v>#DIV/0!</v>
      </c>
      <c r="J19" s="125" t="e">
        <f t="shared" si="16"/>
        <v>#DIV/0!</v>
      </c>
      <c r="K19" s="125" t="e">
        <f t="shared" si="16"/>
        <v>#DIV/0!</v>
      </c>
      <c r="L19" s="125" t="e">
        <f t="shared" si="16"/>
        <v>#DIV/0!</v>
      </c>
      <c r="M19" s="125" t="e">
        <f t="shared" si="16"/>
        <v>#DIV/0!</v>
      </c>
      <c r="N19" s="125" t="e">
        <f t="shared" si="16"/>
        <v>#DIV/0!</v>
      </c>
      <c r="O19" s="125" t="e">
        <f t="shared" si="16"/>
        <v>#DIV/0!</v>
      </c>
      <c r="P19" s="125" t="e">
        <f t="shared" si="16"/>
        <v>#DIV/0!</v>
      </c>
      <c r="Q19" s="125" t="e">
        <f t="shared" si="16"/>
        <v>#DIV/0!</v>
      </c>
      <c r="R19" s="125" t="e">
        <f t="shared" si="16"/>
        <v>#DIV/0!</v>
      </c>
      <c r="S19" s="125" t="e">
        <f t="shared" si="16"/>
        <v>#DIV/0!</v>
      </c>
      <c r="T19" s="125" t="e">
        <f t="shared" si="16"/>
        <v>#DIV/0!</v>
      </c>
      <c r="U19" s="125" t="e">
        <f t="shared" si="16"/>
        <v>#DIV/0!</v>
      </c>
      <c r="V19" s="125" t="e">
        <f t="shared" si="16"/>
        <v>#DIV/0!</v>
      </c>
      <c r="W19" s="125" t="e">
        <f t="shared" si="16"/>
        <v>#DIV/0!</v>
      </c>
      <c r="X19" s="125" t="e">
        <f t="shared" si="16"/>
        <v>#DIV/0!</v>
      </c>
      <c r="Y19" s="125" t="e">
        <f t="shared" si="16"/>
        <v>#DIV/0!</v>
      </c>
      <c r="Z19" s="125" t="e">
        <f t="shared" si="16"/>
        <v>#DIV/0!</v>
      </c>
      <c r="AA19" s="125" t="e">
        <f t="shared" si="16"/>
        <v>#DIV/0!</v>
      </c>
      <c r="AB19" s="125" t="e">
        <f t="shared" si="16"/>
        <v>#DIV/0!</v>
      </c>
      <c r="AC19" s="125" t="e">
        <f t="shared" si="16"/>
        <v>#DIV/0!</v>
      </c>
      <c r="AD19" s="125" t="e">
        <f t="shared" si="16"/>
        <v>#DIV/0!</v>
      </c>
      <c r="AE19" s="125" t="e">
        <f t="shared" si="16"/>
        <v>#DIV/0!</v>
      </c>
      <c r="AF19" s="125" t="e">
        <f t="shared" si="16"/>
        <v>#DIV/0!</v>
      </c>
      <c r="AG19" s="125" t="e">
        <f t="shared" si="16"/>
        <v>#DIV/0!</v>
      </c>
      <c r="AH19" s="125" t="e">
        <f t="shared" si="16"/>
        <v>#DIV/0!</v>
      </c>
      <c r="AI19" s="125" t="e">
        <f t="shared" si="16"/>
        <v>#DIV/0!</v>
      </c>
      <c r="AJ19" s="125" t="e">
        <f t="shared" si="16"/>
        <v>#DIV/0!</v>
      </c>
      <c r="AK19" s="125" t="e">
        <f t="shared" si="16"/>
        <v>#DIV/0!</v>
      </c>
      <c r="AL19" s="125" t="e">
        <f t="shared" si="16"/>
        <v>#DIV/0!</v>
      </c>
      <c r="AM19" s="125" t="e">
        <f t="shared" si="16"/>
        <v>#DIV/0!</v>
      </c>
      <c r="AN19" s="125" t="e">
        <f t="shared" si="16"/>
        <v>#DIV/0!</v>
      </c>
      <c r="AO19" s="125" t="e">
        <f t="shared" si="16"/>
        <v>#DIV/0!</v>
      </c>
      <c r="AP19" s="125" t="e">
        <f t="shared" si="16"/>
        <v>#DIV/0!</v>
      </c>
      <c r="AQ19" s="125" t="e">
        <f t="shared" si="16"/>
        <v>#DIV/0!</v>
      </c>
      <c r="AR19" s="125" t="e">
        <f t="shared" si="16"/>
        <v>#DIV/0!</v>
      </c>
      <c r="AS19" s="125" t="e">
        <f t="shared" si="16"/>
        <v>#DIV/0!</v>
      </c>
      <c r="AT19" s="125" t="e">
        <f t="shared" si="16"/>
        <v>#DIV/0!</v>
      </c>
      <c r="AU19" s="125" t="e">
        <f t="shared" si="16"/>
        <v>#DIV/0!</v>
      </c>
      <c r="AV19" s="125" t="e">
        <f t="shared" si="16"/>
        <v>#DIV/0!</v>
      </c>
      <c r="AW19" s="125" t="e">
        <f t="shared" si="16"/>
        <v>#DIV/0!</v>
      </c>
      <c r="AX19" s="125" t="e">
        <f t="shared" si="16"/>
        <v>#DIV/0!</v>
      </c>
      <c r="AY19" s="125" t="e">
        <f t="shared" si="16"/>
        <v>#DIV/0!</v>
      </c>
      <c r="AZ19" s="125" t="e">
        <f t="shared" si="16"/>
        <v>#DIV/0!</v>
      </c>
      <c r="BA19" s="125" t="e">
        <f t="shared" si="16"/>
        <v>#DIV/0!</v>
      </c>
      <c r="BB19" s="125" t="e">
        <f t="shared" si="16"/>
        <v>#DIV/0!</v>
      </c>
      <c r="BC19" s="125" t="e">
        <f t="shared" si="16"/>
        <v>#DIV/0!</v>
      </c>
      <c r="BD19" s="125">
        <f t="shared" si="16"/>
        <v>49.459783907240322</v>
      </c>
      <c r="BE19" s="125" t="e">
        <f t="shared" si="16"/>
        <v>#DIV/0!</v>
      </c>
      <c r="BF19" s="125" t="e">
        <f t="shared" si="16"/>
        <v>#DIV/0!</v>
      </c>
      <c r="BG19" s="125">
        <f t="shared" si="16"/>
        <v>3.0643994597681008</v>
      </c>
      <c r="BH19" s="125">
        <f t="shared" si="16"/>
        <v>3.782357141602664</v>
      </c>
      <c r="BI19" s="125" t="e">
        <f t="shared" si="16"/>
        <v>#DIV/0!</v>
      </c>
      <c r="BJ19" s="125">
        <f t="shared" si="16"/>
        <v>0.20719747891780377</v>
      </c>
      <c r="BK19" s="125" t="e">
        <f t="shared" si="16"/>
        <v>#DIV/0!</v>
      </c>
      <c r="BL19" s="125" t="e">
        <f t="shared" si="16"/>
        <v>#DIV/0!</v>
      </c>
      <c r="BM19" s="125" t="e">
        <f t="shared" si="16"/>
        <v>#DIV/0!</v>
      </c>
      <c r="BN19" s="125" t="e">
        <f t="shared" si="16"/>
        <v>#DIV/0!</v>
      </c>
      <c r="BO19" s="125" t="e">
        <f t="shared" si="16"/>
        <v>#DIV/0!</v>
      </c>
      <c r="BP19" s="125" t="e">
        <f t="shared" si="16"/>
        <v>#DIV/0!</v>
      </c>
      <c r="BQ19" s="125" t="e">
        <f t="shared" si="16"/>
        <v>#DIV/0!</v>
      </c>
      <c r="BR19" s="125">
        <f t="shared" si="16"/>
        <v>0.70239765899510398</v>
      </c>
      <c r="BS19" s="125" t="e">
        <f t="shared" ref="BS19:ED19" si="17">BS16+CONFIDENCE(0.05,BS17,BS20)</f>
        <v>#DIV/0!</v>
      </c>
      <c r="BT19" s="125" t="e">
        <f t="shared" si="17"/>
        <v>#DIV/0!</v>
      </c>
      <c r="BU19" s="125" t="e">
        <f t="shared" si="17"/>
        <v>#DIV/0!</v>
      </c>
      <c r="BV19" s="125" t="e">
        <f t="shared" si="17"/>
        <v>#NUM!</v>
      </c>
      <c r="BW19" s="125">
        <f t="shared" si="17"/>
        <v>176.3264495344493</v>
      </c>
      <c r="BX19" s="125">
        <f t="shared" si="17"/>
        <v>19.995951379129075</v>
      </c>
      <c r="BY19" s="125" t="e">
        <f t="shared" si="17"/>
        <v>#DIV/0!</v>
      </c>
      <c r="BZ19" s="125" t="e">
        <f t="shared" si="17"/>
        <v>#NUM!</v>
      </c>
      <c r="CA19" s="125">
        <f t="shared" si="17"/>
        <v>22.58789915671214</v>
      </c>
      <c r="CB19" s="125">
        <f t="shared" si="17"/>
        <v>2.2603958582221062</v>
      </c>
      <c r="CC19" s="125" t="e">
        <f t="shared" si="17"/>
        <v>#NUM!</v>
      </c>
      <c r="CD19" s="125">
        <f t="shared" si="17"/>
        <v>1.4799819922700268</v>
      </c>
      <c r="CE19" s="125" t="e">
        <f t="shared" si="17"/>
        <v>#DIV/0!</v>
      </c>
      <c r="CF19" s="125" t="e">
        <f t="shared" si="17"/>
        <v>#DIV/0!</v>
      </c>
      <c r="CG19" s="125" t="e">
        <f t="shared" si="17"/>
        <v>#NUM!</v>
      </c>
      <c r="CH19" s="125">
        <f t="shared" si="17"/>
        <v>1.6083895555166157</v>
      </c>
      <c r="CI19" s="125" t="e">
        <f t="shared" si="17"/>
        <v>#DIV/0!</v>
      </c>
      <c r="CJ19" s="125" t="e">
        <f t="shared" si="17"/>
        <v>#DIV/0!</v>
      </c>
      <c r="CK19" s="125" t="e">
        <f t="shared" si="17"/>
        <v>#DIV/0!</v>
      </c>
      <c r="CL19" s="125" t="e">
        <f t="shared" si="17"/>
        <v>#DIV/0!</v>
      </c>
      <c r="CM19" s="125" t="e">
        <f t="shared" si="17"/>
        <v>#DIV/0!</v>
      </c>
      <c r="CN19" s="125">
        <f t="shared" si="17"/>
        <v>13931.983793043024</v>
      </c>
      <c r="CO19" s="125">
        <f t="shared" si="17"/>
        <v>5.6971839731203229</v>
      </c>
      <c r="CP19" s="125">
        <f t="shared" si="17"/>
        <v>1.2991992796908012</v>
      </c>
      <c r="CQ19" s="125" t="e">
        <f t="shared" si="17"/>
        <v>#DIV/0!</v>
      </c>
      <c r="CR19" s="125" t="e">
        <f t="shared" si="17"/>
        <v>#NUM!</v>
      </c>
      <c r="CS19" s="125" t="e">
        <f t="shared" si="17"/>
        <v>#DIV/0!</v>
      </c>
      <c r="CT19" s="125" t="e">
        <f t="shared" si="17"/>
        <v>#DIV/0!</v>
      </c>
      <c r="CU19" s="125" t="e">
        <f t="shared" si="17"/>
        <v>#DIV/0!</v>
      </c>
      <c r="CV19" s="125" t="e">
        <f t="shared" si="17"/>
        <v>#DIV/0!</v>
      </c>
      <c r="CW19" s="125" t="e">
        <f t="shared" si="17"/>
        <v>#DIV/0!</v>
      </c>
      <c r="CX19" s="125" t="e">
        <f t="shared" si="17"/>
        <v>#DIV/0!</v>
      </c>
      <c r="CY19" s="125" t="e">
        <f t="shared" si="17"/>
        <v>#DIV/0!</v>
      </c>
      <c r="CZ19" s="125" t="e">
        <f t="shared" si="17"/>
        <v>#DIV/0!</v>
      </c>
      <c r="DA19" s="125" t="e">
        <f t="shared" si="17"/>
        <v>#DIV/0!</v>
      </c>
      <c r="DB19" s="125" t="e">
        <f t="shared" si="17"/>
        <v>#DIV/0!</v>
      </c>
      <c r="DC19" s="125" t="e">
        <f t="shared" si="17"/>
        <v>#DIV/0!</v>
      </c>
      <c r="DD19" s="125" t="e">
        <f t="shared" si="17"/>
        <v>#DIV/0!</v>
      </c>
      <c r="DE19" s="125" t="e">
        <f t="shared" si="17"/>
        <v>#DIV/0!</v>
      </c>
      <c r="DF19" s="125" t="e">
        <f t="shared" si="17"/>
        <v>#DIV/0!</v>
      </c>
      <c r="DG19" s="125" t="e">
        <f t="shared" si="17"/>
        <v>#DIV/0!</v>
      </c>
      <c r="DH19" s="125" t="e">
        <f t="shared" si="17"/>
        <v>#DIV/0!</v>
      </c>
      <c r="DI19" s="125" t="e">
        <f t="shared" si="17"/>
        <v>#DIV/0!</v>
      </c>
      <c r="DJ19" s="125" t="e">
        <f t="shared" si="17"/>
        <v>#DIV/0!</v>
      </c>
      <c r="DK19" s="125" t="e">
        <f t="shared" si="17"/>
        <v>#DIV/0!</v>
      </c>
      <c r="DL19" s="125" t="e">
        <f t="shared" si="17"/>
        <v>#DIV/0!</v>
      </c>
      <c r="DM19" s="125" t="e">
        <f t="shared" si="17"/>
        <v>#DIV/0!</v>
      </c>
      <c r="DN19" s="125" t="e">
        <f t="shared" si="17"/>
        <v>#DIV/0!</v>
      </c>
      <c r="DO19" s="125" t="e">
        <f t="shared" si="17"/>
        <v>#DIV/0!</v>
      </c>
      <c r="DP19" s="125" t="e">
        <f t="shared" si="17"/>
        <v>#DIV/0!</v>
      </c>
      <c r="DQ19" s="125">
        <f t="shared" si="17"/>
        <v>552.55825325019259</v>
      </c>
      <c r="DR19" s="125" t="e">
        <f t="shared" si="17"/>
        <v>#DIV/0!</v>
      </c>
      <c r="DS19" s="125" t="e">
        <f t="shared" si="17"/>
        <v>#DIV/0!</v>
      </c>
      <c r="DT19" s="125" t="e">
        <f t="shared" si="17"/>
        <v>#DIV/0!</v>
      </c>
      <c r="DU19" s="125" t="e">
        <f t="shared" si="17"/>
        <v>#DIV/0!</v>
      </c>
      <c r="DV19" s="125" t="e">
        <f t="shared" si="17"/>
        <v>#DIV/0!</v>
      </c>
      <c r="DW19" s="125" t="e">
        <f t="shared" si="17"/>
        <v>#DIV/0!</v>
      </c>
      <c r="DX19" s="125" t="e">
        <f t="shared" si="17"/>
        <v>#DIV/0!</v>
      </c>
      <c r="DY19" s="125" t="e">
        <f t="shared" si="17"/>
        <v>#DIV/0!</v>
      </c>
      <c r="DZ19" s="125" t="e">
        <f t="shared" si="17"/>
        <v>#DIV/0!</v>
      </c>
      <c r="EA19" s="125" t="e">
        <f t="shared" si="17"/>
        <v>#DIV/0!</v>
      </c>
      <c r="EB19" s="125" t="e">
        <f t="shared" si="17"/>
        <v>#DIV/0!</v>
      </c>
      <c r="EC19" s="125" t="e">
        <f t="shared" si="17"/>
        <v>#DIV/0!</v>
      </c>
      <c r="ED19" s="125" t="e">
        <f t="shared" si="17"/>
        <v>#DIV/0!</v>
      </c>
    </row>
    <row r="20" spans="1:134" x14ac:dyDescent="0.25">
      <c r="A20" s="124"/>
      <c r="B20" s="119"/>
      <c r="C20" s="77"/>
      <c r="D20" s="77"/>
      <c r="E20" s="8" t="s">
        <v>76</v>
      </c>
      <c r="F20" s="125">
        <f>COUNT(F13,F15)</f>
        <v>0</v>
      </c>
      <c r="G20" s="125">
        <f t="shared" ref="G20:BR20" si="18">COUNT(G13,G15)</f>
        <v>0</v>
      </c>
      <c r="H20" s="125">
        <f t="shared" si="18"/>
        <v>0</v>
      </c>
      <c r="I20" s="125">
        <f t="shared" si="18"/>
        <v>0</v>
      </c>
      <c r="J20" s="125">
        <f t="shared" si="18"/>
        <v>0</v>
      </c>
      <c r="K20" s="125">
        <f t="shared" si="18"/>
        <v>0</v>
      </c>
      <c r="L20" s="125">
        <f t="shared" si="18"/>
        <v>0</v>
      </c>
      <c r="M20" s="125">
        <f t="shared" si="18"/>
        <v>0</v>
      </c>
      <c r="N20" s="125">
        <f t="shared" si="18"/>
        <v>0</v>
      </c>
      <c r="O20" s="125">
        <f t="shared" si="18"/>
        <v>0</v>
      </c>
      <c r="P20" s="125">
        <f t="shared" si="18"/>
        <v>0</v>
      </c>
      <c r="Q20" s="125">
        <f t="shared" si="18"/>
        <v>0</v>
      </c>
      <c r="R20" s="125">
        <f t="shared" si="18"/>
        <v>0</v>
      </c>
      <c r="S20" s="125">
        <f t="shared" si="18"/>
        <v>0</v>
      </c>
      <c r="T20" s="125">
        <f t="shared" si="18"/>
        <v>0</v>
      </c>
      <c r="U20" s="125">
        <f t="shared" si="18"/>
        <v>0</v>
      </c>
      <c r="V20" s="125">
        <f t="shared" si="18"/>
        <v>0</v>
      </c>
      <c r="W20" s="125">
        <f t="shared" si="18"/>
        <v>0</v>
      </c>
      <c r="X20" s="125">
        <f t="shared" si="18"/>
        <v>0</v>
      </c>
      <c r="Y20" s="125">
        <f t="shared" si="18"/>
        <v>0</v>
      </c>
      <c r="Z20" s="125">
        <f t="shared" si="18"/>
        <v>0</v>
      </c>
      <c r="AA20" s="125">
        <f t="shared" si="18"/>
        <v>0</v>
      </c>
      <c r="AB20" s="125">
        <f t="shared" si="18"/>
        <v>0</v>
      </c>
      <c r="AC20" s="125">
        <f t="shared" si="18"/>
        <v>0</v>
      </c>
      <c r="AD20" s="125">
        <f t="shared" si="18"/>
        <v>0</v>
      </c>
      <c r="AE20" s="125">
        <f t="shared" si="18"/>
        <v>0</v>
      </c>
      <c r="AF20" s="125">
        <f t="shared" si="18"/>
        <v>0</v>
      </c>
      <c r="AG20" s="125">
        <f t="shared" si="18"/>
        <v>0</v>
      </c>
      <c r="AH20" s="125">
        <f t="shared" si="18"/>
        <v>0</v>
      </c>
      <c r="AI20" s="125">
        <f t="shared" si="18"/>
        <v>0</v>
      </c>
      <c r="AJ20" s="125">
        <f t="shared" si="18"/>
        <v>0</v>
      </c>
      <c r="AK20" s="125">
        <f t="shared" si="18"/>
        <v>0</v>
      </c>
      <c r="AL20" s="125">
        <f t="shared" si="18"/>
        <v>0</v>
      </c>
      <c r="AM20" s="125">
        <f t="shared" si="18"/>
        <v>0</v>
      </c>
      <c r="AN20" s="125">
        <f t="shared" si="18"/>
        <v>0</v>
      </c>
      <c r="AO20" s="125">
        <f t="shared" si="18"/>
        <v>0</v>
      </c>
      <c r="AP20" s="125">
        <f t="shared" si="18"/>
        <v>0</v>
      </c>
      <c r="AQ20" s="125">
        <f t="shared" si="18"/>
        <v>0</v>
      </c>
      <c r="AR20" s="125">
        <f t="shared" si="18"/>
        <v>0</v>
      </c>
      <c r="AS20" s="125">
        <f t="shared" si="18"/>
        <v>0</v>
      </c>
      <c r="AT20" s="125">
        <f t="shared" si="18"/>
        <v>0</v>
      </c>
      <c r="AU20" s="125">
        <f t="shared" si="18"/>
        <v>0</v>
      </c>
      <c r="AV20" s="125">
        <f t="shared" si="18"/>
        <v>0</v>
      </c>
      <c r="AW20" s="125">
        <f t="shared" si="18"/>
        <v>0</v>
      </c>
      <c r="AX20" s="125">
        <f t="shared" si="18"/>
        <v>0</v>
      </c>
      <c r="AY20" s="125">
        <f t="shared" si="18"/>
        <v>0</v>
      </c>
      <c r="AZ20" s="125">
        <f t="shared" si="18"/>
        <v>0</v>
      </c>
      <c r="BA20" s="125">
        <f t="shared" si="18"/>
        <v>0</v>
      </c>
      <c r="BB20" s="125">
        <f t="shared" si="18"/>
        <v>0</v>
      </c>
      <c r="BC20" s="125">
        <f t="shared" si="18"/>
        <v>0</v>
      </c>
      <c r="BD20" s="125">
        <f t="shared" si="18"/>
        <v>2</v>
      </c>
      <c r="BE20" s="125">
        <f t="shared" si="18"/>
        <v>0</v>
      </c>
      <c r="BF20" s="125">
        <f t="shared" si="18"/>
        <v>0</v>
      </c>
      <c r="BG20" s="125">
        <f t="shared" si="18"/>
        <v>2</v>
      </c>
      <c r="BH20" s="125">
        <f t="shared" si="18"/>
        <v>2</v>
      </c>
      <c r="BI20" s="125">
        <f t="shared" si="18"/>
        <v>0</v>
      </c>
      <c r="BJ20" s="125">
        <f t="shared" si="18"/>
        <v>2</v>
      </c>
      <c r="BK20" s="125">
        <f t="shared" si="18"/>
        <v>0</v>
      </c>
      <c r="BL20" s="125">
        <f t="shared" si="18"/>
        <v>0</v>
      </c>
      <c r="BM20" s="125">
        <f t="shared" si="18"/>
        <v>0</v>
      </c>
      <c r="BN20" s="125">
        <f t="shared" si="18"/>
        <v>0</v>
      </c>
      <c r="BO20" s="125">
        <f t="shared" si="18"/>
        <v>0</v>
      </c>
      <c r="BP20" s="125">
        <f t="shared" si="18"/>
        <v>0</v>
      </c>
      <c r="BQ20" s="125">
        <f t="shared" si="18"/>
        <v>0</v>
      </c>
      <c r="BR20" s="125">
        <f t="shared" si="18"/>
        <v>2</v>
      </c>
      <c r="BS20" s="125">
        <f t="shared" ref="BS20:ED20" si="19">COUNT(BS13,BS15)</f>
        <v>0</v>
      </c>
      <c r="BT20" s="125">
        <f t="shared" si="19"/>
        <v>0</v>
      </c>
      <c r="BU20" s="125">
        <f t="shared" si="19"/>
        <v>0</v>
      </c>
      <c r="BV20" s="125">
        <f t="shared" si="19"/>
        <v>2</v>
      </c>
      <c r="BW20" s="125">
        <f t="shared" si="19"/>
        <v>2</v>
      </c>
      <c r="BX20" s="125">
        <f t="shared" si="19"/>
        <v>2</v>
      </c>
      <c r="BY20" s="125">
        <f t="shared" si="19"/>
        <v>0</v>
      </c>
      <c r="BZ20" s="125">
        <f t="shared" si="19"/>
        <v>2</v>
      </c>
      <c r="CA20" s="125">
        <f t="shared" si="19"/>
        <v>2</v>
      </c>
      <c r="CB20" s="125">
        <f t="shared" si="19"/>
        <v>2</v>
      </c>
      <c r="CC20" s="125">
        <f t="shared" si="19"/>
        <v>2</v>
      </c>
      <c r="CD20" s="125">
        <f t="shared" si="19"/>
        <v>2</v>
      </c>
      <c r="CE20" s="125">
        <f t="shared" si="19"/>
        <v>0</v>
      </c>
      <c r="CF20" s="125">
        <f t="shared" si="19"/>
        <v>0</v>
      </c>
      <c r="CG20" s="125">
        <f t="shared" si="19"/>
        <v>2</v>
      </c>
      <c r="CH20" s="125">
        <f t="shared" si="19"/>
        <v>2</v>
      </c>
      <c r="CI20" s="125">
        <f t="shared" si="19"/>
        <v>0</v>
      </c>
      <c r="CJ20" s="125">
        <f t="shared" si="19"/>
        <v>0</v>
      </c>
      <c r="CK20" s="125">
        <f t="shared" si="19"/>
        <v>0</v>
      </c>
      <c r="CL20" s="125">
        <f t="shared" si="19"/>
        <v>0</v>
      </c>
      <c r="CM20" s="125">
        <f t="shared" si="19"/>
        <v>0</v>
      </c>
      <c r="CN20" s="125">
        <f t="shared" si="19"/>
        <v>2</v>
      </c>
      <c r="CO20" s="125">
        <f t="shared" si="19"/>
        <v>2</v>
      </c>
      <c r="CP20" s="125">
        <f t="shared" si="19"/>
        <v>2</v>
      </c>
      <c r="CQ20" s="125">
        <f t="shared" si="19"/>
        <v>0</v>
      </c>
      <c r="CR20" s="125">
        <f t="shared" si="19"/>
        <v>2</v>
      </c>
      <c r="CS20" s="125">
        <f t="shared" si="19"/>
        <v>0</v>
      </c>
      <c r="CT20" s="125">
        <f t="shared" si="19"/>
        <v>0</v>
      </c>
      <c r="CU20" s="125">
        <f t="shared" si="19"/>
        <v>0</v>
      </c>
      <c r="CV20" s="125">
        <f t="shared" si="19"/>
        <v>0</v>
      </c>
      <c r="CW20" s="125">
        <f t="shared" si="19"/>
        <v>0</v>
      </c>
      <c r="CX20" s="125">
        <f t="shared" si="19"/>
        <v>0</v>
      </c>
      <c r="CY20" s="125">
        <f t="shared" si="19"/>
        <v>0</v>
      </c>
      <c r="CZ20" s="125">
        <f t="shared" si="19"/>
        <v>0</v>
      </c>
      <c r="DA20" s="125">
        <f t="shared" si="19"/>
        <v>0</v>
      </c>
      <c r="DB20" s="125">
        <f t="shared" si="19"/>
        <v>0</v>
      </c>
      <c r="DC20" s="125">
        <f t="shared" si="19"/>
        <v>0</v>
      </c>
      <c r="DD20" s="125">
        <f t="shared" si="19"/>
        <v>0</v>
      </c>
      <c r="DE20" s="125">
        <f t="shared" si="19"/>
        <v>0</v>
      </c>
      <c r="DF20" s="125">
        <f t="shared" si="19"/>
        <v>0</v>
      </c>
      <c r="DG20" s="125">
        <f t="shared" si="19"/>
        <v>0</v>
      </c>
      <c r="DH20" s="125">
        <f t="shared" si="19"/>
        <v>0</v>
      </c>
      <c r="DI20" s="125">
        <f t="shared" si="19"/>
        <v>0</v>
      </c>
      <c r="DJ20" s="125">
        <f t="shared" si="19"/>
        <v>0</v>
      </c>
      <c r="DK20" s="125">
        <f t="shared" si="19"/>
        <v>0</v>
      </c>
      <c r="DL20" s="125">
        <f t="shared" si="19"/>
        <v>0</v>
      </c>
      <c r="DM20" s="125">
        <f t="shared" si="19"/>
        <v>0</v>
      </c>
      <c r="DN20" s="125">
        <f t="shared" si="19"/>
        <v>0</v>
      </c>
      <c r="DO20" s="125">
        <f t="shared" si="19"/>
        <v>0</v>
      </c>
      <c r="DP20" s="125">
        <f t="shared" si="19"/>
        <v>1</v>
      </c>
      <c r="DQ20" s="125">
        <f>COUNT(DQ13,DQ15)</f>
        <v>2</v>
      </c>
      <c r="DR20" s="125">
        <f t="shared" si="19"/>
        <v>1</v>
      </c>
      <c r="DS20" s="125">
        <f t="shared" si="19"/>
        <v>0</v>
      </c>
      <c r="DT20" s="125">
        <f t="shared" si="19"/>
        <v>0</v>
      </c>
      <c r="DU20" s="125">
        <f t="shared" si="19"/>
        <v>0</v>
      </c>
      <c r="DV20" s="125">
        <f t="shared" si="19"/>
        <v>0</v>
      </c>
      <c r="DW20" s="125">
        <f t="shared" si="19"/>
        <v>0</v>
      </c>
      <c r="DX20" s="125">
        <f t="shared" si="19"/>
        <v>0</v>
      </c>
      <c r="DY20" s="125">
        <f t="shared" si="19"/>
        <v>0</v>
      </c>
      <c r="DZ20" s="125">
        <f t="shared" si="19"/>
        <v>0</v>
      </c>
      <c r="EA20" s="125">
        <f t="shared" si="19"/>
        <v>0</v>
      </c>
      <c r="EB20" s="125">
        <f t="shared" si="19"/>
        <v>0</v>
      </c>
      <c r="EC20" s="125">
        <f t="shared" si="19"/>
        <v>0</v>
      </c>
      <c r="ED20" s="125">
        <f t="shared" si="19"/>
        <v>0</v>
      </c>
    </row>
    <row r="21" spans="1:134" ht="14.5" x14ac:dyDescent="0.35">
      <c r="A21" s="75" t="s">
        <v>498</v>
      </c>
      <c r="B21" s="118">
        <v>3</v>
      </c>
      <c r="C21" s="77" t="s">
        <v>827</v>
      </c>
      <c r="D21" s="77"/>
      <c r="E21" s="77"/>
      <c r="F21" s="83" t="str">
        <f>'Ballast water'!F11</f>
        <v>n/a</v>
      </c>
      <c r="G21" s="83" t="str">
        <f>'Ballast water'!G11</f>
        <v>n/a</v>
      </c>
      <c r="H21" s="83" t="str">
        <f>'Ballast water'!H11</f>
        <v>n/a</v>
      </c>
      <c r="I21" s="83" t="str">
        <f>'Ballast water'!I11</f>
        <v>n/a</v>
      </c>
      <c r="J21" s="83" t="str">
        <f>'Ballast water'!J11</f>
        <v>n/a</v>
      </c>
      <c r="K21" s="83" t="str">
        <f>'Ballast water'!K11</f>
        <v>n/a</v>
      </c>
      <c r="L21" s="83">
        <f>'Ballast water'!L11</f>
        <v>2.5000000000000001E-2</v>
      </c>
      <c r="M21" s="83" t="str">
        <f>'Ballast water'!M11</f>
        <v>n/a</v>
      </c>
      <c r="N21" s="83" t="str">
        <f>'Ballast water'!N11</f>
        <v>n/a</v>
      </c>
      <c r="O21" s="83">
        <f>'Ballast water'!O11</f>
        <v>2.5000000000000001E-2</v>
      </c>
      <c r="P21" s="83">
        <f>'Ballast water'!P11</f>
        <v>2.5000000000000001E-2</v>
      </c>
      <c r="Q21" s="83">
        <f>'Ballast water'!Q11</f>
        <v>2.5000000000000001E-2</v>
      </c>
      <c r="R21" s="83">
        <f>'Ballast water'!R11</f>
        <v>2.5000000000000001E-2</v>
      </c>
      <c r="S21" s="83">
        <f>'Ballast water'!S11</f>
        <v>2.5000000000000001E-2</v>
      </c>
      <c r="T21" s="83" t="str">
        <f>'Ballast water'!T11</f>
        <v>n/a</v>
      </c>
      <c r="U21" s="83" t="str">
        <f>'Ballast water'!U11</f>
        <v>n/a</v>
      </c>
      <c r="V21" s="83">
        <f>'Ballast water'!V11</f>
        <v>2.5000000000000001E-2</v>
      </c>
      <c r="W21" s="83">
        <f>'Ballast water'!W11</f>
        <v>2.5000000000000001E-2</v>
      </c>
      <c r="X21" s="83">
        <f>'Ballast water'!X11</f>
        <v>2.5000000000000001E-2</v>
      </c>
      <c r="Y21" s="83">
        <f>'Ballast water'!Y11</f>
        <v>2.5000000000000001E-2</v>
      </c>
      <c r="Z21" s="83" t="str">
        <f>'Ballast water'!Z11</f>
        <v>n/a</v>
      </c>
      <c r="AA21" s="83" t="str">
        <f>'Ballast water'!AA11</f>
        <v>n/a</v>
      </c>
      <c r="AB21" s="83" t="str">
        <f>'Ballast water'!AB11</f>
        <v>n/a</v>
      </c>
      <c r="AC21" s="83" t="str">
        <f>'Ballast water'!AC11</f>
        <v>n/a</v>
      </c>
      <c r="AD21" s="83" t="str">
        <f>'Ballast water'!AD11</f>
        <v>n/a</v>
      </c>
      <c r="AE21" s="83" t="str">
        <f>'Ballast water'!AE11</f>
        <v>n/a</v>
      </c>
      <c r="AF21" s="83" t="str">
        <f>'Ballast water'!AF11</f>
        <v>n/a</v>
      </c>
      <c r="AG21" s="83" t="str">
        <f>'Ballast water'!AG11</f>
        <v>n/a</v>
      </c>
      <c r="AH21" s="83">
        <f>'Ballast water'!AH11</f>
        <v>2.5000000000000001E-2</v>
      </c>
      <c r="AI21" s="83" t="str">
        <f>'Ballast water'!AI11</f>
        <v>n/a</v>
      </c>
      <c r="AJ21" s="83" t="str">
        <f>'Ballast water'!AJ11</f>
        <v>n/a</v>
      </c>
      <c r="AK21" s="83" t="str">
        <f>'Ballast water'!AK11</f>
        <v>n/a</v>
      </c>
      <c r="AL21" s="83">
        <f>'Ballast water'!AL11</f>
        <v>2.5000000000000001E-2</v>
      </c>
      <c r="AM21" s="83">
        <f>'Ballast water'!AM11</f>
        <v>2.5000000000000001E-2</v>
      </c>
      <c r="AN21" s="83">
        <f>'Ballast water'!AN11</f>
        <v>2.5000000000000001E-2</v>
      </c>
      <c r="AO21" s="83">
        <f>'Ballast water'!AO11</f>
        <v>2.5000000000000001E-2</v>
      </c>
      <c r="AP21" s="83">
        <f>'Ballast water'!AP11</f>
        <v>2.5000000000000001E-2</v>
      </c>
      <c r="AQ21" s="83">
        <f>'Ballast water'!AQ11</f>
        <v>2.5000000000000001E-2</v>
      </c>
      <c r="AR21" s="83">
        <f>'Ballast water'!AR11</f>
        <v>2.5000000000000001E-2</v>
      </c>
      <c r="AS21" s="83">
        <f>'Ballast water'!AS11</f>
        <v>2.5000000000000001E-2</v>
      </c>
      <c r="AT21" s="83">
        <f>'Ballast water'!AT11</f>
        <v>2.5000000000000001E-2</v>
      </c>
      <c r="AU21" s="83" t="str">
        <f>'Ballast water'!AU11</f>
        <v>n/a</v>
      </c>
      <c r="AV21" s="83" t="str">
        <f>'Ballast water'!AV11</f>
        <v>n/a</v>
      </c>
      <c r="AW21" s="83" t="str">
        <f>'Ballast water'!AW11</f>
        <v>n/a</v>
      </c>
      <c r="AX21" s="83">
        <f>'Ballast water'!AX11</f>
        <v>2.5000000000000001E-2</v>
      </c>
      <c r="AY21" s="83">
        <f>'Ballast water'!AY11</f>
        <v>2.5000000000000001E-2</v>
      </c>
      <c r="AZ21" s="83">
        <f>'Ballast water'!AZ11</f>
        <v>2.5000000000000001E-2</v>
      </c>
      <c r="BA21" s="83">
        <f>'Ballast water'!BA11</f>
        <v>8</v>
      </c>
      <c r="BB21" s="83">
        <f>'Ballast water'!BB11</f>
        <v>1250</v>
      </c>
      <c r="BC21" s="83" t="str">
        <f>'Ballast water'!BC11</f>
        <v>n/a</v>
      </c>
      <c r="BD21" s="83">
        <f>'Ballast water'!BD11</f>
        <v>730</v>
      </c>
      <c r="BE21" s="83" t="str">
        <f>'Ballast water'!BE11</f>
        <v>n/a</v>
      </c>
      <c r="BF21" s="83">
        <f>'Ballast water'!BF11</f>
        <v>0.05</v>
      </c>
      <c r="BG21" s="83">
        <f>'Ballast water'!BG11</f>
        <v>5.3</v>
      </c>
      <c r="BH21" s="83">
        <f>'Ballast water'!BH11</f>
        <v>0.5</v>
      </c>
      <c r="BI21" s="83">
        <f>'Ballast water'!BI11</f>
        <v>0.05</v>
      </c>
      <c r="BJ21" s="83">
        <f>'Ballast water'!BJ11</f>
        <v>0.5</v>
      </c>
      <c r="BK21" s="83" t="str">
        <f>'Ballast water'!BK11</f>
        <v>n/a</v>
      </c>
      <c r="BL21" s="83" t="str">
        <f>'Ballast water'!BL11</f>
        <v>n/a</v>
      </c>
      <c r="BM21" s="83">
        <f>'Ballast water'!BM11</f>
        <v>5</v>
      </c>
      <c r="BN21" s="83" t="str">
        <f>'Ballast water'!BN11</f>
        <v>n/a</v>
      </c>
      <c r="BO21" s="83" t="str">
        <f>'Ballast water'!BO11</f>
        <v>n/a</v>
      </c>
      <c r="BP21" s="83" t="str">
        <f>'Ballast water'!BP11</f>
        <v>n/a</v>
      </c>
      <c r="BQ21" s="83">
        <f>'Ballast water'!BQ11</f>
        <v>0.05</v>
      </c>
      <c r="BR21" s="83">
        <f>'Ballast water'!BR11</f>
        <v>0.25</v>
      </c>
      <c r="BS21" s="83">
        <f>'Ballast water'!BS11</f>
        <v>0.05</v>
      </c>
      <c r="BT21" s="83" t="str">
        <f>'Ballast water'!BT11</f>
        <v>n/a</v>
      </c>
      <c r="BU21" s="83">
        <f>'Ballast water'!BU11</f>
        <v>0.05</v>
      </c>
      <c r="BV21" s="83">
        <f>'Ballast water'!BV11</f>
        <v>0.05</v>
      </c>
      <c r="BW21" s="83">
        <f>'Ballast water'!BW11</f>
        <v>40</v>
      </c>
      <c r="BX21" s="83">
        <f>'Ballast water'!BX11</f>
        <v>4</v>
      </c>
      <c r="BY21" s="83" t="str">
        <f>'Ballast water'!BY11</f>
        <v>n/a</v>
      </c>
      <c r="BZ21" s="83">
        <f>'Ballast water'!BZ11</f>
        <v>7.6</v>
      </c>
      <c r="CA21" s="83">
        <f>'Ballast water'!CA11</f>
        <v>34</v>
      </c>
      <c r="CB21" s="83">
        <f>'Ballast water'!CB11</f>
        <v>0.05</v>
      </c>
      <c r="CC21" s="83">
        <f>'Ballast water'!CC11</f>
        <v>1.8</v>
      </c>
      <c r="CD21" s="83">
        <f>'Ballast water'!CD11</f>
        <v>0.5</v>
      </c>
      <c r="CE21" s="83" t="str">
        <f>'Ballast water'!CE11</f>
        <v>n/a</v>
      </c>
      <c r="CF21" s="83" t="str">
        <f>'Ballast water'!CF11</f>
        <v>n/a</v>
      </c>
      <c r="CG21" s="83">
        <f>'Ballast water'!CG11</f>
        <v>1.4</v>
      </c>
      <c r="CH21" s="83">
        <f>'Ballast water'!CH11</f>
        <v>13</v>
      </c>
      <c r="CI21" s="83">
        <f>'Ballast water'!CI11</f>
        <v>0.25</v>
      </c>
      <c r="CJ21" s="83">
        <f>'Ballast water'!CJ11</f>
        <v>18</v>
      </c>
      <c r="CK21" s="83">
        <f>'Ballast water'!CK11</f>
        <v>1100</v>
      </c>
      <c r="CL21" s="83" t="str">
        <f>'Ballast water'!CL11</f>
        <v>n/a</v>
      </c>
      <c r="CM21" s="83" t="str">
        <f>'Ballast water'!CM11</f>
        <v>n/a</v>
      </c>
      <c r="CN21" s="83" t="str">
        <f>'Ballast water'!CN11</f>
        <v>n/a</v>
      </c>
      <c r="CO21" s="83">
        <f>'Ballast water'!CO11</f>
        <v>2.5</v>
      </c>
      <c r="CP21" s="83">
        <f>'Ballast water'!CP11</f>
        <v>0.5</v>
      </c>
      <c r="CQ21" s="83" t="str">
        <f>'Ballast water'!CQ11</f>
        <v>n/a</v>
      </c>
      <c r="CR21" s="83">
        <f>'Ballast water'!CR11</f>
        <v>2.4</v>
      </c>
      <c r="CS21" s="83">
        <f>'Ballast water'!CS11</f>
        <v>0.5</v>
      </c>
      <c r="CT21" s="83" t="str">
        <f>'Ballast water'!CT11</f>
        <v>n/a</v>
      </c>
      <c r="CU21" s="83">
        <f>'Ballast water'!CU11</f>
        <v>0.05</v>
      </c>
      <c r="CV21" s="83" t="str">
        <f>'Ballast water'!CV11</f>
        <v>n/a</v>
      </c>
      <c r="CW21" s="83" t="str">
        <f>'Ballast water'!CW11</f>
        <v>n/a</v>
      </c>
      <c r="CX21" s="83" t="str">
        <f>'Ballast water'!CX11</f>
        <v>n/a</v>
      </c>
      <c r="CY21" s="83" t="str">
        <f>'Ballast water'!CY11</f>
        <v>n/a</v>
      </c>
      <c r="CZ21" s="83" t="str">
        <f>'Ballast water'!CZ11</f>
        <v>n/a</v>
      </c>
      <c r="DA21" s="83" t="str">
        <f>'Ballast water'!DA11</f>
        <v>n/a</v>
      </c>
      <c r="DB21" s="83" t="str">
        <f>'Ballast water'!DB11</f>
        <v>n/a</v>
      </c>
      <c r="DC21" s="83" t="str">
        <f>'Ballast water'!DC11</f>
        <v>n/a</v>
      </c>
      <c r="DD21" s="83" t="str">
        <f>'Ballast water'!DD11</f>
        <v>n/a</v>
      </c>
      <c r="DE21" s="83" t="str">
        <f>'Ballast water'!DE11</f>
        <v>n/a</v>
      </c>
      <c r="DF21" s="83" t="str">
        <f>'Ballast water'!DF11</f>
        <v>n/a</v>
      </c>
      <c r="DG21" s="83" t="str">
        <f>'Ballast water'!DG11</f>
        <v>n/a</v>
      </c>
      <c r="DH21" s="83" t="str">
        <f>'Ballast water'!DH11</f>
        <v>n/a</v>
      </c>
      <c r="DI21" s="83">
        <f>'Ballast water'!DI11</f>
        <v>0.05</v>
      </c>
      <c r="DJ21" s="83" t="str">
        <f>'Ballast water'!DJ11</f>
        <v>n/a</v>
      </c>
      <c r="DK21" s="83" t="str">
        <f>'Ballast water'!DK11</f>
        <v>n/a</v>
      </c>
      <c r="DL21" s="83" t="str">
        <f>'Ballast water'!DL11</f>
        <v>n/a</v>
      </c>
      <c r="DM21" s="83" t="str">
        <f>'Ballast water'!DM11</f>
        <v>n/a</v>
      </c>
      <c r="DN21" s="83" t="str">
        <f>'Ballast water'!DN11</f>
        <v>n/a</v>
      </c>
      <c r="DO21" s="83">
        <f>'Ballast water'!DO11</f>
        <v>54</v>
      </c>
      <c r="DP21" s="83" t="str">
        <f>'Ballast water'!DP11</f>
        <v>n/a</v>
      </c>
      <c r="DQ21" s="83">
        <f>'Ballast water'!DQ11</f>
        <v>340</v>
      </c>
      <c r="DR21" s="83">
        <f>'Ballast water'!DR11</f>
        <v>0.5</v>
      </c>
      <c r="DS21" s="83">
        <f>'Ballast water'!DS11</f>
        <v>0.5</v>
      </c>
      <c r="DT21" s="83" t="str">
        <f>'Ballast water'!DT11</f>
        <v>n/a</v>
      </c>
      <c r="DU21" s="83" t="str">
        <f>'Ballast water'!DU11</f>
        <v>n/a</v>
      </c>
      <c r="DV21" s="83">
        <f>'Ballast water'!DV11</f>
        <v>0.6</v>
      </c>
      <c r="DW21" s="83" t="str">
        <f>'Ballast water'!DW11</f>
        <v>n/a</v>
      </c>
      <c r="DX21" s="83" t="str">
        <f>'Ballast water'!DX11</f>
        <v>n/a</v>
      </c>
      <c r="DY21" s="83" t="str">
        <f>'Ballast water'!DY11</f>
        <v>n/a</v>
      </c>
      <c r="DZ21" s="83" t="str">
        <f>'Ballast water'!DZ11</f>
        <v>n/a</v>
      </c>
      <c r="EA21" s="83" t="str">
        <f>'Ballast water'!EA11</f>
        <v>n/a</v>
      </c>
      <c r="EB21" s="83" t="str">
        <f>'Ballast water'!EB11</f>
        <v>n/a</v>
      </c>
      <c r="EC21" s="83" t="str">
        <f>'Ballast water'!EC11</f>
        <v>n/a</v>
      </c>
      <c r="ED21" s="83" t="str">
        <f>'Ballast water'!ED11</f>
        <v>n/a</v>
      </c>
    </row>
    <row r="22" spans="1:134" x14ac:dyDescent="0.25">
      <c r="A22" s="75"/>
      <c r="B22" s="118"/>
      <c r="C22" s="77"/>
      <c r="D22" s="77"/>
      <c r="E22" s="8" t="s">
        <v>145</v>
      </c>
      <c r="F22" s="125" t="e">
        <f>AVERAGE(F21)</f>
        <v>#DIV/0!</v>
      </c>
      <c r="G22" s="125" t="e">
        <f t="shared" ref="G22:BR22" si="20">AVERAGE(G21)</f>
        <v>#DIV/0!</v>
      </c>
      <c r="H22" s="125" t="e">
        <f t="shared" si="20"/>
        <v>#DIV/0!</v>
      </c>
      <c r="I22" s="125" t="e">
        <f t="shared" si="20"/>
        <v>#DIV/0!</v>
      </c>
      <c r="J22" s="125" t="e">
        <f t="shared" si="20"/>
        <v>#DIV/0!</v>
      </c>
      <c r="K22" s="125" t="e">
        <f t="shared" si="20"/>
        <v>#DIV/0!</v>
      </c>
      <c r="L22" s="125">
        <f t="shared" si="20"/>
        <v>2.5000000000000001E-2</v>
      </c>
      <c r="M22" s="125" t="e">
        <f t="shared" si="20"/>
        <v>#DIV/0!</v>
      </c>
      <c r="N22" s="125" t="e">
        <f t="shared" si="20"/>
        <v>#DIV/0!</v>
      </c>
      <c r="O22" s="125">
        <f t="shared" si="20"/>
        <v>2.5000000000000001E-2</v>
      </c>
      <c r="P22" s="125">
        <f t="shared" si="20"/>
        <v>2.5000000000000001E-2</v>
      </c>
      <c r="Q22" s="125">
        <f t="shared" si="20"/>
        <v>2.5000000000000001E-2</v>
      </c>
      <c r="R22" s="125">
        <f t="shared" si="20"/>
        <v>2.5000000000000001E-2</v>
      </c>
      <c r="S22" s="125">
        <f t="shared" si="20"/>
        <v>2.5000000000000001E-2</v>
      </c>
      <c r="T22" s="125" t="e">
        <f t="shared" si="20"/>
        <v>#DIV/0!</v>
      </c>
      <c r="U22" s="125" t="e">
        <f t="shared" si="20"/>
        <v>#DIV/0!</v>
      </c>
      <c r="V22" s="125">
        <f t="shared" si="20"/>
        <v>2.5000000000000001E-2</v>
      </c>
      <c r="W22" s="125">
        <f t="shared" si="20"/>
        <v>2.5000000000000001E-2</v>
      </c>
      <c r="X22" s="125">
        <f t="shared" si="20"/>
        <v>2.5000000000000001E-2</v>
      </c>
      <c r="Y22" s="125">
        <f t="shared" si="20"/>
        <v>2.5000000000000001E-2</v>
      </c>
      <c r="Z22" s="125" t="e">
        <f t="shared" si="20"/>
        <v>#DIV/0!</v>
      </c>
      <c r="AA22" s="125" t="e">
        <f t="shared" si="20"/>
        <v>#DIV/0!</v>
      </c>
      <c r="AB22" s="125" t="e">
        <f t="shared" si="20"/>
        <v>#DIV/0!</v>
      </c>
      <c r="AC22" s="125" t="e">
        <f t="shared" si="20"/>
        <v>#DIV/0!</v>
      </c>
      <c r="AD22" s="125" t="e">
        <f t="shared" si="20"/>
        <v>#DIV/0!</v>
      </c>
      <c r="AE22" s="125" t="e">
        <f t="shared" si="20"/>
        <v>#DIV/0!</v>
      </c>
      <c r="AF22" s="125" t="e">
        <f t="shared" si="20"/>
        <v>#DIV/0!</v>
      </c>
      <c r="AG22" s="125" t="e">
        <f t="shared" si="20"/>
        <v>#DIV/0!</v>
      </c>
      <c r="AH22" s="125">
        <f t="shared" si="20"/>
        <v>2.5000000000000001E-2</v>
      </c>
      <c r="AI22" s="125" t="e">
        <f t="shared" si="20"/>
        <v>#DIV/0!</v>
      </c>
      <c r="AJ22" s="125" t="e">
        <f t="shared" si="20"/>
        <v>#DIV/0!</v>
      </c>
      <c r="AK22" s="125" t="e">
        <f t="shared" si="20"/>
        <v>#DIV/0!</v>
      </c>
      <c r="AL22" s="125">
        <f t="shared" si="20"/>
        <v>2.5000000000000001E-2</v>
      </c>
      <c r="AM22" s="125">
        <f t="shared" si="20"/>
        <v>2.5000000000000001E-2</v>
      </c>
      <c r="AN22" s="125">
        <f t="shared" si="20"/>
        <v>2.5000000000000001E-2</v>
      </c>
      <c r="AO22" s="125">
        <f t="shared" si="20"/>
        <v>2.5000000000000001E-2</v>
      </c>
      <c r="AP22" s="125">
        <f t="shared" si="20"/>
        <v>2.5000000000000001E-2</v>
      </c>
      <c r="AQ22" s="125">
        <f t="shared" si="20"/>
        <v>2.5000000000000001E-2</v>
      </c>
      <c r="AR22" s="125">
        <f t="shared" si="20"/>
        <v>2.5000000000000001E-2</v>
      </c>
      <c r="AS22" s="125">
        <f t="shared" si="20"/>
        <v>2.5000000000000001E-2</v>
      </c>
      <c r="AT22" s="125">
        <f t="shared" si="20"/>
        <v>2.5000000000000001E-2</v>
      </c>
      <c r="AU22" s="125" t="e">
        <f t="shared" si="20"/>
        <v>#DIV/0!</v>
      </c>
      <c r="AV22" s="125" t="e">
        <f t="shared" si="20"/>
        <v>#DIV/0!</v>
      </c>
      <c r="AW22" s="125" t="e">
        <f t="shared" si="20"/>
        <v>#DIV/0!</v>
      </c>
      <c r="AX22" s="125">
        <f t="shared" si="20"/>
        <v>2.5000000000000001E-2</v>
      </c>
      <c r="AY22" s="125">
        <f t="shared" si="20"/>
        <v>2.5000000000000001E-2</v>
      </c>
      <c r="AZ22" s="125">
        <f t="shared" si="20"/>
        <v>2.5000000000000001E-2</v>
      </c>
      <c r="BA22" s="125">
        <f t="shared" si="20"/>
        <v>8</v>
      </c>
      <c r="BB22" s="125">
        <f t="shared" si="20"/>
        <v>1250</v>
      </c>
      <c r="BC22" s="125" t="e">
        <f t="shared" si="20"/>
        <v>#DIV/0!</v>
      </c>
      <c r="BD22" s="125">
        <f t="shared" si="20"/>
        <v>730</v>
      </c>
      <c r="BE22" s="125" t="e">
        <f t="shared" si="20"/>
        <v>#DIV/0!</v>
      </c>
      <c r="BF22" s="125">
        <f t="shared" si="20"/>
        <v>0.05</v>
      </c>
      <c r="BG22" s="125">
        <f t="shared" si="20"/>
        <v>5.3</v>
      </c>
      <c r="BH22" s="125">
        <f t="shared" si="20"/>
        <v>0.5</v>
      </c>
      <c r="BI22" s="125">
        <f t="shared" si="20"/>
        <v>0.05</v>
      </c>
      <c r="BJ22" s="125">
        <f t="shared" si="20"/>
        <v>0.5</v>
      </c>
      <c r="BK22" s="125" t="e">
        <f t="shared" si="20"/>
        <v>#DIV/0!</v>
      </c>
      <c r="BL22" s="125" t="e">
        <f t="shared" si="20"/>
        <v>#DIV/0!</v>
      </c>
      <c r="BM22" s="125">
        <f t="shared" si="20"/>
        <v>5</v>
      </c>
      <c r="BN22" s="125" t="e">
        <f t="shared" si="20"/>
        <v>#DIV/0!</v>
      </c>
      <c r="BO22" s="125" t="e">
        <f t="shared" si="20"/>
        <v>#DIV/0!</v>
      </c>
      <c r="BP22" s="125" t="e">
        <f t="shared" si="20"/>
        <v>#DIV/0!</v>
      </c>
      <c r="BQ22" s="125">
        <f t="shared" si="20"/>
        <v>0.05</v>
      </c>
      <c r="BR22" s="125">
        <f t="shared" si="20"/>
        <v>0.25</v>
      </c>
      <c r="BS22" s="125">
        <f t="shared" ref="BS22:ED22" si="21">AVERAGE(BS21)</f>
        <v>0.05</v>
      </c>
      <c r="BT22" s="125" t="e">
        <f t="shared" si="21"/>
        <v>#DIV/0!</v>
      </c>
      <c r="BU22" s="125">
        <f t="shared" si="21"/>
        <v>0.05</v>
      </c>
      <c r="BV22" s="125">
        <f t="shared" si="21"/>
        <v>0.05</v>
      </c>
      <c r="BW22" s="125">
        <f t="shared" si="21"/>
        <v>40</v>
      </c>
      <c r="BX22" s="125">
        <f t="shared" si="21"/>
        <v>4</v>
      </c>
      <c r="BY22" s="125" t="e">
        <f t="shared" si="21"/>
        <v>#DIV/0!</v>
      </c>
      <c r="BZ22" s="125">
        <f t="shared" si="21"/>
        <v>7.6</v>
      </c>
      <c r="CA22" s="125">
        <f t="shared" si="21"/>
        <v>34</v>
      </c>
      <c r="CB22" s="125">
        <f t="shared" si="21"/>
        <v>0.05</v>
      </c>
      <c r="CC22" s="125">
        <f t="shared" si="21"/>
        <v>1.8</v>
      </c>
      <c r="CD22" s="125">
        <f t="shared" si="21"/>
        <v>0.5</v>
      </c>
      <c r="CE22" s="125" t="e">
        <f t="shared" si="21"/>
        <v>#DIV/0!</v>
      </c>
      <c r="CF22" s="125" t="e">
        <f t="shared" si="21"/>
        <v>#DIV/0!</v>
      </c>
      <c r="CG22" s="125">
        <f t="shared" si="21"/>
        <v>1.4</v>
      </c>
      <c r="CH22" s="125">
        <f t="shared" si="21"/>
        <v>13</v>
      </c>
      <c r="CI22" s="125">
        <f t="shared" si="21"/>
        <v>0.25</v>
      </c>
      <c r="CJ22" s="125">
        <f t="shared" si="21"/>
        <v>18</v>
      </c>
      <c r="CK22" s="125">
        <f t="shared" si="21"/>
        <v>1100</v>
      </c>
      <c r="CL22" s="125" t="e">
        <f t="shared" si="21"/>
        <v>#DIV/0!</v>
      </c>
      <c r="CM22" s="125" t="e">
        <f t="shared" si="21"/>
        <v>#DIV/0!</v>
      </c>
      <c r="CN22" s="125" t="e">
        <f t="shared" si="21"/>
        <v>#DIV/0!</v>
      </c>
      <c r="CO22" s="125">
        <f t="shared" si="21"/>
        <v>2.5</v>
      </c>
      <c r="CP22" s="125">
        <f t="shared" si="21"/>
        <v>0.5</v>
      </c>
      <c r="CQ22" s="125" t="e">
        <f t="shared" si="21"/>
        <v>#DIV/0!</v>
      </c>
      <c r="CR22" s="125">
        <f t="shared" si="21"/>
        <v>2.4</v>
      </c>
      <c r="CS22" s="125">
        <f t="shared" si="21"/>
        <v>0.5</v>
      </c>
      <c r="CT22" s="125" t="e">
        <f t="shared" si="21"/>
        <v>#DIV/0!</v>
      </c>
      <c r="CU22" s="125">
        <f t="shared" si="21"/>
        <v>0.05</v>
      </c>
      <c r="CV22" s="125" t="e">
        <f t="shared" si="21"/>
        <v>#DIV/0!</v>
      </c>
      <c r="CW22" s="125" t="e">
        <f t="shared" si="21"/>
        <v>#DIV/0!</v>
      </c>
      <c r="CX22" s="125" t="e">
        <f t="shared" si="21"/>
        <v>#DIV/0!</v>
      </c>
      <c r="CY22" s="125" t="e">
        <f t="shared" si="21"/>
        <v>#DIV/0!</v>
      </c>
      <c r="CZ22" s="125" t="e">
        <f t="shared" si="21"/>
        <v>#DIV/0!</v>
      </c>
      <c r="DA22" s="125" t="e">
        <f t="shared" si="21"/>
        <v>#DIV/0!</v>
      </c>
      <c r="DB22" s="125" t="e">
        <f t="shared" si="21"/>
        <v>#DIV/0!</v>
      </c>
      <c r="DC22" s="125" t="e">
        <f t="shared" si="21"/>
        <v>#DIV/0!</v>
      </c>
      <c r="DD22" s="125" t="e">
        <f t="shared" si="21"/>
        <v>#DIV/0!</v>
      </c>
      <c r="DE22" s="125" t="e">
        <f t="shared" si="21"/>
        <v>#DIV/0!</v>
      </c>
      <c r="DF22" s="125" t="e">
        <f t="shared" si="21"/>
        <v>#DIV/0!</v>
      </c>
      <c r="DG22" s="125" t="e">
        <f t="shared" si="21"/>
        <v>#DIV/0!</v>
      </c>
      <c r="DH22" s="125" t="e">
        <f t="shared" si="21"/>
        <v>#DIV/0!</v>
      </c>
      <c r="DI22" s="125">
        <f t="shared" si="21"/>
        <v>0.05</v>
      </c>
      <c r="DJ22" s="125" t="e">
        <f t="shared" si="21"/>
        <v>#DIV/0!</v>
      </c>
      <c r="DK22" s="125" t="e">
        <f t="shared" si="21"/>
        <v>#DIV/0!</v>
      </c>
      <c r="DL22" s="125" t="e">
        <f t="shared" si="21"/>
        <v>#DIV/0!</v>
      </c>
      <c r="DM22" s="125" t="e">
        <f t="shared" si="21"/>
        <v>#DIV/0!</v>
      </c>
      <c r="DN22" s="125" t="e">
        <f t="shared" si="21"/>
        <v>#DIV/0!</v>
      </c>
      <c r="DO22" s="125">
        <f t="shared" si="21"/>
        <v>54</v>
      </c>
      <c r="DP22" s="125" t="e">
        <f t="shared" si="21"/>
        <v>#DIV/0!</v>
      </c>
      <c r="DQ22" s="125">
        <f t="shared" si="21"/>
        <v>340</v>
      </c>
      <c r="DR22" s="125">
        <f t="shared" si="21"/>
        <v>0.5</v>
      </c>
      <c r="DS22" s="125">
        <f t="shared" si="21"/>
        <v>0.5</v>
      </c>
      <c r="DT22" s="125" t="e">
        <f t="shared" si="21"/>
        <v>#DIV/0!</v>
      </c>
      <c r="DU22" s="125" t="e">
        <f t="shared" si="21"/>
        <v>#DIV/0!</v>
      </c>
      <c r="DV22" s="125">
        <f t="shared" si="21"/>
        <v>0.6</v>
      </c>
      <c r="DW22" s="125" t="e">
        <f t="shared" si="21"/>
        <v>#DIV/0!</v>
      </c>
      <c r="DX22" s="125" t="e">
        <f t="shared" si="21"/>
        <v>#DIV/0!</v>
      </c>
      <c r="DY22" s="125" t="e">
        <f t="shared" si="21"/>
        <v>#DIV/0!</v>
      </c>
      <c r="DZ22" s="125" t="e">
        <f t="shared" si="21"/>
        <v>#DIV/0!</v>
      </c>
      <c r="EA22" s="125" t="e">
        <f t="shared" si="21"/>
        <v>#DIV/0!</v>
      </c>
      <c r="EB22" s="125" t="e">
        <f t="shared" si="21"/>
        <v>#DIV/0!</v>
      </c>
      <c r="EC22" s="125" t="e">
        <f t="shared" si="21"/>
        <v>#DIV/0!</v>
      </c>
      <c r="ED22" s="125" t="e">
        <f t="shared" si="21"/>
        <v>#DIV/0!</v>
      </c>
    </row>
    <row r="23" spans="1:134" x14ac:dyDescent="0.25">
      <c r="A23" s="75"/>
      <c r="B23" s="118"/>
      <c r="C23" s="77"/>
      <c r="D23" s="77"/>
      <c r="E23" s="8" t="s">
        <v>73</v>
      </c>
      <c r="F23" s="125" t="e">
        <f>STDEV(F21)</f>
        <v>#DIV/0!</v>
      </c>
      <c r="G23" s="125" t="e">
        <f t="shared" ref="G23:BR23" si="22">STDEV(G21)</f>
        <v>#DIV/0!</v>
      </c>
      <c r="H23" s="125" t="e">
        <f t="shared" si="22"/>
        <v>#DIV/0!</v>
      </c>
      <c r="I23" s="125" t="e">
        <f t="shared" si="22"/>
        <v>#DIV/0!</v>
      </c>
      <c r="J23" s="125" t="e">
        <f t="shared" si="22"/>
        <v>#DIV/0!</v>
      </c>
      <c r="K23" s="125" t="e">
        <f t="shared" si="22"/>
        <v>#DIV/0!</v>
      </c>
      <c r="L23" s="125" t="e">
        <f t="shared" si="22"/>
        <v>#DIV/0!</v>
      </c>
      <c r="M23" s="125" t="e">
        <f t="shared" si="22"/>
        <v>#DIV/0!</v>
      </c>
      <c r="N23" s="125" t="e">
        <f t="shared" si="22"/>
        <v>#DIV/0!</v>
      </c>
      <c r="O23" s="125" t="e">
        <f t="shared" si="22"/>
        <v>#DIV/0!</v>
      </c>
      <c r="P23" s="125" t="e">
        <f t="shared" si="22"/>
        <v>#DIV/0!</v>
      </c>
      <c r="Q23" s="125" t="e">
        <f t="shared" si="22"/>
        <v>#DIV/0!</v>
      </c>
      <c r="R23" s="125" t="e">
        <f t="shared" si="22"/>
        <v>#DIV/0!</v>
      </c>
      <c r="S23" s="125" t="e">
        <f t="shared" si="22"/>
        <v>#DIV/0!</v>
      </c>
      <c r="T23" s="125" t="e">
        <f t="shared" si="22"/>
        <v>#DIV/0!</v>
      </c>
      <c r="U23" s="125" t="e">
        <f t="shared" si="22"/>
        <v>#DIV/0!</v>
      </c>
      <c r="V23" s="125" t="e">
        <f t="shared" si="22"/>
        <v>#DIV/0!</v>
      </c>
      <c r="W23" s="125" t="e">
        <f t="shared" si="22"/>
        <v>#DIV/0!</v>
      </c>
      <c r="X23" s="125" t="e">
        <f t="shared" si="22"/>
        <v>#DIV/0!</v>
      </c>
      <c r="Y23" s="125" t="e">
        <f t="shared" si="22"/>
        <v>#DIV/0!</v>
      </c>
      <c r="Z23" s="125" t="e">
        <f t="shared" si="22"/>
        <v>#DIV/0!</v>
      </c>
      <c r="AA23" s="125" t="e">
        <f t="shared" si="22"/>
        <v>#DIV/0!</v>
      </c>
      <c r="AB23" s="125" t="e">
        <f t="shared" si="22"/>
        <v>#DIV/0!</v>
      </c>
      <c r="AC23" s="125" t="e">
        <f t="shared" si="22"/>
        <v>#DIV/0!</v>
      </c>
      <c r="AD23" s="125" t="e">
        <f t="shared" si="22"/>
        <v>#DIV/0!</v>
      </c>
      <c r="AE23" s="125" t="e">
        <f t="shared" si="22"/>
        <v>#DIV/0!</v>
      </c>
      <c r="AF23" s="125" t="e">
        <f t="shared" si="22"/>
        <v>#DIV/0!</v>
      </c>
      <c r="AG23" s="125" t="e">
        <f t="shared" si="22"/>
        <v>#DIV/0!</v>
      </c>
      <c r="AH23" s="125" t="e">
        <f t="shared" si="22"/>
        <v>#DIV/0!</v>
      </c>
      <c r="AI23" s="125" t="e">
        <f t="shared" si="22"/>
        <v>#DIV/0!</v>
      </c>
      <c r="AJ23" s="125" t="e">
        <f t="shared" si="22"/>
        <v>#DIV/0!</v>
      </c>
      <c r="AK23" s="125" t="e">
        <f t="shared" si="22"/>
        <v>#DIV/0!</v>
      </c>
      <c r="AL23" s="125" t="e">
        <f t="shared" si="22"/>
        <v>#DIV/0!</v>
      </c>
      <c r="AM23" s="125" t="e">
        <f t="shared" si="22"/>
        <v>#DIV/0!</v>
      </c>
      <c r="AN23" s="125" t="e">
        <f t="shared" si="22"/>
        <v>#DIV/0!</v>
      </c>
      <c r="AO23" s="125" t="e">
        <f t="shared" si="22"/>
        <v>#DIV/0!</v>
      </c>
      <c r="AP23" s="125" t="e">
        <f t="shared" si="22"/>
        <v>#DIV/0!</v>
      </c>
      <c r="AQ23" s="125" t="e">
        <f t="shared" si="22"/>
        <v>#DIV/0!</v>
      </c>
      <c r="AR23" s="125" t="e">
        <f t="shared" si="22"/>
        <v>#DIV/0!</v>
      </c>
      <c r="AS23" s="125" t="e">
        <f t="shared" si="22"/>
        <v>#DIV/0!</v>
      </c>
      <c r="AT23" s="125" t="e">
        <f t="shared" si="22"/>
        <v>#DIV/0!</v>
      </c>
      <c r="AU23" s="125" t="e">
        <f t="shared" si="22"/>
        <v>#DIV/0!</v>
      </c>
      <c r="AV23" s="125" t="e">
        <f t="shared" si="22"/>
        <v>#DIV/0!</v>
      </c>
      <c r="AW23" s="125" t="e">
        <f t="shared" si="22"/>
        <v>#DIV/0!</v>
      </c>
      <c r="AX23" s="125" t="e">
        <f t="shared" si="22"/>
        <v>#DIV/0!</v>
      </c>
      <c r="AY23" s="125" t="e">
        <f t="shared" si="22"/>
        <v>#DIV/0!</v>
      </c>
      <c r="AZ23" s="125" t="e">
        <f t="shared" si="22"/>
        <v>#DIV/0!</v>
      </c>
      <c r="BA23" s="125" t="e">
        <f t="shared" si="22"/>
        <v>#DIV/0!</v>
      </c>
      <c r="BB23" s="125" t="e">
        <f t="shared" si="22"/>
        <v>#DIV/0!</v>
      </c>
      <c r="BC23" s="125" t="e">
        <f t="shared" si="22"/>
        <v>#DIV/0!</v>
      </c>
      <c r="BD23" s="125" t="e">
        <f t="shared" si="22"/>
        <v>#DIV/0!</v>
      </c>
      <c r="BE23" s="125" t="e">
        <f t="shared" si="22"/>
        <v>#DIV/0!</v>
      </c>
      <c r="BF23" s="125" t="e">
        <f t="shared" si="22"/>
        <v>#DIV/0!</v>
      </c>
      <c r="BG23" s="125" t="e">
        <f t="shared" si="22"/>
        <v>#DIV/0!</v>
      </c>
      <c r="BH23" s="125" t="e">
        <f t="shared" si="22"/>
        <v>#DIV/0!</v>
      </c>
      <c r="BI23" s="125" t="e">
        <f t="shared" si="22"/>
        <v>#DIV/0!</v>
      </c>
      <c r="BJ23" s="125" t="e">
        <f t="shared" si="22"/>
        <v>#DIV/0!</v>
      </c>
      <c r="BK23" s="125" t="e">
        <f t="shared" si="22"/>
        <v>#DIV/0!</v>
      </c>
      <c r="BL23" s="125" t="e">
        <f t="shared" si="22"/>
        <v>#DIV/0!</v>
      </c>
      <c r="BM23" s="125" t="e">
        <f t="shared" si="22"/>
        <v>#DIV/0!</v>
      </c>
      <c r="BN23" s="125" t="e">
        <f t="shared" si="22"/>
        <v>#DIV/0!</v>
      </c>
      <c r="BO23" s="125" t="e">
        <f t="shared" si="22"/>
        <v>#DIV/0!</v>
      </c>
      <c r="BP23" s="125" t="e">
        <f t="shared" si="22"/>
        <v>#DIV/0!</v>
      </c>
      <c r="BQ23" s="125" t="e">
        <f t="shared" si="22"/>
        <v>#DIV/0!</v>
      </c>
      <c r="BR23" s="125" t="e">
        <f t="shared" si="22"/>
        <v>#DIV/0!</v>
      </c>
      <c r="BS23" s="125" t="e">
        <f t="shared" ref="BS23:ED23" si="23">STDEV(BS21)</f>
        <v>#DIV/0!</v>
      </c>
      <c r="BT23" s="125" t="e">
        <f t="shared" si="23"/>
        <v>#DIV/0!</v>
      </c>
      <c r="BU23" s="125" t="e">
        <f t="shared" si="23"/>
        <v>#DIV/0!</v>
      </c>
      <c r="BV23" s="125" t="e">
        <f t="shared" si="23"/>
        <v>#DIV/0!</v>
      </c>
      <c r="BW23" s="125" t="e">
        <f t="shared" si="23"/>
        <v>#DIV/0!</v>
      </c>
      <c r="BX23" s="125" t="e">
        <f t="shared" si="23"/>
        <v>#DIV/0!</v>
      </c>
      <c r="BY23" s="125" t="e">
        <f t="shared" si="23"/>
        <v>#DIV/0!</v>
      </c>
      <c r="BZ23" s="125" t="e">
        <f t="shared" si="23"/>
        <v>#DIV/0!</v>
      </c>
      <c r="CA23" s="125" t="e">
        <f t="shared" si="23"/>
        <v>#DIV/0!</v>
      </c>
      <c r="CB23" s="125" t="e">
        <f t="shared" si="23"/>
        <v>#DIV/0!</v>
      </c>
      <c r="CC23" s="125" t="e">
        <f t="shared" si="23"/>
        <v>#DIV/0!</v>
      </c>
      <c r="CD23" s="125" t="e">
        <f t="shared" si="23"/>
        <v>#DIV/0!</v>
      </c>
      <c r="CE23" s="125" t="e">
        <f t="shared" si="23"/>
        <v>#DIV/0!</v>
      </c>
      <c r="CF23" s="125" t="e">
        <f t="shared" si="23"/>
        <v>#DIV/0!</v>
      </c>
      <c r="CG23" s="125" t="e">
        <f t="shared" si="23"/>
        <v>#DIV/0!</v>
      </c>
      <c r="CH23" s="125" t="e">
        <f t="shared" si="23"/>
        <v>#DIV/0!</v>
      </c>
      <c r="CI23" s="125" t="e">
        <f t="shared" si="23"/>
        <v>#DIV/0!</v>
      </c>
      <c r="CJ23" s="125" t="e">
        <f t="shared" si="23"/>
        <v>#DIV/0!</v>
      </c>
      <c r="CK23" s="125" t="e">
        <f t="shared" si="23"/>
        <v>#DIV/0!</v>
      </c>
      <c r="CL23" s="125" t="e">
        <f t="shared" si="23"/>
        <v>#DIV/0!</v>
      </c>
      <c r="CM23" s="125" t="e">
        <f t="shared" si="23"/>
        <v>#DIV/0!</v>
      </c>
      <c r="CN23" s="125" t="e">
        <f t="shared" si="23"/>
        <v>#DIV/0!</v>
      </c>
      <c r="CO23" s="125" t="e">
        <f t="shared" si="23"/>
        <v>#DIV/0!</v>
      </c>
      <c r="CP23" s="125" t="e">
        <f t="shared" si="23"/>
        <v>#DIV/0!</v>
      </c>
      <c r="CQ23" s="125" t="e">
        <f t="shared" si="23"/>
        <v>#DIV/0!</v>
      </c>
      <c r="CR23" s="125" t="e">
        <f t="shared" si="23"/>
        <v>#DIV/0!</v>
      </c>
      <c r="CS23" s="125" t="e">
        <f t="shared" si="23"/>
        <v>#DIV/0!</v>
      </c>
      <c r="CT23" s="125" t="e">
        <f t="shared" si="23"/>
        <v>#DIV/0!</v>
      </c>
      <c r="CU23" s="125" t="e">
        <f t="shared" si="23"/>
        <v>#DIV/0!</v>
      </c>
      <c r="CV23" s="125" t="e">
        <f t="shared" si="23"/>
        <v>#DIV/0!</v>
      </c>
      <c r="CW23" s="125" t="e">
        <f t="shared" si="23"/>
        <v>#DIV/0!</v>
      </c>
      <c r="CX23" s="125" t="e">
        <f t="shared" si="23"/>
        <v>#DIV/0!</v>
      </c>
      <c r="CY23" s="125" t="e">
        <f t="shared" si="23"/>
        <v>#DIV/0!</v>
      </c>
      <c r="CZ23" s="125" t="e">
        <f t="shared" si="23"/>
        <v>#DIV/0!</v>
      </c>
      <c r="DA23" s="125" t="e">
        <f t="shared" si="23"/>
        <v>#DIV/0!</v>
      </c>
      <c r="DB23" s="125" t="e">
        <f t="shared" si="23"/>
        <v>#DIV/0!</v>
      </c>
      <c r="DC23" s="125" t="e">
        <f t="shared" si="23"/>
        <v>#DIV/0!</v>
      </c>
      <c r="DD23" s="125" t="e">
        <f t="shared" si="23"/>
        <v>#DIV/0!</v>
      </c>
      <c r="DE23" s="125" t="e">
        <f t="shared" si="23"/>
        <v>#DIV/0!</v>
      </c>
      <c r="DF23" s="125" t="e">
        <f t="shared" si="23"/>
        <v>#DIV/0!</v>
      </c>
      <c r="DG23" s="125" t="e">
        <f t="shared" si="23"/>
        <v>#DIV/0!</v>
      </c>
      <c r="DH23" s="125" t="e">
        <f t="shared" si="23"/>
        <v>#DIV/0!</v>
      </c>
      <c r="DI23" s="125" t="e">
        <f t="shared" si="23"/>
        <v>#DIV/0!</v>
      </c>
      <c r="DJ23" s="125" t="e">
        <f t="shared" si="23"/>
        <v>#DIV/0!</v>
      </c>
      <c r="DK23" s="125" t="e">
        <f t="shared" si="23"/>
        <v>#DIV/0!</v>
      </c>
      <c r="DL23" s="125" t="e">
        <f t="shared" si="23"/>
        <v>#DIV/0!</v>
      </c>
      <c r="DM23" s="125" t="e">
        <f t="shared" si="23"/>
        <v>#DIV/0!</v>
      </c>
      <c r="DN23" s="125" t="e">
        <f t="shared" si="23"/>
        <v>#DIV/0!</v>
      </c>
      <c r="DO23" s="125" t="e">
        <f t="shared" si="23"/>
        <v>#DIV/0!</v>
      </c>
      <c r="DP23" s="125" t="e">
        <f t="shared" si="23"/>
        <v>#DIV/0!</v>
      </c>
      <c r="DQ23" s="125" t="e">
        <f t="shared" si="23"/>
        <v>#DIV/0!</v>
      </c>
      <c r="DR23" s="125" t="e">
        <f t="shared" si="23"/>
        <v>#DIV/0!</v>
      </c>
      <c r="DS23" s="125" t="e">
        <f t="shared" si="23"/>
        <v>#DIV/0!</v>
      </c>
      <c r="DT23" s="125" t="e">
        <f t="shared" si="23"/>
        <v>#DIV/0!</v>
      </c>
      <c r="DU23" s="125" t="e">
        <f t="shared" si="23"/>
        <v>#DIV/0!</v>
      </c>
      <c r="DV23" s="125" t="e">
        <f t="shared" si="23"/>
        <v>#DIV/0!</v>
      </c>
      <c r="DW23" s="125" t="e">
        <f t="shared" si="23"/>
        <v>#DIV/0!</v>
      </c>
      <c r="DX23" s="125" t="e">
        <f t="shared" si="23"/>
        <v>#DIV/0!</v>
      </c>
      <c r="DY23" s="125" t="e">
        <f t="shared" si="23"/>
        <v>#DIV/0!</v>
      </c>
      <c r="DZ23" s="125" t="e">
        <f t="shared" si="23"/>
        <v>#DIV/0!</v>
      </c>
      <c r="EA23" s="125" t="e">
        <f t="shared" si="23"/>
        <v>#DIV/0!</v>
      </c>
      <c r="EB23" s="125" t="e">
        <f t="shared" si="23"/>
        <v>#DIV/0!</v>
      </c>
      <c r="EC23" s="125" t="e">
        <f t="shared" si="23"/>
        <v>#DIV/0!</v>
      </c>
      <c r="ED23" s="125" t="e">
        <f t="shared" si="23"/>
        <v>#DIV/0!</v>
      </c>
    </row>
    <row r="24" spans="1:134" x14ac:dyDescent="0.25">
      <c r="A24" s="75"/>
      <c r="B24" s="118"/>
      <c r="C24" s="77"/>
      <c r="D24" s="77"/>
      <c r="E24" s="8" t="s">
        <v>74</v>
      </c>
      <c r="F24" s="125" t="e">
        <f>F22-CONFIDENCE(0.05,F23,F26)</f>
        <v>#DIV/0!</v>
      </c>
      <c r="G24" s="125" t="e">
        <f t="shared" ref="G24:BR24" si="24">G22-CONFIDENCE(0.05,G23,G26)</f>
        <v>#DIV/0!</v>
      </c>
      <c r="H24" s="125" t="e">
        <f t="shared" si="24"/>
        <v>#DIV/0!</v>
      </c>
      <c r="I24" s="125" t="e">
        <f t="shared" si="24"/>
        <v>#DIV/0!</v>
      </c>
      <c r="J24" s="125" t="e">
        <f t="shared" si="24"/>
        <v>#DIV/0!</v>
      </c>
      <c r="K24" s="125" t="e">
        <f t="shared" si="24"/>
        <v>#DIV/0!</v>
      </c>
      <c r="L24" s="125" t="e">
        <f t="shared" si="24"/>
        <v>#DIV/0!</v>
      </c>
      <c r="M24" s="125" t="e">
        <f t="shared" si="24"/>
        <v>#DIV/0!</v>
      </c>
      <c r="N24" s="125" t="e">
        <f t="shared" si="24"/>
        <v>#DIV/0!</v>
      </c>
      <c r="O24" s="125" t="e">
        <f t="shared" si="24"/>
        <v>#DIV/0!</v>
      </c>
      <c r="P24" s="125" t="e">
        <f t="shared" si="24"/>
        <v>#DIV/0!</v>
      </c>
      <c r="Q24" s="125" t="e">
        <f t="shared" si="24"/>
        <v>#DIV/0!</v>
      </c>
      <c r="R24" s="125" t="e">
        <f t="shared" si="24"/>
        <v>#DIV/0!</v>
      </c>
      <c r="S24" s="125" t="e">
        <f t="shared" si="24"/>
        <v>#DIV/0!</v>
      </c>
      <c r="T24" s="125" t="e">
        <f t="shared" si="24"/>
        <v>#DIV/0!</v>
      </c>
      <c r="U24" s="125" t="e">
        <f t="shared" si="24"/>
        <v>#DIV/0!</v>
      </c>
      <c r="V24" s="125" t="e">
        <f t="shared" si="24"/>
        <v>#DIV/0!</v>
      </c>
      <c r="W24" s="125" t="e">
        <f t="shared" si="24"/>
        <v>#DIV/0!</v>
      </c>
      <c r="X24" s="125" t="e">
        <f t="shared" si="24"/>
        <v>#DIV/0!</v>
      </c>
      <c r="Y24" s="125" t="e">
        <f t="shared" si="24"/>
        <v>#DIV/0!</v>
      </c>
      <c r="Z24" s="125" t="e">
        <f t="shared" si="24"/>
        <v>#DIV/0!</v>
      </c>
      <c r="AA24" s="125" t="e">
        <f t="shared" si="24"/>
        <v>#DIV/0!</v>
      </c>
      <c r="AB24" s="125" t="e">
        <f t="shared" si="24"/>
        <v>#DIV/0!</v>
      </c>
      <c r="AC24" s="125" t="e">
        <f t="shared" si="24"/>
        <v>#DIV/0!</v>
      </c>
      <c r="AD24" s="125" t="e">
        <f t="shared" si="24"/>
        <v>#DIV/0!</v>
      </c>
      <c r="AE24" s="125" t="e">
        <f t="shared" si="24"/>
        <v>#DIV/0!</v>
      </c>
      <c r="AF24" s="125" t="e">
        <f t="shared" si="24"/>
        <v>#DIV/0!</v>
      </c>
      <c r="AG24" s="125" t="e">
        <f t="shared" si="24"/>
        <v>#DIV/0!</v>
      </c>
      <c r="AH24" s="125" t="e">
        <f t="shared" si="24"/>
        <v>#DIV/0!</v>
      </c>
      <c r="AI24" s="125" t="e">
        <f t="shared" si="24"/>
        <v>#DIV/0!</v>
      </c>
      <c r="AJ24" s="125" t="e">
        <f t="shared" si="24"/>
        <v>#DIV/0!</v>
      </c>
      <c r="AK24" s="125" t="e">
        <f t="shared" si="24"/>
        <v>#DIV/0!</v>
      </c>
      <c r="AL24" s="125" t="e">
        <f t="shared" si="24"/>
        <v>#DIV/0!</v>
      </c>
      <c r="AM24" s="125" t="e">
        <f t="shared" si="24"/>
        <v>#DIV/0!</v>
      </c>
      <c r="AN24" s="125" t="e">
        <f t="shared" si="24"/>
        <v>#DIV/0!</v>
      </c>
      <c r="AO24" s="125" t="e">
        <f t="shared" si="24"/>
        <v>#DIV/0!</v>
      </c>
      <c r="AP24" s="125" t="e">
        <f t="shared" si="24"/>
        <v>#DIV/0!</v>
      </c>
      <c r="AQ24" s="125" t="e">
        <f t="shared" si="24"/>
        <v>#DIV/0!</v>
      </c>
      <c r="AR24" s="125" t="e">
        <f t="shared" si="24"/>
        <v>#DIV/0!</v>
      </c>
      <c r="AS24" s="125" t="e">
        <f t="shared" si="24"/>
        <v>#DIV/0!</v>
      </c>
      <c r="AT24" s="125" t="e">
        <f t="shared" si="24"/>
        <v>#DIV/0!</v>
      </c>
      <c r="AU24" s="125" t="e">
        <f t="shared" si="24"/>
        <v>#DIV/0!</v>
      </c>
      <c r="AV24" s="125" t="e">
        <f t="shared" si="24"/>
        <v>#DIV/0!</v>
      </c>
      <c r="AW24" s="125" t="e">
        <f t="shared" si="24"/>
        <v>#DIV/0!</v>
      </c>
      <c r="AX24" s="125" t="e">
        <f t="shared" si="24"/>
        <v>#DIV/0!</v>
      </c>
      <c r="AY24" s="125" t="e">
        <f t="shared" si="24"/>
        <v>#DIV/0!</v>
      </c>
      <c r="AZ24" s="125" t="e">
        <f t="shared" si="24"/>
        <v>#DIV/0!</v>
      </c>
      <c r="BA24" s="125" t="e">
        <f t="shared" si="24"/>
        <v>#DIV/0!</v>
      </c>
      <c r="BB24" s="125" t="e">
        <f t="shared" si="24"/>
        <v>#DIV/0!</v>
      </c>
      <c r="BC24" s="125" t="e">
        <f t="shared" si="24"/>
        <v>#DIV/0!</v>
      </c>
      <c r="BD24" s="125" t="e">
        <f t="shared" si="24"/>
        <v>#DIV/0!</v>
      </c>
      <c r="BE24" s="125" t="e">
        <f t="shared" si="24"/>
        <v>#DIV/0!</v>
      </c>
      <c r="BF24" s="125" t="e">
        <f t="shared" si="24"/>
        <v>#DIV/0!</v>
      </c>
      <c r="BG24" s="125" t="e">
        <f t="shared" si="24"/>
        <v>#DIV/0!</v>
      </c>
      <c r="BH24" s="125" t="e">
        <f t="shared" si="24"/>
        <v>#DIV/0!</v>
      </c>
      <c r="BI24" s="125" t="e">
        <f t="shared" si="24"/>
        <v>#DIV/0!</v>
      </c>
      <c r="BJ24" s="125" t="e">
        <f t="shared" si="24"/>
        <v>#DIV/0!</v>
      </c>
      <c r="BK24" s="125" t="e">
        <f t="shared" si="24"/>
        <v>#DIV/0!</v>
      </c>
      <c r="BL24" s="125" t="e">
        <f t="shared" si="24"/>
        <v>#DIV/0!</v>
      </c>
      <c r="BM24" s="125" t="e">
        <f t="shared" si="24"/>
        <v>#DIV/0!</v>
      </c>
      <c r="BN24" s="125" t="e">
        <f t="shared" si="24"/>
        <v>#DIV/0!</v>
      </c>
      <c r="BO24" s="125" t="e">
        <f t="shared" si="24"/>
        <v>#DIV/0!</v>
      </c>
      <c r="BP24" s="125" t="e">
        <f t="shared" si="24"/>
        <v>#DIV/0!</v>
      </c>
      <c r="BQ24" s="125" t="e">
        <f t="shared" si="24"/>
        <v>#DIV/0!</v>
      </c>
      <c r="BR24" s="125" t="e">
        <f t="shared" si="24"/>
        <v>#DIV/0!</v>
      </c>
      <c r="BS24" s="125" t="e">
        <f t="shared" ref="BS24:ED24" si="25">BS22-CONFIDENCE(0.05,BS23,BS26)</f>
        <v>#DIV/0!</v>
      </c>
      <c r="BT24" s="125" t="e">
        <f t="shared" si="25"/>
        <v>#DIV/0!</v>
      </c>
      <c r="BU24" s="125" t="e">
        <f t="shared" si="25"/>
        <v>#DIV/0!</v>
      </c>
      <c r="BV24" s="125" t="e">
        <f t="shared" si="25"/>
        <v>#DIV/0!</v>
      </c>
      <c r="BW24" s="125" t="e">
        <f t="shared" si="25"/>
        <v>#DIV/0!</v>
      </c>
      <c r="BX24" s="125" t="e">
        <f t="shared" si="25"/>
        <v>#DIV/0!</v>
      </c>
      <c r="BY24" s="125" t="e">
        <f t="shared" si="25"/>
        <v>#DIV/0!</v>
      </c>
      <c r="BZ24" s="125" t="e">
        <f t="shared" si="25"/>
        <v>#DIV/0!</v>
      </c>
      <c r="CA24" s="125" t="e">
        <f t="shared" si="25"/>
        <v>#DIV/0!</v>
      </c>
      <c r="CB24" s="125" t="e">
        <f t="shared" si="25"/>
        <v>#DIV/0!</v>
      </c>
      <c r="CC24" s="125" t="e">
        <f t="shared" si="25"/>
        <v>#DIV/0!</v>
      </c>
      <c r="CD24" s="125" t="e">
        <f t="shared" si="25"/>
        <v>#DIV/0!</v>
      </c>
      <c r="CE24" s="125" t="e">
        <f t="shared" si="25"/>
        <v>#DIV/0!</v>
      </c>
      <c r="CF24" s="125" t="e">
        <f t="shared" si="25"/>
        <v>#DIV/0!</v>
      </c>
      <c r="CG24" s="125" t="e">
        <f t="shared" si="25"/>
        <v>#DIV/0!</v>
      </c>
      <c r="CH24" s="125" t="e">
        <f t="shared" si="25"/>
        <v>#DIV/0!</v>
      </c>
      <c r="CI24" s="125" t="e">
        <f t="shared" si="25"/>
        <v>#DIV/0!</v>
      </c>
      <c r="CJ24" s="125" t="e">
        <f t="shared" si="25"/>
        <v>#DIV/0!</v>
      </c>
      <c r="CK24" s="125" t="e">
        <f t="shared" si="25"/>
        <v>#DIV/0!</v>
      </c>
      <c r="CL24" s="125" t="e">
        <f t="shared" si="25"/>
        <v>#DIV/0!</v>
      </c>
      <c r="CM24" s="125" t="e">
        <f t="shared" si="25"/>
        <v>#DIV/0!</v>
      </c>
      <c r="CN24" s="125" t="e">
        <f t="shared" si="25"/>
        <v>#DIV/0!</v>
      </c>
      <c r="CO24" s="125" t="e">
        <f t="shared" si="25"/>
        <v>#DIV/0!</v>
      </c>
      <c r="CP24" s="125" t="e">
        <f t="shared" si="25"/>
        <v>#DIV/0!</v>
      </c>
      <c r="CQ24" s="125" t="e">
        <f t="shared" si="25"/>
        <v>#DIV/0!</v>
      </c>
      <c r="CR24" s="125" t="e">
        <f t="shared" si="25"/>
        <v>#DIV/0!</v>
      </c>
      <c r="CS24" s="125" t="e">
        <f t="shared" si="25"/>
        <v>#DIV/0!</v>
      </c>
      <c r="CT24" s="125" t="e">
        <f t="shared" si="25"/>
        <v>#DIV/0!</v>
      </c>
      <c r="CU24" s="125" t="e">
        <f t="shared" si="25"/>
        <v>#DIV/0!</v>
      </c>
      <c r="CV24" s="125" t="e">
        <f t="shared" si="25"/>
        <v>#DIV/0!</v>
      </c>
      <c r="CW24" s="125" t="e">
        <f t="shared" si="25"/>
        <v>#DIV/0!</v>
      </c>
      <c r="CX24" s="125" t="e">
        <f t="shared" si="25"/>
        <v>#DIV/0!</v>
      </c>
      <c r="CY24" s="125" t="e">
        <f t="shared" si="25"/>
        <v>#DIV/0!</v>
      </c>
      <c r="CZ24" s="125" t="e">
        <f t="shared" si="25"/>
        <v>#DIV/0!</v>
      </c>
      <c r="DA24" s="125" t="e">
        <f t="shared" si="25"/>
        <v>#DIV/0!</v>
      </c>
      <c r="DB24" s="125" t="e">
        <f t="shared" si="25"/>
        <v>#DIV/0!</v>
      </c>
      <c r="DC24" s="125" t="e">
        <f t="shared" si="25"/>
        <v>#DIV/0!</v>
      </c>
      <c r="DD24" s="125" t="e">
        <f t="shared" si="25"/>
        <v>#DIV/0!</v>
      </c>
      <c r="DE24" s="125" t="e">
        <f t="shared" si="25"/>
        <v>#DIV/0!</v>
      </c>
      <c r="DF24" s="125" t="e">
        <f t="shared" si="25"/>
        <v>#DIV/0!</v>
      </c>
      <c r="DG24" s="125" t="e">
        <f t="shared" si="25"/>
        <v>#DIV/0!</v>
      </c>
      <c r="DH24" s="125" t="e">
        <f t="shared" si="25"/>
        <v>#DIV/0!</v>
      </c>
      <c r="DI24" s="125" t="e">
        <f t="shared" si="25"/>
        <v>#DIV/0!</v>
      </c>
      <c r="DJ24" s="125" t="e">
        <f t="shared" si="25"/>
        <v>#DIV/0!</v>
      </c>
      <c r="DK24" s="125" t="e">
        <f t="shared" si="25"/>
        <v>#DIV/0!</v>
      </c>
      <c r="DL24" s="125" t="e">
        <f t="shared" si="25"/>
        <v>#DIV/0!</v>
      </c>
      <c r="DM24" s="125" t="e">
        <f t="shared" si="25"/>
        <v>#DIV/0!</v>
      </c>
      <c r="DN24" s="125" t="e">
        <f t="shared" si="25"/>
        <v>#DIV/0!</v>
      </c>
      <c r="DO24" s="125" t="e">
        <f t="shared" si="25"/>
        <v>#DIV/0!</v>
      </c>
      <c r="DP24" s="125" t="e">
        <f t="shared" si="25"/>
        <v>#DIV/0!</v>
      </c>
      <c r="DQ24" s="125" t="e">
        <f t="shared" si="25"/>
        <v>#DIV/0!</v>
      </c>
      <c r="DR24" s="125" t="e">
        <f t="shared" si="25"/>
        <v>#DIV/0!</v>
      </c>
      <c r="DS24" s="125" t="e">
        <f t="shared" si="25"/>
        <v>#DIV/0!</v>
      </c>
      <c r="DT24" s="125" t="e">
        <f t="shared" si="25"/>
        <v>#DIV/0!</v>
      </c>
      <c r="DU24" s="125" t="e">
        <f t="shared" si="25"/>
        <v>#DIV/0!</v>
      </c>
      <c r="DV24" s="125" t="e">
        <f t="shared" si="25"/>
        <v>#DIV/0!</v>
      </c>
      <c r="DW24" s="125" t="e">
        <f t="shared" si="25"/>
        <v>#DIV/0!</v>
      </c>
      <c r="DX24" s="125" t="e">
        <f t="shared" si="25"/>
        <v>#DIV/0!</v>
      </c>
      <c r="DY24" s="125" t="e">
        <f t="shared" si="25"/>
        <v>#DIV/0!</v>
      </c>
      <c r="DZ24" s="125" t="e">
        <f t="shared" si="25"/>
        <v>#DIV/0!</v>
      </c>
      <c r="EA24" s="125" t="e">
        <f t="shared" si="25"/>
        <v>#DIV/0!</v>
      </c>
      <c r="EB24" s="125" t="e">
        <f t="shared" si="25"/>
        <v>#DIV/0!</v>
      </c>
      <c r="EC24" s="125" t="e">
        <f t="shared" si="25"/>
        <v>#DIV/0!</v>
      </c>
      <c r="ED24" s="125" t="e">
        <f t="shared" si="25"/>
        <v>#DIV/0!</v>
      </c>
    </row>
    <row r="25" spans="1:134" x14ac:dyDescent="0.25">
      <c r="A25" s="75"/>
      <c r="B25" s="118"/>
      <c r="C25" s="77"/>
      <c r="D25" s="77"/>
      <c r="E25" s="8" t="s">
        <v>75</v>
      </c>
      <c r="F25" s="125" t="e">
        <f>F22+CONFIDENCE(0.05,F23,F26)</f>
        <v>#DIV/0!</v>
      </c>
      <c r="G25" s="125" t="e">
        <f t="shared" ref="G25:BR25" si="26">G22+CONFIDENCE(0.05,G23,G26)</f>
        <v>#DIV/0!</v>
      </c>
      <c r="H25" s="125" t="e">
        <f t="shared" si="26"/>
        <v>#DIV/0!</v>
      </c>
      <c r="I25" s="125" t="e">
        <f t="shared" si="26"/>
        <v>#DIV/0!</v>
      </c>
      <c r="J25" s="125" t="e">
        <f t="shared" si="26"/>
        <v>#DIV/0!</v>
      </c>
      <c r="K25" s="125" t="e">
        <f t="shared" si="26"/>
        <v>#DIV/0!</v>
      </c>
      <c r="L25" s="125" t="e">
        <f t="shared" si="26"/>
        <v>#DIV/0!</v>
      </c>
      <c r="M25" s="125" t="e">
        <f t="shared" si="26"/>
        <v>#DIV/0!</v>
      </c>
      <c r="N25" s="125" t="e">
        <f t="shared" si="26"/>
        <v>#DIV/0!</v>
      </c>
      <c r="O25" s="125" t="e">
        <f t="shared" si="26"/>
        <v>#DIV/0!</v>
      </c>
      <c r="P25" s="125" t="e">
        <f t="shared" si="26"/>
        <v>#DIV/0!</v>
      </c>
      <c r="Q25" s="125" t="e">
        <f t="shared" si="26"/>
        <v>#DIV/0!</v>
      </c>
      <c r="R25" s="125" t="e">
        <f t="shared" si="26"/>
        <v>#DIV/0!</v>
      </c>
      <c r="S25" s="125" t="e">
        <f t="shared" si="26"/>
        <v>#DIV/0!</v>
      </c>
      <c r="T25" s="125" t="e">
        <f t="shared" si="26"/>
        <v>#DIV/0!</v>
      </c>
      <c r="U25" s="125" t="e">
        <f t="shared" si="26"/>
        <v>#DIV/0!</v>
      </c>
      <c r="V25" s="125" t="e">
        <f t="shared" si="26"/>
        <v>#DIV/0!</v>
      </c>
      <c r="W25" s="125" t="e">
        <f t="shared" si="26"/>
        <v>#DIV/0!</v>
      </c>
      <c r="X25" s="125" t="e">
        <f t="shared" si="26"/>
        <v>#DIV/0!</v>
      </c>
      <c r="Y25" s="125" t="e">
        <f t="shared" si="26"/>
        <v>#DIV/0!</v>
      </c>
      <c r="Z25" s="125" t="e">
        <f t="shared" si="26"/>
        <v>#DIV/0!</v>
      </c>
      <c r="AA25" s="125" t="e">
        <f t="shared" si="26"/>
        <v>#DIV/0!</v>
      </c>
      <c r="AB25" s="125" t="e">
        <f t="shared" si="26"/>
        <v>#DIV/0!</v>
      </c>
      <c r="AC25" s="125" t="e">
        <f t="shared" si="26"/>
        <v>#DIV/0!</v>
      </c>
      <c r="AD25" s="125" t="e">
        <f t="shared" si="26"/>
        <v>#DIV/0!</v>
      </c>
      <c r="AE25" s="125" t="e">
        <f t="shared" si="26"/>
        <v>#DIV/0!</v>
      </c>
      <c r="AF25" s="125" t="e">
        <f t="shared" si="26"/>
        <v>#DIV/0!</v>
      </c>
      <c r="AG25" s="125" t="e">
        <f t="shared" si="26"/>
        <v>#DIV/0!</v>
      </c>
      <c r="AH25" s="125" t="e">
        <f t="shared" si="26"/>
        <v>#DIV/0!</v>
      </c>
      <c r="AI25" s="125" t="e">
        <f t="shared" si="26"/>
        <v>#DIV/0!</v>
      </c>
      <c r="AJ25" s="125" t="e">
        <f t="shared" si="26"/>
        <v>#DIV/0!</v>
      </c>
      <c r="AK25" s="125" t="e">
        <f t="shared" si="26"/>
        <v>#DIV/0!</v>
      </c>
      <c r="AL25" s="125" t="e">
        <f t="shared" si="26"/>
        <v>#DIV/0!</v>
      </c>
      <c r="AM25" s="125" t="e">
        <f t="shared" si="26"/>
        <v>#DIV/0!</v>
      </c>
      <c r="AN25" s="125" t="e">
        <f t="shared" si="26"/>
        <v>#DIV/0!</v>
      </c>
      <c r="AO25" s="125" t="e">
        <f t="shared" si="26"/>
        <v>#DIV/0!</v>
      </c>
      <c r="AP25" s="125" t="e">
        <f t="shared" si="26"/>
        <v>#DIV/0!</v>
      </c>
      <c r="AQ25" s="125" t="e">
        <f t="shared" si="26"/>
        <v>#DIV/0!</v>
      </c>
      <c r="AR25" s="125" t="e">
        <f t="shared" si="26"/>
        <v>#DIV/0!</v>
      </c>
      <c r="AS25" s="125" t="e">
        <f t="shared" si="26"/>
        <v>#DIV/0!</v>
      </c>
      <c r="AT25" s="125" t="e">
        <f t="shared" si="26"/>
        <v>#DIV/0!</v>
      </c>
      <c r="AU25" s="125" t="e">
        <f t="shared" si="26"/>
        <v>#DIV/0!</v>
      </c>
      <c r="AV25" s="125" t="e">
        <f t="shared" si="26"/>
        <v>#DIV/0!</v>
      </c>
      <c r="AW25" s="125" t="e">
        <f t="shared" si="26"/>
        <v>#DIV/0!</v>
      </c>
      <c r="AX25" s="125" t="e">
        <f t="shared" si="26"/>
        <v>#DIV/0!</v>
      </c>
      <c r="AY25" s="125" t="e">
        <f t="shared" si="26"/>
        <v>#DIV/0!</v>
      </c>
      <c r="AZ25" s="125" t="e">
        <f t="shared" si="26"/>
        <v>#DIV/0!</v>
      </c>
      <c r="BA25" s="125" t="e">
        <f t="shared" si="26"/>
        <v>#DIV/0!</v>
      </c>
      <c r="BB25" s="125" t="e">
        <f t="shared" si="26"/>
        <v>#DIV/0!</v>
      </c>
      <c r="BC25" s="125" t="e">
        <f t="shared" si="26"/>
        <v>#DIV/0!</v>
      </c>
      <c r="BD25" s="125" t="e">
        <f t="shared" si="26"/>
        <v>#DIV/0!</v>
      </c>
      <c r="BE25" s="125" t="e">
        <f t="shared" si="26"/>
        <v>#DIV/0!</v>
      </c>
      <c r="BF25" s="125" t="e">
        <f t="shared" si="26"/>
        <v>#DIV/0!</v>
      </c>
      <c r="BG25" s="125" t="e">
        <f t="shared" si="26"/>
        <v>#DIV/0!</v>
      </c>
      <c r="BH25" s="125" t="e">
        <f t="shared" si="26"/>
        <v>#DIV/0!</v>
      </c>
      <c r="BI25" s="125" t="e">
        <f t="shared" si="26"/>
        <v>#DIV/0!</v>
      </c>
      <c r="BJ25" s="125" t="e">
        <f t="shared" si="26"/>
        <v>#DIV/0!</v>
      </c>
      <c r="BK25" s="125" t="e">
        <f t="shared" si="26"/>
        <v>#DIV/0!</v>
      </c>
      <c r="BL25" s="125" t="e">
        <f t="shared" si="26"/>
        <v>#DIV/0!</v>
      </c>
      <c r="BM25" s="125" t="e">
        <f t="shared" si="26"/>
        <v>#DIV/0!</v>
      </c>
      <c r="BN25" s="125" t="e">
        <f t="shared" si="26"/>
        <v>#DIV/0!</v>
      </c>
      <c r="BO25" s="125" t="e">
        <f t="shared" si="26"/>
        <v>#DIV/0!</v>
      </c>
      <c r="BP25" s="125" t="e">
        <f t="shared" si="26"/>
        <v>#DIV/0!</v>
      </c>
      <c r="BQ25" s="125" t="e">
        <f t="shared" si="26"/>
        <v>#DIV/0!</v>
      </c>
      <c r="BR25" s="125" t="e">
        <f t="shared" si="26"/>
        <v>#DIV/0!</v>
      </c>
      <c r="BS25" s="125" t="e">
        <f t="shared" ref="BS25:ED25" si="27">BS22+CONFIDENCE(0.05,BS23,BS26)</f>
        <v>#DIV/0!</v>
      </c>
      <c r="BT25" s="125" t="e">
        <f t="shared" si="27"/>
        <v>#DIV/0!</v>
      </c>
      <c r="BU25" s="125" t="e">
        <f t="shared" si="27"/>
        <v>#DIV/0!</v>
      </c>
      <c r="BV25" s="125" t="e">
        <f t="shared" si="27"/>
        <v>#DIV/0!</v>
      </c>
      <c r="BW25" s="125" t="e">
        <f t="shared" si="27"/>
        <v>#DIV/0!</v>
      </c>
      <c r="BX25" s="125" t="e">
        <f t="shared" si="27"/>
        <v>#DIV/0!</v>
      </c>
      <c r="BY25" s="125" t="e">
        <f t="shared" si="27"/>
        <v>#DIV/0!</v>
      </c>
      <c r="BZ25" s="125" t="e">
        <f t="shared" si="27"/>
        <v>#DIV/0!</v>
      </c>
      <c r="CA25" s="125" t="e">
        <f t="shared" si="27"/>
        <v>#DIV/0!</v>
      </c>
      <c r="CB25" s="125" t="e">
        <f t="shared" si="27"/>
        <v>#DIV/0!</v>
      </c>
      <c r="CC25" s="125" t="e">
        <f t="shared" si="27"/>
        <v>#DIV/0!</v>
      </c>
      <c r="CD25" s="125" t="e">
        <f t="shared" si="27"/>
        <v>#DIV/0!</v>
      </c>
      <c r="CE25" s="125" t="e">
        <f t="shared" si="27"/>
        <v>#DIV/0!</v>
      </c>
      <c r="CF25" s="125" t="e">
        <f t="shared" si="27"/>
        <v>#DIV/0!</v>
      </c>
      <c r="CG25" s="125" t="e">
        <f t="shared" si="27"/>
        <v>#DIV/0!</v>
      </c>
      <c r="CH25" s="125" t="e">
        <f t="shared" si="27"/>
        <v>#DIV/0!</v>
      </c>
      <c r="CI25" s="125" t="e">
        <f t="shared" si="27"/>
        <v>#DIV/0!</v>
      </c>
      <c r="CJ25" s="125" t="e">
        <f t="shared" si="27"/>
        <v>#DIV/0!</v>
      </c>
      <c r="CK25" s="125" t="e">
        <f t="shared" si="27"/>
        <v>#DIV/0!</v>
      </c>
      <c r="CL25" s="125" t="e">
        <f t="shared" si="27"/>
        <v>#DIV/0!</v>
      </c>
      <c r="CM25" s="125" t="e">
        <f t="shared" si="27"/>
        <v>#DIV/0!</v>
      </c>
      <c r="CN25" s="125" t="e">
        <f t="shared" si="27"/>
        <v>#DIV/0!</v>
      </c>
      <c r="CO25" s="125" t="e">
        <f t="shared" si="27"/>
        <v>#DIV/0!</v>
      </c>
      <c r="CP25" s="125" t="e">
        <f t="shared" si="27"/>
        <v>#DIV/0!</v>
      </c>
      <c r="CQ25" s="125" t="e">
        <f t="shared" si="27"/>
        <v>#DIV/0!</v>
      </c>
      <c r="CR25" s="125" t="e">
        <f t="shared" si="27"/>
        <v>#DIV/0!</v>
      </c>
      <c r="CS25" s="125" t="e">
        <f t="shared" si="27"/>
        <v>#DIV/0!</v>
      </c>
      <c r="CT25" s="125" t="e">
        <f t="shared" si="27"/>
        <v>#DIV/0!</v>
      </c>
      <c r="CU25" s="125" t="e">
        <f t="shared" si="27"/>
        <v>#DIV/0!</v>
      </c>
      <c r="CV25" s="125" t="e">
        <f t="shared" si="27"/>
        <v>#DIV/0!</v>
      </c>
      <c r="CW25" s="125" t="e">
        <f t="shared" si="27"/>
        <v>#DIV/0!</v>
      </c>
      <c r="CX25" s="125" t="e">
        <f t="shared" si="27"/>
        <v>#DIV/0!</v>
      </c>
      <c r="CY25" s="125" t="e">
        <f t="shared" si="27"/>
        <v>#DIV/0!</v>
      </c>
      <c r="CZ25" s="125" t="e">
        <f t="shared" si="27"/>
        <v>#DIV/0!</v>
      </c>
      <c r="DA25" s="125" t="e">
        <f t="shared" si="27"/>
        <v>#DIV/0!</v>
      </c>
      <c r="DB25" s="125" t="e">
        <f t="shared" si="27"/>
        <v>#DIV/0!</v>
      </c>
      <c r="DC25" s="125" t="e">
        <f t="shared" si="27"/>
        <v>#DIV/0!</v>
      </c>
      <c r="DD25" s="125" t="e">
        <f t="shared" si="27"/>
        <v>#DIV/0!</v>
      </c>
      <c r="DE25" s="125" t="e">
        <f t="shared" si="27"/>
        <v>#DIV/0!</v>
      </c>
      <c r="DF25" s="125" t="e">
        <f t="shared" si="27"/>
        <v>#DIV/0!</v>
      </c>
      <c r="DG25" s="125" t="e">
        <f t="shared" si="27"/>
        <v>#DIV/0!</v>
      </c>
      <c r="DH25" s="125" t="e">
        <f t="shared" si="27"/>
        <v>#DIV/0!</v>
      </c>
      <c r="DI25" s="125" t="e">
        <f t="shared" si="27"/>
        <v>#DIV/0!</v>
      </c>
      <c r="DJ25" s="125" t="e">
        <f t="shared" si="27"/>
        <v>#DIV/0!</v>
      </c>
      <c r="DK25" s="125" t="e">
        <f t="shared" si="27"/>
        <v>#DIV/0!</v>
      </c>
      <c r="DL25" s="125" t="e">
        <f t="shared" si="27"/>
        <v>#DIV/0!</v>
      </c>
      <c r="DM25" s="125" t="e">
        <f t="shared" si="27"/>
        <v>#DIV/0!</v>
      </c>
      <c r="DN25" s="125" t="e">
        <f t="shared" si="27"/>
        <v>#DIV/0!</v>
      </c>
      <c r="DO25" s="125" t="e">
        <f t="shared" si="27"/>
        <v>#DIV/0!</v>
      </c>
      <c r="DP25" s="125" t="e">
        <f t="shared" si="27"/>
        <v>#DIV/0!</v>
      </c>
      <c r="DQ25" s="125" t="e">
        <f t="shared" si="27"/>
        <v>#DIV/0!</v>
      </c>
      <c r="DR25" s="125" t="e">
        <f t="shared" si="27"/>
        <v>#DIV/0!</v>
      </c>
      <c r="DS25" s="125" t="e">
        <f t="shared" si="27"/>
        <v>#DIV/0!</v>
      </c>
      <c r="DT25" s="125" t="e">
        <f t="shared" si="27"/>
        <v>#DIV/0!</v>
      </c>
      <c r="DU25" s="125" t="e">
        <f t="shared" si="27"/>
        <v>#DIV/0!</v>
      </c>
      <c r="DV25" s="125" t="e">
        <f t="shared" si="27"/>
        <v>#DIV/0!</v>
      </c>
      <c r="DW25" s="125" t="e">
        <f t="shared" si="27"/>
        <v>#DIV/0!</v>
      </c>
      <c r="DX25" s="125" t="e">
        <f t="shared" si="27"/>
        <v>#DIV/0!</v>
      </c>
      <c r="DY25" s="125" t="e">
        <f t="shared" si="27"/>
        <v>#DIV/0!</v>
      </c>
      <c r="DZ25" s="125" t="e">
        <f t="shared" si="27"/>
        <v>#DIV/0!</v>
      </c>
      <c r="EA25" s="125" t="e">
        <f t="shared" si="27"/>
        <v>#DIV/0!</v>
      </c>
      <c r="EB25" s="125" t="e">
        <f t="shared" si="27"/>
        <v>#DIV/0!</v>
      </c>
      <c r="EC25" s="125" t="e">
        <f t="shared" si="27"/>
        <v>#DIV/0!</v>
      </c>
      <c r="ED25" s="125" t="e">
        <f t="shared" si="27"/>
        <v>#DIV/0!</v>
      </c>
    </row>
    <row r="26" spans="1:134" x14ac:dyDescent="0.25">
      <c r="A26" s="75"/>
      <c r="B26" s="118"/>
      <c r="C26" s="77"/>
      <c r="D26" s="77"/>
      <c r="E26" s="8" t="s">
        <v>76</v>
      </c>
      <c r="F26" s="125">
        <f>COUNT(F21)</f>
        <v>0</v>
      </c>
      <c r="G26" s="125">
        <f t="shared" ref="G26:BR26" si="28">COUNT(G21)</f>
        <v>0</v>
      </c>
      <c r="H26" s="125">
        <f t="shared" si="28"/>
        <v>0</v>
      </c>
      <c r="I26" s="125">
        <f t="shared" si="28"/>
        <v>0</v>
      </c>
      <c r="J26" s="125">
        <f t="shared" si="28"/>
        <v>0</v>
      </c>
      <c r="K26" s="125">
        <f t="shared" si="28"/>
        <v>0</v>
      </c>
      <c r="L26" s="125">
        <f t="shared" si="28"/>
        <v>1</v>
      </c>
      <c r="M26" s="125">
        <f t="shared" si="28"/>
        <v>0</v>
      </c>
      <c r="N26" s="125">
        <f t="shared" si="28"/>
        <v>0</v>
      </c>
      <c r="O26" s="125">
        <f t="shared" si="28"/>
        <v>1</v>
      </c>
      <c r="P26" s="125">
        <f t="shared" si="28"/>
        <v>1</v>
      </c>
      <c r="Q26" s="125">
        <f t="shared" si="28"/>
        <v>1</v>
      </c>
      <c r="R26" s="125">
        <f t="shared" si="28"/>
        <v>1</v>
      </c>
      <c r="S26" s="125">
        <f t="shared" si="28"/>
        <v>1</v>
      </c>
      <c r="T26" s="125">
        <f t="shared" si="28"/>
        <v>0</v>
      </c>
      <c r="U26" s="125">
        <f t="shared" si="28"/>
        <v>0</v>
      </c>
      <c r="V26" s="125">
        <f t="shared" si="28"/>
        <v>1</v>
      </c>
      <c r="W26" s="125">
        <f t="shared" si="28"/>
        <v>1</v>
      </c>
      <c r="X26" s="125">
        <f t="shared" si="28"/>
        <v>1</v>
      </c>
      <c r="Y26" s="125">
        <f t="shared" si="28"/>
        <v>1</v>
      </c>
      <c r="Z26" s="125">
        <f t="shared" si="28"/>
        <v>0</v>
      </c>
      <c r="AA26" s="125">
        <f t="shared" si="28"/>
        <v>0</v>
      </c>
      <c r="AB26" s="125">
        <f t="shared" si="28"/>
        <v>0</v>
      </c>
      <c r="AC26" s="125">
        <f t="shared" si="28"/>
        <v>0</v>
      </c>
      <c r="AD26" s="125">
        <f t="shared" si="28"/>
        <v>0</v>
      </c>
      <c r="AE26" s="125">
        <f t="shared" si="28"/>
        <v>0</v>
      </c>
      <c r="AF26" s="125">
        <f t="shared" si="28"/>
        <v>0</v>
      </c>
      <c r="AG26" s="125">
        <f t="shared" si="28"/>
        <v>0</v>
      </c>
      <c r="AH26" s="125">
        <f t="shared" si="28"/>
        <v>1</v>
      </c>
      <c r="AI26" s="125">
        <f t="shared" si="28"/>
        <v>0</v>
      </c>
      <c r="AJ26" s="125">
        <f t="shared" si="28"/>
        <v>0</v>
      </c>
      <c r="AK26" s="125">
        <f t="shared" si="28"/>
        <v>0</v>
      </c>
      <c r="AL26" s="125">
        <f t="shared" si="28"/>
        <v>1</v>
      </c>
      <c r="AM26" s="125">
        <f t="shared" si="28"/>
        <v>1</v>
      </c>
      <c r="AN26" s="125">
        <f t="shared" si="28"/>
        <v>1</v>
      </c>
      <c r="AO26" s="125">
        <f t="shared" si="28"/>
        <v>1</v>
      </c>
      <c r="AP26" s="125">
        <f t="shared" si="28"/>
        <v>1</v>
      </c>
      <c r="AQ26" s="125">
        <f t="shared" si="28"/>
        <v>1</v>
      </c>
      <c r="AR26" s="125">
        <f t="shared" si="28"/>
        <v>1</v>
      </c>
      <c r="AS26" s="125">
        <f t="shared" si="28"/>
        <v>1</v>
      </c>
      <c r="AT26" s="125">
        <f t="shared" si="28"/>
        <v>1</v>
      </c>
      <c r="AU26" s="125">
        <f t="shared" si="28"/>
        <v>0</v>
      </c>
      <c r="AV26" s="125">
        <f t="shared" si="28"/>
        <v>0</v>
      </c>
      <c r="AW26" s="125">
        <f t="shared" si="28"/>
        <v>0</v>
      </c>
      <c r="AX26" s="125">
        <f t="shared" si="28"/>
        <v>1</v>
      </c>
      <c r="AY26" s="125">
        <f t="shared" si="28"/>
        <v>1</v>
      </c>
      <c r="AZ26" s="125">
        <f t="shared" si="28"/>
        <v>1</v>
      </c>
      <c r="BA26" s="125">
        <f t="shared" si="28"/>
        <v>1</v>
      </c>
      <c r="BB26" s="125">
        <f t="shared" si="28"/>
        <v>1</v>
      </c>
      <c r="BC26" s="125">
        <f t="shared" si="28"/>
        <v>0</v>
      </c>
      <c r="BD26" s="125">
        <f t="shared" si="28"/>
        <v>1</v>
      </c>
      <c r="BE26" s="125">
        <f t="shared" si="28"/>
        <v>0</v>
      </c>
      <c r="BF26" s="125">
        <f t="shared" si="28"/>
        <v>1</v>
      </c>
      <c r="BG26" s="125">
        <f t="shared" si="28"/>
        <v>1</v>
      </c>
      <c r="BH26" s="125">
        <f t="shared" si="28"/>
        <v>1</v>
      </c>
      <c r="BI26" s="125">
        <f t="shared" si="28"/>
        <v>1</v>
      </c>
      <c r="BJ26" s="125">
        <f t="shared" si="28"/>
        <v>1</v>
      </c>
      <c r="BK26" s="125">
        <f t="shared" si="28"/>
        <v>0</v>
      </c>
      <c r="BL26" s="125">
        <f t="shared" si="28"/>
        <v>0</v>
      </c>
      <c r="BM26" s="125">
        <f t="shared" si="28"/>
        <v>1</v>
      </c>
      <c r="BN26" s="125">
        <f t="shared" si="28"/>
        <v>0</v>
      </c>
      <c r="BO26" s="125">
        <f t="shared" si="28"/>
        <v>0</v>
      </c>
      <c r="BP26" s="125">
        <f t="shared" si="28"/>
        <v>0</v>
      </c>
      <c r="BQ26" s="125">
        <f t="shared" si="28"/>
        <v>1</v>
      </c>
      <c r="BR26" s="125">
        <f t="shared" si="28"/>
        <v>1</v>
      </c>
      <c r="BS26" s="125">
        <f t="shared" ref="BS26:ED26" si="29">COUNT(BS21)</f>
        <v>1</v>
      </c>
      <c r="BT26" s="125">
        <f t="shared" si="29"/>
        <v>0</v>
      </c>
      <c r="BU26" s="125">
        <f t="shared" si="29"/>
        <v>1</v>
      </c>
      <c r="BV26" s="125">
        <f t="shared" si="29"/>
        <v>1</v>
      </c>
      <c r="BW26" s="125">
        <f t="shared" si="29"/>
        <v>1</v>
      </c>
      <c r="BX26" s="125">
        <f t="shared" si="29"/>
        <v>1</v>
      </c>
      <c r="BY26" s="125">
        <f t="shared" si="29"/>
        <v>0</v>
      </c>
      <c r="BZ26" s="125">
        <f t="shared" si="29"/>
        <v>1</v>
      </c>
      <c r="CA26" s="125">
        <f t="shared" si="29"/>
        <v>1</v>
      </c>
      <c r="CB26" s="125">
        <f t="shared" si="29"/>
        <v>1</v>
      </c>
      <c r="CC26" s="125">
        <f t="shared" si="29"/>
        <v>1</v>
      </c>
      <c r="CD26" s="125">
        <f t="shared" si="29"/>
        <v>1</v>
      </c>
      <c r="CE26" s="125">
        <f t="shared" si="29"/>
        <v>0</v>
      </c>
      <c r="CF26" s="125">
        <f t="shared" si="29"/>
        <v>0</v>
      </c>
      <c r="CG26" s="125">
        <f t="shared" si="29"/>
        <v>1</v>
      </c>
      <c r="CH26" s="125">
        <f t="shared" si="29"/>
        <v>1</v>
      </c>
      <c r="CI26" s="125">
        <f t="shared" si="29"/>
        <v>1</v>
      </c>
      <c r="CJ26" s="125">
        <f t="shared" si="29"/>
        <v>1</v>
      </c>
      <c r="CK26" s="125">
        <f t="shared" si="29"/>
        <v>1</v>
      </c>
      <c r="CL26" s="125">
        <f t="shared" si="29"/>
        <v>0</v>
      </c>
      <c r="CM26" s="125">
        <f t="shared" si="29"/>
        <v>0</v>
      </c>
      <c r="CN26" s="125">
        <f t="shared" si="29"/>
        <v>0</v>
      </c>
      <c r="CO26" s="125">
        <f t="shared" si="29"/>
        <v>1</v>
      </c>
      <c r="CP26" s="125">
        <f t="shared" si="29"/>
        <v>1</v>
      </c>
      <c r="CQ26" s="125">
        <f t="shared" si="29"/>
        <v>0</v>
      </c>
      <c r="CR26" s="125">
        <f t="shared" si="29"/>
        <v>1</v>
      </c>
      <c r="CS26" s="125">
        <f t="shared" si="29"/>
        <v>1</v>
      </c>
      <c r="CT26" s="125">
        <f t="shared" si="29"/>
        <v>0</v>
      </c>
      <c r="CU26" s="125">
        <f t="shared" si="29"/>
        <v>1</v>
      </c>
      <c r="CV26" s="125">
        <f t="shared" si="29"/>
        <v>0</v>
      </c>
      <c r="CW26" s="125">
        <f t="shared" si="29"/>
        <v>0</v>
      </c>
      <c r="CX26" s="125">
        <f t="shared" si="29"/>
        <v>0</v>
      </c>
      <c r="CY26" s="125">
        <f t="shared" si="29"/>
        <v>0</v>
      </c>
      <c r="CZ26" s="125">
        <f t="shared" si="29"/>
        <v>0</v>
      </c>
      <c r="DA26" s="125">
        <f t="shared" si="29"/>
        <v>0</v>
      </c>
      <c r="DB26" s="125">
        <f t="shared" si="29"/>
        <v>0</v>
      </c>
      <c r="DC26" s="125">
        <f t="shared" si="29"/>
        <v>0</v>
      </c>
      <c r="DD26" s="125">
        <f t="shared" si="29"/>
        <v>0</v>
      </c>
      <c r="DE26" s="125">
        <f t="shared" si="29"/>
        <v>0</v>
      </c>
      <c r="DF26" s="125">
        <f t="shared" si="29"/>
        <v>0</v>
      </c>
      <c r="DG26" s="125">
        <f t="shared" si="29"/>
        <v>0</v>
      </c>
      <c r="DH26" s="125">
        <f t="shared" si="29"/>
        <v>0</v>
      </c>
      <c r="DI26" s="125">
        <f t="shared" si="29"/>
        <v>1</v>
      </c>
      <c r="DJ26" s="125">
        <f t="shared" si="29"/>
        <v>0</v>
      </c>
      <c r="DK26" s="125">
        <f t="shared" si="29"/>
        <v>0</v>
      </c>
      <c r="DL26" s="125">
        <f t="shared" si="29"/>
        <v>0</v>
      </c>
      <c r="DM26" s="125">
        <f t="shared" si="29"/>
        <v>0</v>
      </c>
      <c r="DN26" s="125">
        <f t="shared" si="29"/>
        <v>0</v>
      </c>
      <c r="DO26" s="125">
        <f>COUNT(DO21)</f>
        <v>1</v>
      </c>
      <c r="DP26" s="125">
        <f t="shared" si="29"/>
        <v>0</v>
      </c>
      <c r="DQ26" s="125">
        <f t="shared" si="29"/>
        <v>1</v>
      </c>
      <c r="DR26" s="125">
        <f t="shared" si="29"/>
        <v>1</v>
      </c>
      <c r="DS26" s="125">
        <f t="shared" si="29"/>
        <v>1</v>
      </c>
      <c r="DT26" s="125">
        <f t="shared" si="29"/>
        <v>0</v>
      </c>
      <c r="DU26" s="125">
        <f t="shared" si="29"/>
        <v>0</v>
      </c>
      <c r="DV26" s="125">
        <f t="shared" si="29"/>
        <v>1</v>
      </c>
      <c r="DW26" s="125">
        <f t="shared" si="29"/>
        <v>0</v>
      </c>
      <c r="DX26" s="125">
        <f t="shared" si="29"/>
        <v>0</v>
      </c>
      <c r="DY26" s="125">
        <f t="shared" si="29"/>
        <v>0</v>
      </c>
      <c r="DZ26" s="125">
        <f t="shared" si="29"/>
        <v>0</v>
      </c>
      <c r="EA26" s="125">
        <f t="shared" si="29"/>
        <v>0</v>
      </c>
      <c r="EB26" s="125">
        <f t="shared" si="29"/>
        <v>0</v>
      </c>
      <c r="EC26" s="125">
        <f t="shared" si="29"/>
        <v>0</v>
      </c>
      <c r="ED26" s="125">
        <f t="shared" si="29"/>
        <v>0</v>
      </c>
    </row>
    <row r="27" spans="1:134" ht="14.5" x14ac:dyDescent="0.35">
      <c r="A27" s="75" t="s">
        <v>500</v>
      </c>
      <c r="B27" s="118">
        <v>4</v>
      </c>
      <c r="C27" s="77" t="s">
        <v>828</v>
      </c>
      <c r="D27" s="77"/>
      <c r="E27" s="77"/>
      <c r="F27" s="83" t="str">
        <f>'Ballast water'!F12</f>
        <v>n/a</v>
      </c>
      <c r="G27" s="83" t="str">
        <f>'Ballast water'!G12</f>
        <v>n/a</v>
      </c>
      <c r="H27" s="83" t="str">
        <f>'Ballast water'!H12</f>
        <v>n/a</v>
      </c>
      <c r="I27" s="83" t="str">
        <f>'Ballast water'!I12</f>
        <v>n/a</v>
      </c>
      <c r="J27" s="83" t="str">
        <f>'Ballast water'!J12</f>
        <v>n/a</v>
      </c>
      <c r="K27" s="83" t="str">
        <f>'Ballast water'!K12</f>
        <v>n/a</v>
      </c>
      <c r="L27" s="83" t="str">
        <f>'Ballast water'!L12</f>
        <v>n/a</v>
      </c>
      <c r="M27" s="83" t="str">
        <f>'Ballast water'!M12</f>
        <v>n/a</v>
      </c>
      <c r="N27" s="83" t="str">
        <f>'Ballast water'!N12</f>
        <v>n/a</v>
      </c>
      <c r="O27" s="83" t="str">
        <f>'Ballast water'!O12</f>
        <v>n/a</v>
      </c>
      <c r="P27" s="83">
        <f>'Ballast water'!P12</f>
        <v>2.5000000000000001E-2</v>
      </c>
      <c r="Q27" s="83" t="str">
        <f>'Ballast water'!Q12</f>
        <v>n/a</v>
      </c>
      <c r="R27" s="83" t="str">
        <f>'Ballast water'!R12</f>
        <v>n/a</v>
      </c>
      <c r="S27" s="83">
        <f>'Ballast water'!S12</f>
        <v>2.5000000000000001E-2</v>
      </c>
      <c r="T27" s="83" t="str">
        <f>'Ballast water'!T12</f>
        <v>n/a</v>
      </c>
      <c r="U27" s="83" t="str">
        <f>'Ballast water'!U12</f>
        <v>n/a</v>
      </c>
      <c r="V27" s="83" t="str">
        <f>'Ballast water'!V12</f>
        <v>n/a</v>
      </c>
      <c r="W27" s="83">
        <f>'Ballast water'!W12</f>
        <v>2.5000000000000001E-2</v>
      </c>
      <c r="X27" s="83" t="str">
        <f>'Ballast water'!X12</f>
        <v>n/a</v>
      </c>
      <c r="Y27" s="83" t="str">
        <f>'Ballast water'!Y12</f>
        <v>n/a</v>
      </c>
      <c r="Z27" s="83" t="str">
        <f>'Ballast water'!Z12</f>
        <v>n/a</v>
      </c>
      <c r="AA27" s="83" t="str">
        <f>'Ballast water'!AA12</f>
        <v>n/a</v>
      </c>
      <c r="AB27" s="83" t="str">
        <f>'Ballast water'!AB12</f>
        <v>n/a</v>
      </c>
      <c r="AC27" s="83" t="str">
        <f>'Ballast water'!AC12</f>
        <v>n/a</v>
      </c>
      <c r="AD27" s="83" t="str">
        <f>'Ballast water'!AD12</f>
        <v>n/a</v>
      </c>
      <c r="AE27" s="83" t="str">
        <f>'Ballast water'!AE12</f>
        <v>n/a</v>
      </c>
      <c r="AF27" s="83" t="str">
        <f>'Ballast water'!AF12</f>
        <v>n/a</v>
      </c>
      <c r="AG27" s="83" t="str">
        <f>'Ballast water'!AG12</f>
        <v>n/a</v>
      </c>
      <c r="AH27" s="83" t="str">
        <f>'Ballast water'!AH12</f>
        <v>n/a</v>
      </c>
      <c r="AI27" s="83" t="str">
        <f>'Ballast water'!AI12</f>
        <v>n/a</v>
      </c>
      <c r="AJ27" s="83" t="str">
        <f>'Ballast water'!AJ12</f>
        <v>n/a</v>
      </c>
      <c r="AK27" s="83" t="str">
        <f>'Ballast water'!AK12</f>
        <v>n/a</v>
      </c>
      <c r="AL27" s="83">
        <f>'Ballast water'!AL12</f>
        <v>0.9</v>
      </c>
      <c r="AM27" s="83" t="str">
        <f>'Ballast water'!AM12</f>
        <v>n/a</v>
      </c>
      <c r="AN27" s="83" t="str">
        <f>'Ballast water'!AN12</f>
        <v>n/a</v>
      </c>
      <c r="AO27" s="83" t="str">
        <f>'Ballast water'!AO12</f>
        <v>n/a</v>
      </c>
      <c r="AP27" s="83" t="str">
        <f>'Ballast water'!AP12</f>
        <v>n/a</v>
      </c>
      <c r="AQ27" s="83" t="str">
        <f>'Ballast water'!AQ12</f>
        <v>n/a</v>
      </c>
      <c r="AR27" s="83" t="str">
        <f>'Ballast water'!AR12</f>
        <v>n/a</v>
      </c>
      <c r="AS27" s="83" t="str">
        <f>'Ballast water'!AS12</f>
        <v>n/a</v>
      </c>
      <c r="AT27" s="83">
        <f>'Ballast water'!AT12</f>
        <v>2.5000000000000001E-2</v>
      </c>
      <c r="AU27" s="83" t="str">
        <f>'Ballast water'!AU12</f>
        <v>n/a</v>
      </c>
      <c r="AV27" s="83" t="str">
        <f>'Ballast water'!AV12</f>
        <v>n/a</v>
      </c>
      <c r="AW27" s="83" t="str">
        <f>'Ballast water'!AW12</f>
        <v>n/a</v>
      </c>
      <c r="AX27" s="83" t="str">
        <f>'Ballast water'!AX12</f>
        <v>n/a</v>
      </c>
      <c r="AY27" s="83" t="str">
        <f>'Ballast water'!AY12</f>
        <v>n/a</v>
      </c>
      <c r="AZ27" s="83">
        <f>'Ballast water'!AZ12</f>
        <v>2.5000000000000001E-2</v>
      </c>
      <c r="BA27" s="83">
        <f>'Ballast water'!BA12</f>
        <v>4</v>
      </c>
      <c r="BB27" s="83">
        <f>'Ballast water'!BB12</f>
        <v>1250</v>
      </c>
      <c r="BC27" s="83" t="str">
        <f>'Ballast water'!BC12</f>
        <v>n/a</v>
      </c>
      <c r="BD27" s="83" t="str">
        <f>'Ballast water'!BD12</f>
        <v>n/a</v>
      </c>
      <c r="BE27" s="83" t="str">
        <f>'Ballast water'!BE12</f>
        <v>n/a</v>
      </c>
      <c r="BF27" s="83">
        <f>'Ballast water'!BF12</f>
        <v>0.2</v>
      </c>
      <c r="BG27" s="83">
        <f>'Ballast water'!BG12</f>
        <v>0.7</v>
      </c>
      <c r="BH27" s="83">
        <f>'Ballast water'!BH12</f>
        <v>0.5</v>
      </c>
      <c r="BI27" s="83">
        <f>'Ballast water'!BI12</f>
        <v>0.05</v>
      </c>
      <c r="BJ27" s="83" t="str">
        <f>'Ballast water'!BJ12</f>
        <v>n/a</v>
      </c>
      <c r="BK27" s="83" t="str">
        <f>'Ballast water'!BK12</f>
        <v>n/a</v>
      </c>
      <c r="BL27" s="83" t="str">
        <f>'Ballast water'!BL12</f>
        <v>n/a</v>
      </c>
      <c r="BM27" s="83">
        <f>'Ballast water'!BM12</f>
        <v>5</v>
      </c>
      <c r="BN27" s="83" t="str">
        <f>'Ballast water'!BN12</f>
        <v>n/a</v>
      </c>
      <c r="BO27" s="83" t="str">
        <f>'Ballast water'!BO12</f>
        <v>n/a</v>
      </c>
      <c r="BP27" s="83" t="str">
        <f>'Ballast water'!BP12</f>
        <v>n/a</v>
      </c>
      <c r="BQ27" s="83" t="str">
        <f>'Ballast water'!BQ12</f>
        <v>n/a</v>
      </c>
      <c r="BR27" s="83">
        <f>'Ballast water'!BR12</f>
        <v>0.25</v>
      </c>
      <c r="BS27" s="83" t="str">
        <f>'Ballast water'!BS12</f>
        <v>n/a</v>
      </c>
      <c r="BT27" s="83" t="str">
        <f>'Ballast water'!BT12</f>
        <v>n/a</v>
      </c>
      <c r="BU27" s="83">
        <f>'Ballast water'!BU12</f>
        <v>0.05</v>
      </c>
      <c r="BV27" s="83">
        <f>'Ballast water'!BV12</f>
        <v>0.05</v>
      </c>
      <c r="BW27" s="83">
        <f>'Ballast water'!BW12</f>
        <v>16</v>
      </c>
      <c r="BX27" s="83">
        <f>'Ballast water'!BX12</f>
        <v>6</v>
      </c>
      <c r="BY27" s="83" t="str">
        <f>'Ballast water'!BY12</f>
        <v>n/a</v>
      </c>
      <c r="BZ27" s="83">
        <f>'Ballast water'!BZ12</f>
        <v>1.5</v>
      </c>
      <c r="CA27" s="83">
        <f>'Ballast water'!CA12</f>
        <v>5.8</v>
      </c>
      <c r="CB27" s="83">
        <f>'Ballast water'!CB12</f>
        <v>0.05</v>
      </c>
      <c r="CC27" s="83">
        <f>'Ballast water'!CC12</f>
        <v>0.05</v>
      </c>
      <c r="CD27" s="83">
        <f>'Ballast water'!CD12</f>
        <v>0.5</v>
      </c>
      <c r="CE27" s="83" t="str">
        <f>'Ballast water'!CE12</f>
        <v>n/a</v>
      </c>
      <c r="CF27" s="83" t="str">
        <f>'Ballast water'!CF12</f>
        <v>n/a</v>
      </c>
      <c r="CG27" s="83">
        <f>'Ballast water'!CG12</f>
        <v>0.6</v>
      </c>
      <c r="CH27" s="83">
        <f>'Ballast water'!CH12</f>
        <v>0.8</v>
      </c>
      <c r="CI27" s="83">
        <f>'Ballast water'!CI12</f>
        <v>0.25</v>
      </c>
      <c r="CJ27" s="83">
        <f>'Ballast water'!CJ12</f>
        <v>7</v>
      </c>
      <c r="CK27" s="83" t="str">
        <f>'Ballast water'!CK12</f>
        <v>n/a</v>
      </c>
      <c r="CL27" s="83" t="str">
        <f>'Ballast water'!CL12</f>
        <v>n/a</v>
      </c>
      <c r="CM27" s="83" t="str">
        <f>'Ballast water'!CM12</f>
        <v>n/a</v>
      </c>
      <c r="CN27" s="83" t="str">
        <f>'Ballast water'!CN12</f>
        <v>n/a</v>
      </c>
      <c r="CO27" s="83">
        <f>'Ballast water'!CO12</f>
        <v>7</v>
      </c>
      <c r="CP27" s="83">
        <f>'Ballast water'!CP12</f>
        <v>0.5</v>
      </c>
      <c r="CQ27" s="83" t="str">
        <f>'Ballast water'!CQ12</f>
        <v>n/a</v>
      </c>
      <c r="CR27" s="83">
        <f>'Ballast water'!CR12</f>
        <v>1</v>
      </c>
      <c r="CS27" s="83">
        <f>'Ballast water'!CS12</f>
        <v>0.5</v>
      </c>
      <c r="CT27" s="83" t="str">
        <f>'Ballast water'!CT12</f>
        <v>n/a</v>
      </c>
      <c r="CU27" s="83" t="str">
        <f>'Ballast water'!CU12</f>
        <v>n/a</v>
      </c>
      <c r="CV27" s="83" t="str">
        <f>'Ballast water'!CV12</f>
        <v>n/a</v>
      </c>
      <c r="CW27" s="83" t="str">
        <f>'Ballast water'!CW12</f>
        <v>n/a</v>
      </c>
      <c r="CX27" s="83" t="str">
        <f>'Ballast water'!CX12</f>
        <v>n/a</v>
      </c>
      <c r="CY27" s="83" t="str">
        <f>'Ballast water'!CY12</f>
        <v>n/a</v>
      </c>
      <c r="CZ27" s="83" t="str">
        <f>'Ballast water'!CZ12</f>
        <v>n/a</v>
      </c>
      <c r="DA27" s="83" t="str">
        <f>'Ballast water'!DA12</f>
        <v>n/a</v>
      </c>
      <c r="DB27" s="83" t="str">
        <f>'Ballast water'!DB12</f>
        <v>n/a</v>
      </c>
      <c r="DC27" s="83" t="str">
        <f>'Ballast water'!DC12</f>
        <v>n/a</v>
      </c>
      <c r="DD27" s="83" t="str">
        <f>'Ballast water'!DD12</f>
        <v>n/a</v>
      </c>
      <c r="DE27" s="83" t="str">
        <f>'Ballast water'!DE12</f>
        <v>n/a</v>
      </c>
      <c r="DF27" s="83" t="str">
        <f>'Ballast water'!DF12</f>
        <v>n/a</v>
      </c>
      <c r="DG27" s="83" t="str">
        <f>'Ballast water'!DG12</f>
        <v>n/a</v>
      </c>
      <c r="DH27" s="83" t="str">
        <f>'Ballast water'!DH12</f>
        <v>n/a</v>
      </c>
      <c r="DI27" s="83">
        <f>'Ballast water'!DI12</f>
        <v>0.05</v>
      </c>
      <c r="DJ27" s="83" t="str">
        <f>'Ballast water'!DJ12</f>
        <v>n/a</v>
      </c>
      <c r="DK27" s="83" t="str">
        <f>'Ballast water'!DK12</f>
        <v>n/a</v>
      </c>
      <c r="DL27" s="83" t="str">
        <f>'Ballast water'!DL12</f>
        <v>n/a</v>
      </c>
      <c r="DM27" s="83" t="str">
        <f>'Ballast water'!DM12</f>
        <v>n/a</v>
      </c>
      <c r="DN27" s="83" t="str">
        <f>'Ballast water'!DN12</f>
        <v>n/a</v>
      </c>
      <c r="DO27" s="83">
        <f>'Ballast water'!DO12</f>
        <v>18</v>
      </c>
      <c r="DP27" s="83" t="str">
        <f>'Ballast water'!DP12</f>
        <v>n/a</v>
      </c>
      <c r="DQ27" s="83">
        <f>'Ballast water'!DQ12</f>
        <v>360</v>
      </c>
      <c r="DR27" s="83">
        <f>'Ballast water'!DR12</f>
        <v>0.05</v>
      </c>
      <c r="DS27" s="83">
        <f>'Ballast water'!DS12</f>
        <v>0.5</v>
      </c>
      <c r="DT27" s="83" t="str">
        <f>'Ballast water'!DT12</f>
        <v>n/a</v>
      </c>
      <c r="DU27" s="83" t="str">
        <f>'Ballast water'!DU12</f>
        <v>n/a</v>
      </c>
      <c r="DV27" s="83">
        <f>'Ballast water'!DV12</f>
        <v>0.05</v>
      </c>
      <c r="DW27" s="83" t="str">
        <f>'Ballast water'!DW12</f>
        <v>n/a</v>
      </c>
      <c r="DX27" s="83" t="str">
        <f>'Ballast water'!DX12</f>
        <v>n/a</v>
      </c>
      <c r="DY27" s="83" t="str">
        <f>'Ballast water'!DY12</f>
        <v>n/a</v>
      </c>
      <c r="DZ27" s="83" t="str">
        <f>'Ballast water'!DZ12</f>
        <v>n/a</v>
      </c>
      <c r="EA27" s="83" t="str">
        <f>'Ballast water'!EA12</f>
        <v>n/a</v>
      </c>
      <c r="EB27" s="83" t="str">
        <f>'Ballast water'!EB12</f>
        <v>n/a</v>
      </c>
      <c r="EC27" s="83" t="str">
        <f>'Ballast water'!EC12</f>
        <v>n/a</v>
      </c>
      <c r="ED27" s="83" t="str">
        <f>'Ballast water'!ED12</f>
        <v>n/a</v>
      </c>
    </row>
    <row r="28" spans="1:134" x14ac:dyDescent="0.25">
      <c r="A28" s="75"/>
      <c r="B28" s="118"/>
      <c r="C28" s="77"/>
      <c r="D28" s="77"/>
      <c r="E28" s="8" t="s">
        <v>145</v>
      </c>
      <c r="F28" s="125" t="e">
        <f>AVERAGE(F27)</f>
        <v>#DIV/0!</v>
      </c>
      <c r="G28" s="125" t="e">
        <f t="shared" ref="G28:Q28" si="30">AVERAGE(G27)</f>
        <v>#DIV/0!</v>
      </c>
      <c r="H28" s="125" t="e">
        <f t="shared" si="30"/>
        <v>#DIV/0!</v>
      </c>
      <c r="I28" s="125" t="e">
        <f t="shared" si="30"/>
        <v>#DIV/0!</v>
      </c>
      <c r="J28" s="125" t="e">
        <f t="shared" si="30"/>
        <v>#DIV/0!</v>
      </c>
      <c r="K28" s="125" t="e">
        <f t="shared" si="30"/>
        <v>#DIV/0!</v>
      </c>
      <c r="L28" s="125" t="e">
        <f t="shared" si="30"/>
        <v>#DIV/0!</v>
      </c>
      <c r="M28" s="125" t="e">
        <f t="shared" si="30"/>
        <v>#DIV/0!</v>
      </c>
      <c r="N28" s="125" t="e">
        <f t="shared" si="30"/>
        <v>#DIV/0!</v>
      </c>
      <c r="O28" s="125" t="e">
        <f t="shared" si="30"/>
        <v>#DIV/0!</v>
      </c>
      <c r="P28" s="125">
        <f t="shared" si="30"/>
        <v>2.5000000000000001E-2</v>
      </c>
      <c r="Q28" s="125" t="e">
        <f t="shared" si="30"/>
        <v>#DIV/0!</v>
      </c>
      <c r="R28" s="125" t="e">
        <f t="shared" ref="R28" si="31">AVERAGE(R27)</f>
        <v>#DIV/0!</v>
      </c>
      <c r="S28" s="125">
        <f t="shared" ref="S28" si="32">AVERAGE(S27)</f>
        <v>2.5000000000000001E-2</v>
      </c>
      <c r="T28" s="125" t="e">
        <f t="shared" ref="T28" si="33">AVERAGE(T27)</f>
        <v>#DIV/0!</v>
      </c>
      <c r="U28" s="125" t="e">
        <f t="shared" ref="U28" si="34">AVERAGE(U27)</f>
        <v>#DIV/0!</v>
      </c>
      <c r="V28" s="125" t="e">
        <f t="shared" ref="V28" si="35">AVERAGE(V27)</f>
        <v>#DIV/0!</v>
      </c>
      <c r="W28" s="125">
        <f t="shared" ref="W28" si="36">AVERAGE(W27)</f>
        <v>2.5000000000000001E-2</v>
      </c>
      <c r="X28" s="125" t="e">
        <f t="shared" ref="X28" si="37">AVERAGE(X27)</f>
        <v>#DIV/0!</v>
      </c>
      <c r="Y28" s="125" t="e">
        <f t="shared" ref="Y28" si="38">AVERAGE(Y27)</f>
        <v>#DIV/0!</v>
      </c>
      <c r="Z28" s="125" t="e">
        <f t="shared" ref="Z28" si="39">AVERAGE(Z27)</f>
        <v>#DIV/0!</v>
      </c>
      <c r="AA28" s="125" t="e">
        <f t="shared" ref="AA28:AB28" si="40">AVERAGE(AA27)</f>
        <v>#DIV/0!</v>
      </c>
      <c r="AB28" s="125" t="e">
        <f t="shared" si="40"/>
        <v>#DIV/0!</v>
      </c>
      <c r="AC28" s="125" t="e">
        <f t="shared" ref="AC28" si="41">AVERAGE(AC27)</f>
        <v>#DIV/0!</v>
      </c>
      <c r="AD28" s="125" t="e">
        <f t="shared" ref="AD28" si="42">AVERAGE(AD27)</f>
        <v>#DIV/0!</v>
      </c>
      <c r="AE28" s="125" t="e">
        <f t="shared" ref="AE28" si="43">AVERAGE(AE27)</f>
        <v>#DIV/0!</v>
      </c>
      <c r="AF28" s="125" t="e">
        <f t="shared" ref="AF28" si="44">AVERAGE(AF27)</f>
        <v>#DIV/0!</v>
      </c>
      <c r="AG28" s="125" t="e">
        <f t="shared" ref="AG28" si="45">AVERAGE(AG27)</f>
        <v>#DIV/0!</v>
      </c>
      <c r="AH28" s="125" t="e">
        <f t="shared" ref="AH28" si="46">AVERAGE(AH27)</f>
        <v>#DIV/0!</v>
      </c>
      <c r="AI28" s="125" t="e">
        <f t="shared" ref="AI28" si="47">AVERAGE(AI27)</f>
        <v>#DIV/0!</v>
      </c>
      <c r="AJ28" s="125" t="e">
        <f t="shared" ref="AJ28" si="48">AVERAGE(AJ27)</f>
        <v>#DIV/0!</v>
      </c>
      <c r="AK28" s="125" t="e">
        <f t="shared" ref="AK28" si="49">AVERAGE(AK27)</f>
        <v>#DIV/0!</v>
      </c>
      <c r="AL28" s="125">
        <f t="shared" ref="AL28:AM28" si="50">AVERAGE(AL27)</f>
        <v>0.9</v>
      </c>
      <c r="AM28" s="125" t="e">
        <f t="shared" si="50"/>
        <v>#DIV/0!</v>
      </c>
      <c r="AN28" s="125" t="e">
        <f t="shared" ref="AN28" si="51">AVERAGE(AN27)</f>
        <v>#DIV/0!</v>
      </c>
      <c r="AO28" s="125" t="e">
        <f t="shared" ref="AO28" si="52">AVERAGE(AO27)</f>
        <v>#DIV/0!</v>
      </c>
      <c r="AP28" s="125" t="e">
        <f t="shared" ref="AP28" si="53">AVERAGE(AP27)</f>
        <v>#DIV/0!</v>
      </c>
      <c r="AQ28" s="125" t="e">
        <f t="shared" ref="AQ28" si="54">AVERAGE(AQ27)</f>
        <v>#DIV/0!</v>
      </c>
      <c r="AR28" s="125" t="e">
        <f t="shared" ref="AR28" si="55">AVERAGE(AR27)</f>
        <v>#DIV/0!</v>
      </c>
      <c r="AS28" s="125" t="e">
        <f t="shared" ref="AS28" si="56">AVERAGE(AS27)</f>
        <v>#DIV/0!</v>
      </c>
      <c r="AT28" s="125">
        <f t="shared" ref="AT28" si="57">AVERAGE(AT27)</f>
        <v>2.5000000000000001E-2</v>
      </c>
      <c r="AU28" s="125" t="e">
        <f t="shared" ref="AU28" si="58">AVERAGE(AU27)</f>
        <v>#DIV/0!</v>
      </c>
      <c r="AV28" s="125" t="e">
        <f t="shared" ref="AV28" si="59">AVERAGE(AV27)</f>
        <v>#DIV/0!</v>
      </c>
      <c r="AW28" s="125" t="e">
        <f t="shared" ref="AW28" si="60">AVERAGE(AW27)</f>
        <v>#DIV/0!</v>
      </c>
      <c r="AX28" s="125" t="e">
        <f t="shared" ref="AX28" si="61">AVERAGE(AX27)</f>
        <v>#DIV/0!</v>
      </c>
      <c r="AY28" s="125" t="e">
        <f t="shared" ref="AY28" si="62">AVERAGE(AY27)</f>
        <v>#DIV/0!</v>
      </c>
      <c r="AZ28" s="125">
        <f t="shared" ref="AZ28" si="63">AVERAGE(AZ27)</f>
        <v>2.5000000000000001E-2</v>
      </c>
      <c r="BA28" s="125">
        <f t="shared" ref="BA28" si="64">AVERAGE(BA27)</f>
        <v>4</v>
      </c>
      <c r="BB28" s="125">
        <f t="shared" ref="BB28" si="65">AVERAGE(BB27)</f>
        <v>1250</v>
      </c>
      <c r="BC28" s="125" t="e">
        <f t="shared" ref="BC28" si="66">AVERAGE(BC27)</f>
        <v>#DIV/0!</v>
      </c>
      <c r="BD28" s="125" t="e">
        <f t="shared" ref="BD28" si="67">AVERAGE(BD27)</f>
        <v>#DIV/0!</v>
      </c>
      <c r="BE28" s="125" t="e">
        <f t="shared" ref="BE28" si="68">AVERAGE(BE27)</f>
        <v>#DIV/0!</v>
      </c>
      <c r="BF28" s="125">
        <f t="shared" ref="BF28" si="69">AVERAGE(BF27)</f>
        <v>0.2</v>
      </c>
      <c r="BG28" s="125">
        <f t="shared" ref="BG28" si="70">AVERAGE(BG27)</f>
        <v>0.7</v>
      </c>
      <c r="BH28" s="125">
        <f t="shared" ref="BH28" si="71">AVERAGE(BH27)</f>
        <v>0.5</v>
      </c>
      <c r="BI28" s="125">
        <f t="shared" ref="BI28" si="72">AVERAGE(BI27)</f>
        <v>0.05</v>
      </c>
      <c r="BJ28" s="125" t="e">
        <f t="shared" ref="BJ28" si="73">AVERAGE(BJ27)</f>
        <v>#DIV/0!</v>
      </c>
      <c r="BK28" s="125" t="e">
        <f t="shared" ref="BK28" si="74">AVERAGE(BK27)</f>
        <v>#DIV/0!</v>
      </c>
      <c r="BL28" s="125" t="e">
        <f t="shared" ref="BL28" si="75">AVERAGE(BL27)</f>
        <v>#DIV/0!</v>
      </c>
      <c r="BM28" s="125">
        <f t="shared" ref="BM28" si="76">AVERAGE(BM27)</f>
        <v>5</v>
      </c>
      <c r="BN28" s="125" t="e">
        <f t="shared" ref="BN28" si="77">AVERAGE(BN27)</f>
        <v>#DIV/0!</v>
      </c>
      <c r="BO28" s="125" t="e">
        <f t="shared" ref="BO28" si="78">AVERAGE(BO27)</f>
        <v>#DIV/0!</v>
      </c>
      <c r="BP28" s="125" t="e">
        <f t="shared" ref="BP28" si="79">AVERAGE(BP27)</f>
        <v>#DIV/0!</v>
      </c>
      <c r="BQ28" s="125" t="e">
        <f t="shared" ref="BQ28" si="80">AVERAGE(BQ27)</f>
        <v>#DIV/0!</v>
      </c>
      <c r="BR28" s="125">
        <f t="shared" ref="BR28" si="81">AVERAGE(BR27)</f>
        <v>0.25</v>
      </c>
      <c r="BS28" s="125" t="e">
        <f t="shared" ref="BS28:BT28" si="82">AVERAGE(BS27)</f>
        <v>#DIV/0!</v>
      </c>
      <c r="BT28" s="125" t="e">
        <f t="shared" si="82"/>
        <v>#DIV/0!</v>
      </c>
      <c r="BU28" s="125">
        <f t="shared" ref="BU28" si="83">AVERAGE(BU27)</f>
        <v>0.05</v>
      </c>
      <c r="BV28" s="125">
        <f t="shared" ref="BV28" si="84">AVERAGE(BV27)</f>
        <v>0.05</v>
      </c>
      <c r="BW28" s="125">
        <f t="shared" ref="BW28" si="85">AVERAGE(BW27)</f>
        <v>16</v>
      </c>
      <c r="BX28" s="125">
        <f t="shared" ref="BX28" si="86">AVERAGE(BX27)</f>
        <v>6</v>
      </c>
      <c r="BY28" s="125" t="e">
        <f t="shared" ref="BY28" si="87">AVERAGE(BY27)</f>
        <v>#DIV/0!</v>
      </c>
      <c r="BZ28" s="125">
        <f t="shared" ref="BZ28" si="88">AVERAGE(BZ27)</f>
        <v>1.5</v>
      </c>
      <c r="CA28" s="125">
        <f t="shared" ref="CA28" si="89">AVERAGE(CA27)</f>
        <v>5.8</v>
      </c>
      <c r="CB28" s="125">
        <f t="shared" ref="CB28" si="90">AVERAGE(CB27)</f>
        <v>0.05</v>
      </c>
      <c r="CC28" s="125">
        <f t="shared" ref="CC28" si="91">AVERAGE(CC27)</f>
        <v>0.05</v>
      </c>
      <c r="CD28" s="125">
        <f t="shared" ref="CD28" si="92">AVERAGE(CD27)</f>
        <v>0.5</v>
      </c>
      <c r="CE28" s="125" t="e">
        <f t="shared" ref="CE28" si="93">AVERAGE(CE27)</f>
        <v>#DIV/0!</v>
      </c>
      <c r="CF28" s="125" t="e">
        <f t="shared" ref="CF28" si="94">AVERAGE(CF27)</f>
        <v>#DIV/0!</v>
      </c>
      <c r="CG28" s="125">
        <f t="shared" ref="CG28" si="95">AVERAGE(CG27)</f>
        <v>0.6</v>
      </c>
      <c r="CH28" s="125">
        <f t="shared" ref="CH28" si="96">AVERAGE(CH27)</f>
        <v>0.8</v>
      </c>
      <c r="CI28" s="125">
        <f t="shared" ref="CI28" si="97">AVERAGE(CI27)</f>
        <v>0.25</v>
      </c>
      <c r="CJ28" s="125">
        <f t="shared" ref="CJ28" si="98">AVERAGE(CJ27)</f>
        <v>7</v>
      </c>
      <c r="CK28" s="125" t="e">
        <f t="shared" ref="CK28" si="99">AVERAGE(CK27)</f>
        <v>#DIV/0!</v>
      </c>
      <c r="CL28" s="125" t="e">
        <f t="shared" ref="CL28" si="100">AVERAGE(CL27)</f>
        <v>#DIV/0!</v>
      </c>
      <c r="CM28" s="125" t="e">
        <f t="shared" ref="CM28" si="101">AVERAGE(CM27)</f>
        <v>#DIV/0!</v>
      </c>
      <c r="CN28" s="125" t="e">
        <f t="shared" ref="CN28" si="102">AVERAGE(CN27)</f>
        <v>#DIV/0!</v>
      </c>
      <c r="CO28" s="125">
        <f t="shared" ref="CO28" si="103">AVERAGE(CO27)</f>
        <v>7</v>
      </c>
      <c r="CP28" s="125">
        <f t="shared" ref="CP28" si="104">AVERAGE(CP27)</f>
        <v>0.5</v>
      </c>
      <c r="CQ28" s="125" t="e">
        <f t="shared" ref="CQ28" si="105">AVERAGE(CQ27)</f>
        <v>#DIV/0!</v>
      </c>
      <c r="CR28" s="125">
        <f t="shared" ref="CR28" si="106">AVERAGE(CR27)</f>
        <v>1</v>
      </c>
      <c r="CS28" s="125">
        <f t="shared" ref="CS28" si="107">AVERAGE(CS27)</f>
        <v>0.5</v>
      </c>
      <c r="CT28" s="125" t="e">
        <f t="shared" ref="CT28" si="108">AVERAGE(CT27)</f>
        <v>#DIV/0!</v>
      </c>
      <c r="CU28" s="125" t="e">
        <f t="shared" ref="CU28" si="109">AVERAGE(CU27)</f>
        <v>#DIV/0!</v>
      </c>
      <c r="CV28" s="125" t="e">
        <f t="shared" ref="CV28" si="110">AVERAGE(CV27)</f>
        <v>#DIV/0!</v>
      </c>
      <c r="CW28" s="125" t="e">
        <f t="shared" ref="CW28" si="111">AVERAGE(CW27)</f>
        <v>#DIV/0!</v>
      </c>
      <c r="CX28" s="125" t="e">
        <f t="shared" ref="CX28" si="112">AVERAGE(CX27)</f>
        <v>#DIV/0!</v>
      </c>
      <c r="CY28" s="125" t="e">
        <f t="shared" ref="CY28" si="113">AVERAGE(CY27)</f>
        <v>#DIV/0!</v>
      </c>
      <c r="CZ28" s="125" t="e">
        <f t="shared" ref="CZ28:DA28" si="114">AVERAGE(CZ27)</f>
        <v>#DIV/0!</v>
      </c>
      <c r="DA28" s="125" t="e">
        <f t="shared" si="114"/>
        <v>#DIV/0!</v>
      </c>
      <c r="DB28" s="125" t="e">
        <f t="shared" ref="DB28" si="115">AVERAGE(DB27)</f>
        <v>#DIV/0!</v>
      </c>
      <c r="DC28" s="125" t="e">
        <f t="shared" ref="DC28" si="116">AVERAGE(DC27)</f>
        <v>#DIV/0!</v>
      </c>
      <c r="DD28" s="125" t="e">
        <f t="shared" ref="DD28" si="117">AVERAGE(DD27)</f>
        <v>#DIV/0!</v>
      </c>
      <c r="DE28" s="125" t="e">
        <f t="shared" ref="DE28" si="118">AVERAGE(DE27)</f>
        <v>#DIV/0!</v>
      </c>
      <c r="DF28" s="125" t="e">
        <f t="shared" ref="DF28" si="119">AVERAGE(DF27)</f>
        <v>#DIV/0!</v>
      </c>
      <c r="DG28" s="125" t="e">
        <f t="shared" ref="DG28" si="120">AVERAGE(DG27)</f>
        <v>#DIV/0!</v>
      </c>
      <c r="DH28" s="125" t="e">
        <f t="shared" ref="DH28" si="121">AVERAGE(DH27)</f>
        <v>#DIV/0!</v>
      </c>
      <c r="DI28" s="125">
        <f t="shared" ref="DI28" si="122">AVERAGE(DI27)</f>
        <v>0.05</v>
      </c>
      <c r="DJ28" s="125" t="e">
        <f t="shared" ref="DJ28" si="123">AVERAGE(DJ27)</f>
        <v>#DIV/0!</v>
      </c>
      <c r="DK28" s="125" t="e">
        <f t="shared" ref="DK28" si="124">AVERAGE(DK27)</f>
        <v>#DIV/0!</v>
      </c>
      <c r="DL28" s="125" t="e">
        <f t="shared" ref="DL28" si="125">AVERAGE(DL27)</f>
        <v>#DIV/0!</v>
      </c>
      <c r="DM28" s="125" t="e">
        <f t="shared" ref="DM28" si="126">AVERAGE(DM27)</f>
        <v>#DIV/0!</v>
      </c>
      <c r="DN28" s="125" t="e">
        <f t="shared" ref="DN28" si="127">AVERAGE(DN27)</f>
        <v>#DIV/0!</v>
      </c>
      <c r="DO28" s="125">
        <f t="shared" ref="DO28" si="128">AVERAGE(DO27)</f>
        <v>18</v>
      </c>
      <c r="DP28" s="125" t="e">
        <f t="shared" ref="DP28" si="129">AVERAGE(DP27)</f>
        <v>#DIV/0!</v>
      </c>
      <c r="DQ28" s="125">
        <f t="shared" ref="DQ28" si="130">AVERAGE(DQ27)</f>
        <v>360</v>
      </c>
      <c r="DR28" s="125">
        <f t="shared" ref="DR28" si="131">AVERAGE(DR27)</f>
        <v>0.05</v>
      </c>
      <c r="DS28" s="125">
        <f t="shared" ref="DS28" si="132">AVERAGE(DS27)</f>
        <v>0.5</v>
      </c>
      <c r="DT28" s="125" t="e">
        <f t="shared" ref="DT28" si="133">AVERAGE(DT27)</f>
        <v>#DIV/0!</v>
      </c>
      <c r="DU28" s="125" t="e">
        <f t="shared" ref="DU28" si="134">AVERAGE(DU27)</f>
        <v>#DIV/0!</v>
      </c>
      <c r="DV28" s="125">
        <f t="shared" ref="DV28" si="135">AVERAGE(DV27)</f>
        <v>0.05</v>
      </c>
      <c r="DW28" s="125" t="e">
        <f t="shared" ref="DW28" si="136">AVERAGE(DW27)</f>
        <v>#DIV/0!</v>
      </c>
      <c r="DX28" s="125" t="e">
        <f t="shared" ref="DX28" si="137">AVERAGE(DX27)</f>
        <v>#DIV/0!</v>
      </c>
      <c r="DY28" s="125" t="e">
        <f t="shared" ref="DY28" si="138">AVERAGE(DY27)</f>
        <v>#DIV/0!</v>
      </c>
      <c r="DZ28" s="125" t="e">
        <f t="shared" ref="DZ28" si="139">AVERAGE(DZ27)</f>
        <v>#DIV/0!</v>
      </c>
      <c r="EA28" s="125" t="e">
        <f t="shared" ref="EA28" si="140">AVERAGE(EA27)</f>
        <v>#DIV/0!</v>
      </c>
      <c r="EB28" s="125" t="e">
        <f t="shared" ref="EB28" si="141">AVERAGE(EB27)</f>
        <v>#DIV/0!</v>
      </c>
      <c r="EC28" s="125" t="e">
        <f t="shared" ref="EC28" si="142">AVERAGE(EC27)</f>
        <v>#DIV/0!</v>
      </c>
      <c r="ED28" s="125" t="e">
        <f t="shared" ref="ED28" si="143">AVERAGE(ED27)</f>
        <v>#DIV/0!</v>
      </c>
    </row>
    <row r="29" spans="1:134" x14ac:dyDescent="0.25">
      <c r="A29" s="75"/>
      <c r="B29" s="118"/>
      <c r="C29" s="77"/>
      <c r="D29" s="77"/>
      <c r="E29" s="8" t="s">
        <v>73</v>
      </c>
      <c r="F29" s="125" t="e">
        <f>STDEV(F27)</f>
        <v>#DIV/0!</v>
      </c>
      <c r="G29" s="125" t="e">
        <f t="shared" ref="G29:Q29" si="144">STDEV(G27)</f>
        <v>#DIV/0!</v>
      </c>
      <c r="H29" s="125" t="e">
        <f t="shared" si="144"/>
        <v>#DIV/0!</v>
      </c>
      <c r="I29" s="125" t="e">
        <f t="shared" si="144"/>
        <v>#DIV/0!</v>
      </c>
      <c r="J29" s="125" t="e">
        <f t="shared" si="144"/>
        <v>#DIV/0!</v>
      </c>
      <c r="K29" s="125" t="e">
        <f t="shared" si="144"/>
        <v>#DIV/0!</v>
      </c>
      <c r="L29" s="125" t="e">
        <f t="shared" si="144"/>
        <v>#DIV/0!</v>
      </c>
      <c r="M29" s="125" t="e">
        <f t="shared" si="144"/>
        <v>#DIV/0!</v>
      </c>
      <c r="N29" s="125" t="e">
        <f t="shared" si="144"/>
        <v>#DIV/0!</v>
      </c>
      <c r="O29" s="125" t="e">
        <f t="shared" si="144"/>
        <v>#DIV/0!</v>
      </c>
      <c r="P29" s="125" t="e">
        <f t="shared" si="144"/>
        <v>#DIV/0!</v>
      </c>
      <c r="Q29" s="125" t="e">
        <f t="shared" si="144"/>
        <v>#DIV/0!</v>
      </c>
      <c r="R29" s="125" t="e">
        <f t="shared" ref="R29:AX29" si="145">STDEV(R27)</f>
        <v>#DIV/0!</v>
      </c>
      <c r="S29" s="125" t="e">
        <f t="shared" si="145"/>
        <v>#DIV/0!</v>
      </c>
      <c r="T29" s="125" t="e">
        <f t="shared" si="145"/>
        <v>#DIV/0!</v>
      </c>
      <c r="U29" s="125" t="e">
        <f t="shared" si="145"/>
        <v>#DIV/0!</v>
      </c>
      <c r="V29" s="125" t="e">
        <f t="shared" si="145"/>
        <v>#DIV/0!</v>
      </c>
      <c r="W29" s="125" t="e">
        <f t="shared" si="145"/>
        <v>#DIV/0!</v>
      </c>
      <c r="X29" s="125" t="e">
        <f t="shared" si="145"/>
        <v>#DIV/0!</v>
      </c>
      <c r="Y29" s="125" t="e">
        <f t="shared" si="145"/>
        <v>#DIV/0!</v>
      </c>
      <c r="Z29" s="125" t="e">
        <f t="shared" si="145"/>
        <v>#DIV/0!</v>
      </c>
      <c r="AA29" s="125" t="e">
        <f t="shared" si="145"/>
        <v>#DIV/0!</v>
      </c>
      <c r="AB29" s="125" t="e">
        <f t="shared" si="145"/>
        <v>#DIV/0!</v>
      </c>
      <c r="AC29" s="125" t="e">
        <f t="shared" si="145"/>
        <v>#DIV/0!</v>
      </c>
      <c r="AD29" s="125" t="e">
        <f t="shared" si="145"/>
        <v>#DIV/0!</v>
      </c>
      <c r="AE29" s="125" t="e">
        <f t="shared" si="145"/>
        <v>#DIV/0!</v>
      </c>
      <c r="AF29" s="125" t="e">
        <f t="shared" si="145"/>
        <v>#DIV/0!</v>
      </c>
      <c r="AG29" s="125" t="e">
        <f t="shared" si="145"/>
        <v>#DIV/0!</v>
      </c>
      <c r="AH29" s="125" t="e">
        <f t="shared" si="145"/>
        <v>#DIV/0!</v>
      </c>
      <c r="AI29" s="125" t="e">
        <f t="shared" si="145"/>
        <v>#DIV/0!</v>
      </c>
      <c r="AJ29" s="125" t="e">
        <f t="shared" si="145"/>
        <v>#DIV/0!</v>
      </c>
      <c r="AK29" s="125" t="e">
        <f t="shared" si="145"/>
        <v>#DIV/0!</v>
      </c>
      <c r="AL29" s="125" t="e">
        <f t="shared" si="145"/>
        <v>#DIV/0!</v>
      </c>
      <c r="AM29" s="125" t="e">
        <f t="shared" si="145"/>
        <v>#DIV/0!</v>
      </c>
      <c r="AN29" s="125" t="e">
        <f t="shared" si="145"/>
        <v>#DIV/0!</v>
      </c>
      <c r="AO29" s="125" t="e">
        <f t="shared" si="145"/>
        <v>#DIV/0!</v>
      </c>
      <c r="AP29" s="125" t="e">
        <f t="shared" si="145"/>
        <v>#DIV/0!</v>
      </c>
      <c r="AQ29" s="125" t="e">
        <f t="shared" si="145"/>
        <v>#DIV/0!</v>
      </c>
      <c r="AR29" s="125" t="e">
        <f t="shared" si="145"/>
        <v>#DIV/0!</v>
      </c>
      <c r="AS29" s="125" t="e">
        <f t="shared" si="145"/>
        <v>#DIV/0!</v>
      </c>
      <c r="AT29" s="125" t="e">
        <f t="shared" si="145"/>
        <v>#DIV/0!</v>
      </c>
      <c r="AU29" s="125" t="e">
        <f t="shared" si="145"/>
        <v>#DIV/0!</v>
      </c>
      <c r="AV29" s="125" t="e">
        <f t="shared" si="145"/>
        <v>#DIV/0!</v>
      </c>
      <c r="AW29" s="125" t="e">
        <f t="shared" si="145"/>
        <v>#DIV/0!</v>
      </c>
      <c r="AX29" s="125" t="e">
        <f t="shared" si="145"/>
        <v>#DIV/0!</v>
      </c>
      <c r="AY29" s="125" t="e">
        <f t="shared" ref="AY29:DJ29" si="146">STDEV(AY27)</f>
        <v>#DIV/0!</v>
      </c>
      <c r="AZ29" s="125" t="e">
        <f t="shared" si="146"/>
        <v>#DIV/0!</v>
      </c>
      <c r="BA29" s="125" t="e">
        <f t="shared" si="146"/>
        <v>#DIV/0!</v>
      </c>
      <c r="BB29" s="125" t="e">
        <f t="shared" si="146"/>
        <v>#DIV/0!</v>
      </c>
      <c r="BC29" s="125" t="e">
        <f t="shared" si="146"/>
        <v>#DIV/0!</v>
      </c>
      <c r="BD29" s="125" t="e">
        <f t="shared" si="146"/>
        <v>#DIV/0!</v>
      </c>
      <c r="BE29" s="125" t="e">
        <f t="shared" si="146"/>
        <v>#DIV/0!</v>
      </c>
      <c r="BF29" s="125" t="e">
        <f t="shared" si="146"/>
        <v>#DIV/0!</v>
      </c>
      <c r="BG29" s="125" t="e">
        <f t="shared" si="146"/>
        <v>#DIV/0!</v>
      </c>
      <c r="BH29" s="125" t="e">
        <f t="shared" si="146"/>
        <v>#DIV/0!</v>
      </c>
      <c r="BI29" s="125" t="e">
        <f t="shared" si="146"/>
        <v>#DIV/0!</v>
      </c>
      <c r="BJ29" s="125" t="e">
        <f t="shared" si="146"/>
        <v>#DIV/0!</v>
      </c>
      <c r="BK29" s="125" t="e">
        <f t="shared" si="146"/>
        <v>#DIV/0!</v>
      </c>
      <c r="BL29" s="125" t="e">
        <f t="shared" si="146"/>
        <v>#DIV/0!</v>
      </c>
      <c r="BM29" s="125" t="e">
        <f t="shared" si="146"/>
        <v>#DIV/0!</v>
      </c>
      <c r="BN29" s="125" t="e">
        <f t="shared" si="146"/>
        <v>#DIV/0!</v>
      </c>
      <c r="BO29" s="125" t="e">
        <f t="shared" si="146"/>
        <v>#DIV/0!</v>
      </c>
      <c r="BP29" s="125" t="e">
        <f t="shared" si="146"/>
        <v>#DIV/0!</v>
      </c>
      <c r="BQ29" s="125" t="e">
        <f t="shared" si="146"/>
        <v>#DIV/0!</v>
      </c>
      <c r="BR29" s="125" t="e">
        <f t="shared" si="146"/>
        <v>#DIV/0!</v>
      </c>
      <c r="BS29" s="125" t="e">
        <f t="shared" si="146"/>
        <v>#DIV/0!</v>
      </c>
      <c r="BT29" s="125" t="e">
        <f t="shared" si="146"/>
        <v>#DIV/0!</v>
      </c>
      <c r="BU29" s="125" t="e">
        <f t="shared" si="146"/>
        <v>#DIV/0!</v>
      </c>
      <c r="BV29" s="125" t="e">
        <f t="shared" si="146"/>
        <v>#DIV/0!</v>
      </c>
      <c r="BW29" s="125" t="e">
        <f t="shared" si="146"/>
        <v>#DIV/0!</v>
      </c>
      <c r="BX29" s="125" t="e">
        <f t="shared" si="146"/>
        <v>#DIV/0!</v>
      </c>
      <c r="BY29" s="125" t="e">
        <f t="shared" si="146"/>
        <v>#DIV/0!</v>
      </c>
      <c r="BZ29" s="125" t="e">
        <f t="shared" si="146"/>
        <v>#DIV/0!</v>
      </c>
      <c r="CA29" s="125" t="e">
        <f t="shared" si="146"/>
        <v>#DIV/0!</v>
      </c>
      <c r="CB29" s="125" t="e">
        <f t="shared" si="146"/>
        <v>#DIV/0!</v>
      </c>
      <c r="CC29" s="125" t="e">
        <f t="shared" si="146"/>
        <v>#DIV/0!</v>
      </c>
      <c r="CD29" s="125" t="e">
        <f t="shared" si="146"/>
        <v>#DIV/0!</v>
      </c>
      <c r="CE29" s="125" t="e">
        <f t="shared" si="146"/>
        <v>#DIV/0!</v>
      </c>
      <c r="CF29" s="125" t="e">
        <f t="shared" si="146"/>
        <v>#DIV/0!</v>
      </c>
      <c r="CG29" s="125" t="e">
        <f t="shared" si="146"/>
        <v>#DIV/0!</v>
      </c>
      <c r="CH29" s="125" t="e">
        <f t="shared" si="146"/>
        <v>#DIV/0!</v>
      </c>
      <c r="CI29" s="125" t="e">
        <f t="shared" si="146"/>
        <v>#DIV/0!</v>
      </c>
      <c r="CJ29" s="125" t="e">
        <f t="shared" si="146"/>
        <v>#DIV/0!</v>
      </c>
      <c r="CK29" s="125" t="e">
        <f t="shared" si="146"/>
        <v>#DIV/0!</v>
      </c>
      <c r="CL29" s="125" t="e">
        <f t="shared" si="146"/>
        <v>#DIV/0!</v>
      </c>
      <c r="CM29" s="125" t="e">
        <f t="shared" si="146"/>
        <v>#DIV/0!</v>
      </c>
      <c r="CN29" s="125" t="e">
        <f t="shared" si="146"/>
        <v>#DIV/0!</v>
      </c>
      <c r="CO29" s="125" t="e">
        <f t="shared" si="146"/>
        <v>#DIV/0!</v>
      </c>
      <c r="CP29" s="125" t="e">
        <f t="shared" si="146"/>
        <v>#DIV/0!</v>
      </c>
      <c r="CQ29" s="125" t="e">
        <f t="shared" si="146"/>
        <v>#DIV/0!</v>
      </c>
      <c r="CR29" s="125" t="e">
        <f t="shared" si="146"/>
        <v>#DIV/0!</v>
      </c>
      <c r="CS29" s="125" t="e">
        <f t="shared" si="146"/>
        <v>#DIV/0!</v>
      </c>
      <c r="CT29" s="125" t="e">
        <f t="shared" si="146"/>
        <v>#DIV/0!</v>
      </c>
      <c r="CU29" s="125" t="e">
        <f t="shared" si="146"/>
        <v>#DIV/0!</v>
      </c>
      <c r="CV29" s="125" t="e">
        <f t="shared" si="146"/>
        <v>#DIV/0!</v>
      </c>
      <c r="CW29" s="125" t="e">
        <f t="shared" si="146"/>
        <v>#DIV/0!</v>
      </c>
      <c r="CX29" s="125" t="e">
        <f t="shared" si="146"/>
        <v>#DIV/0!</v>
      </c>
      <c r="CY29" s="125" t="e">
        <f t="shared" si="146"/>
        <v>#DIV/0!</v>
      </c>
      <c r="CZ29" s="125" t="e">
        <f t="shared" si="146"/>
        <v>#DIV/0!</v>
      </c>
      <c r="DA29" s="125" t="e">
        <f t="shared" si="146"/>
        <v>#DIV/0!</v>
      </c>
      <c r="DB29" s="125" t="e">
        <f t="shared" si="146"/>
        <v>#DIV/0!</v>
      </c>
      <c r="DC29" s="125" t="e">
        <f t="shared" si="146"/>
        <v>#DIV/0!</v>
      </c>
      <c r="DD29" s="125" t="e">
        <f t="shared" si="146"/>
        <v>#DIV/0!</v>
      </c>
      <c r="DE29" s="125" t="e">
        <f t="shared" si="146"/>
        <v>#DIV/0!</v>
      </c>
      <c r="DF29" s="125" t="e">
        <f t="shared" si="146"/>
        <v>#DIV/0!</v>
      </c>
      <c r="DG29" s="125" t="e">
        <f t="shared" si="146"/>
        <v>#DIV/0!</v>
      </c>
      <c r="DH29" s="125" t="e">
        <f t="shared" si="146"/>
        <v>#DIV/0!</v>
      </c>
      <c r="DI29" s="125" t="e">
        <f t="shared" si="146"/>
        <v>#DIV/0!</v>
      </c>
      <c r="DJ29" s="125" t="e">
        <f t="shared" si="146"/>
        <v>#DIV/0!</v>
      </c>
      <c r="DK29" s="125" t="e">
        <f t="shared" ref="DK29:ED29" si="147">STDEV(DK27)</f>
        <v>#DIV/0!</v>
      </c>
      <c r="DL29" s="125" t="e">
        <f t="shared" si="147"/>
        <v>#DIV/0!</v>
      </c>
      <c r="DM29" s="125" t="e">
        <f t="shared" si="147"/>
        <v>#DIV/0!</v>
      </c>
      <c r="DN29" s="125" t="e">
        <f t="shared" si="147"/>
        <v>#DIV/0!</v>
      </c>
      <c r="DO29" s="125" t="e">
        <f t="shared" si="147"/>
        <v>#DIV/0!</v>
      </c>
      <c r="DP29" s="125" t="e">
        <f t="shared" si="147"/>
        <v>#DIV/0!</v>
      </c>
      <c r="DQ29" s="125" t="e">
        <f t="shared" si="147"/>
        <v>#DIV/0!</v>
      </c>
      <c r="DR29" s="125" t="e">
        <f t="shared" si="147"/>
        <v>#DIV/0!</v>
      </c>
      <c r="DS29" s="125" t="e">
        <f t="shared" si="147"/>
        <v>#DIV/0!</v>
      </c>
      <c r="DT29" s="125" t="e">
        <f t="shared" si="147"/>
        <v>#DIV/0!</v>
      </c>
      <c r="DU29" s="125" t="e">
        <f t="shared" si="147"/>
        <v>#DIV/0!</v>
      </c>
      <c r="DV29" s="125" t="e">
        <f t="shared" si="147"/>
        <v>#DIV/0!</v>
      </c>
      <c r="DW29" s="125" t="e">
        <f t="shared" si="147"/>
        <v>#DIV/0!</v>
      </c>
      <c r="DX29" s="125" t="e">
        <f t="shared" si="147"/>
        <v>#DIV/0!</v>
      </c>
      <c r="DY29" s="125" t="e">
        <f t="shared" si="147"/>
        <v>#DIV/0!</v>
      </c>
      <c r="DZ29" s="125" t="e">
        <f t="shared" si="147"/>
        <v>#DIV/0!</v>
      </c>
      <c r="EA29" s="125" t="e">
        <f t="shared" si="147"/>
        <v>#DIV/0!</v>
      </c>
      <c r="EB29" s="125" t="e">
        <f t="shared" si="147"/>
        <v>#DIV/0!</v>
      </c>
      <c r="EC29" s="125" t="e">
        <f t="shared" si="147"/>
        <v>#DIV/0!</v>
      </c>
      <c r="ED29" s="125" t="e">
        <f t="shared" si="147"/>
        <v>#DIV/0!</v>
      </c>
    </row>
    <row r="30" spans="1:134" x14ac:dyDescent="0.25">
      <c r="A30" s="75"/>
      <c r="B30" s="118"/>
      <c r="C30" s="77"/>
      <c r="D30" s="77"/>
      <c r="E30" s="8" t="s">
        <v>74</v>
      </c>
      <c r="F30" s="125" t="e">
        <f>F28-CONFIDENCE(0.05,F29,F32)</f>
        <v>#DIV/0!</v>
      </c>
      <c r="G30" s="125" t="e">
        <f t="shared" ref="G30:Q30" si="148">G28-CONFIDENCE(0.05,G29,G32)</f>
        <v>#DIV/0!</v>
      </c>
      <c r="H30" s="125" t="e">
        <f t="shared" si="148"/>
        <v>#DIV/0!</v>
      </c>
      <c r="I30" s="125" t="e">
        <f t="shared" si="148"/>
        <v>#DIV/0!</v>
      </c>
      <c r="J30" s="125" t="e">
        <f t="shared" si="148"/>
        <v>#DIV/0!</v>
      </c>
      <c r="K30" s="125" t="e">
        <f t="shared" si="148"/>
        <v>#DIV/0!</v>
      </c>
      <c r="L30" s="125" t="e">
        <f t="shared" si="148"/>
        <v>#DIV/0!</v>
      </c>
      <c r="M30" s="125" t="e">
        <f t="shared" si="148"/>
        <v>#DIV/0!</v>
      </c>
      <c r="N30" s="125" t="e">
        <f t="shared" si="148"/>
        <v>#DIV/0!</v>
      </c>
      <c r="O30" s="125" t="e">
        <f t="shared" si="148"/>
        <v>#DIV/0!</v>
      </c>
      <c r="P30" s="125" t="e">
        <f t="shared" si="148"/>
        <v>#DIV/0!</v>
      </c>
      <c r="Q30" s="125" t="e">
        <f t="shared" si="148"/>
        <v>#DIV/0!</v>
      </c>
      <c r="R30" s="125" t="e">
        <f t="shared" ref="R30" si="149">R28-CONFIDENCE(0.05,R29,R32)</f>
        <v>#DIV/0!</v>
      </c>
      <c r="S30" s="125" t="e">
        <f t="shared" ref="S30" si="150">S28-CONFIDENCE(0.05,S29,S32)</f>
        <v>#DIV/0!</v>
      </c>
      <c r="T30" s="125" t="e">
        <f t="shared" ref="T30" si="151">T28-CONFIDENCE(0.05,T29,T32)</f>
        <v>#DIV/0!</v>
      </c>
      <c r="U30" s="125" t="e">
        <f t="shared" ref="U30" si="152">U28-CONFIDENCE(0.05,U29,U32)</f>
        <v>#DIV/0!</v>
      </c>
      <c r="V30" s="125" t="e">
        <f t="shared" ref="V30" si="153">V28-CONFIDENCE(0.05,V29,V32)</f>
        <v>#DIV/0!</v>
      </c>
      <c r="W30" s="125" t="e">
        <f t="shared" ref="W30" si="154">W28-CONFIDENCE(0.05,W29,W32)</f>
        <v>#DIV/0!</v>
      </c>
      <c r="X30" s="125" t="e">
        <f t="shared" ref="X30" si="155">X28-CONFIDENCE(0.05,X29,X32)</f>
        <v>#DIV/0!</v>
      </c>
      <c r="Y30" s="125" t="e">
        <f t="shared" ref="Y30" si="156">Y28-CONFIDENCE(0.05,Y29,Y32)</f>
        <v>#DIV/0!</v>
      </c>
      <c r="Z30" s="125" t="e">
        <f t="shared" ref="Z30" si="157">Z28-CONFIDENCE(0.05,Z29,Z32)</f>
        <v>#DIV/0!</v>
      </c>
      <c r="AA30" s="125" t="e">
        <f t="shared" ref="AA30:AB30" si="158">AA28-CONFIDENCE(0.05,AA29,AA32)</f>
        <v>#DIV/0!</v>
      </c>
      <c r="AB30" s="125" t="e">
        <f t="shared" si="158"/>
        <v>#DIV/0!</v>
      </c>
      <c r="AC30" s="125" t="e">
        <f t="shared" ref="AC30" si="159">AC28-CONFIDENCE(0.05,AC29,AC32)</f>
        <v>#DIV/0!</v>
      </c>
      <c r="AD30" s="125" t="e">
        <f t="shared" ref="AD30" si="160">AD28-CONFIDENCE(0.05,AD29,AD32)</f>
        <v>#DIV/0!</v>
      </c>
      <c r="AE30" s="125" t="e">
        <f t="shared" ref="AE30" si="161">AE28-CONFIDENCE(0.05,AE29,AE32)</f>
        <v>#DIV/0!</v>
      </c>
      <c r="AF30" s="125" t="e">
        <f t="shared" ref="AF30" si="162">AF28-CONFIDENCE(0.05,AF29,AF32)</f>
        <v>#DIV/0!</v>
      </c>
      <c r="AG30" s="125" t="e">
        <f t="shared" ref="AG30" si="163">AG28-CONFIDENCE(0.05,AG29,AG32)</f>
        <v>#DIV/0!</v>
      </c>
      <c r="AH30" s="125" t="e">
        <f t="shared" ref="AH30" si="164">AH28-CONFIDENCE(0.05,AH29,AH32)</f>
        <v>#DIV/0!</v>
      </c>
      <c r="AI30" s="125" t="e">
        <f t="shared" ref="AI30" si="165">AI28-CONFIDENCE(0.05,AI29,AI32)</f>
        <v>#DIV/0!</v>
      </c>
      <c r="AJ30" s="125" t="e">
        <f t="shared" ref="AJ30" si="166">AJ28-CONFIDENCE(0.05,AJ29,AJ32)</f>
        <v>#DIV/0!</v>
      </c>
      <c r="AK30" s="125" t="e">
        <f t="shared" ref="AK30" si="167">AK28-CONFIDENCE(0.05,AK29,AK32)</f>
        <v>#DIV/0!</v>
      </c>
      <c r="AL30" s="125" t="e">
        <f t="shared" ref="AL30:AM30" si="168">AL28-CONFIDENCE(0.05,AL29,AL32)</f>
        <v>#DIV/0!</v>
      </c>
      <c r="AM30" s="125" t="e">
        <f t="shared" si="168"/>
        <v>#DIV/0!</v>
      </c>
      <c r="AN30" s="125" t="e">
        <f t="shared" ref="AN30" si="169">AN28-CONFIDENCE(0.05,AN29,AN32)</f>
        <v>#DIV/0!</v>
      </c>
      <c r="AO30" s="125" t="e">
        <f t="shared" ref="AO30" si="170">AO28-CONFIDENCE(0.05,AO29,AO32)</f>
        <v>#DIV/0!</v>
      </c>
      <c r="AP30" s="125" t="e">
        <f t="shared" ref="AP30" si="171">AP28-CONFIDENCE(0.05,AP29,AP32)</f>
        <v>#DIV/0!</v>
      </c>
      <c r="AQ30" s="125" t="e">
        <f t="shared" ref="AQ30" si="172">AQ28-CONFIDENCE(0.05,AQ29,AQ32)</f>
        <v>#DIV/0!</v>
      </c>
      <c r="AR30" s="125" t="e">
        <f t="shared" ref="AR30" si="173">AR28-CONFIDENCE(0.05,AR29,AR32)</f>
        <v>#DIV/0!</v>
      </c>
      <c r="AS30" s="125" t="e">
        <f t="shared" ref="AS30" si="174">AS28-CONFIDENCE(0.05,AS29,AS32)</f>
        <v>#DIV/0!</v>
      </c>
      <c r="AT30" s="125" t="e">
        <f t="shared" ref="AT30" si="175">AT28-CONFIDENCE(0.05,AT29,AT32)</f>
        <v>#DIV/0!</v>
      </c>
      <c r="AU30" s="125" t="e">
        <f t="shared" ref="AU30" si="176">AU28-CONFIDENCE(0.05,AU29,AU32)</f>
        <v>#DIV/0!</v>
      </c>
      <c r="AV30" s="125" t="e">
        <f t="shared" ref="AV30" si="177">AV28-CONFIDENCE(0.05,AV29,AV32)</f>
        <v>#DIV/0!</v>
      </c>
      <c r="AW30" s="125" t="e">
        <f t="shared" ref="AW30" si="178">AW28-CONFIDENCE(0.05,AW29,AW32)</f>
        <v>#DIV/0!</v>
      </c>
      <c r="AX30" s="125" t="e">
        <f t="shared" ref="AX30" si="179">AX28-CONFIDENCE(0.05,AX29,AX32)</f>
        <v>#DIV/0!</v>
      </c>
      <c r="AY30" s="125" t="e">
        <f t="shared" ref="AY30" si="180">AY28-CONFIDENCE(0.05,AY29,AY32)</f>
        <v>#DIV/0!</v>
      </c>
      <c r="AZ30" s="125" t="e">
        <f t="shared" ref="AZ30" si="181">AZ28-CONFIDENCE(0.05,AZ29,AZ32)</f>
        <v>#DIV/0!</v>
      </c>
      <c r="BA30" s="125" t="e">
        <f t="shared" ref="BA30" si="182">BA28-CONFIDENCE(0.05,BA29,BA32)</f>
        <v>#DIV/0!</v>
      </c>
      <c r="BB30" s="125" t="e">
        <f t="shared" ref="BB30" si="183">BB28-CONFIDENCE(0.05,BB29,BB32)</f>
        <v>#DIV/0!</v>
      </c>
      <c r="BC30" s="125" t="e">
        <f t="shared" ref="BC30" si="184">BC28-CONFIDENCE(0.05,BC29,BC32)</f>
        <v>#DIV/0!</v>
      </c>
      <c r="BD30" s="125" t="e">
        <f t="shared" ref="BD30" si="185">BD28-CONFIDENCE(0.05,BD29,BD32)</f>
        <v>#DIV/0!</v>
      </c>
      <c r="BE30" s="125" t="e">
        <f t="shared" ref="BE30" si="186">BE28-CONFIDENCE(0.05,BE29,BE32)</f>
        <v>#DIV/0!</v>
      </c>
      <c r="BF30" s="125" t="e">
        <f t="shared" ref="BF30" si="187">BF28-CONFIDENCE(0.05,BF29,BF32)</f>
        <v>#DIV/0!</v>
      </c>
      <c r="BG30" s="125" t="e">
        <f t="shared" ref="BG30" si="188">BG28-CONFIDENCE(0.05,BG29,BG32)</f>
        <v>#DIV/0!</v>
      </c>
      <c r="BH30" s="125" t="e">
        <f t="shared" ref="BH30" si="189">BH28-CONFIDENCE(0.05,BH29,BH32)</f>
        <v>#DIV/0!</v>
      </c>
      <c r="BI30" s="125" t="e">
        <f t="shared" ref="BI30" si="190">BI28-CONFIDENCE(0.05,BI29,BI32)</f>
        <v>#DIV/0!</v>
      </c>
      <c r="BJ30" s="125" t="e">
        <f t="shared" ref="BJ30" si="191">BJ28-CONFIDENCE(0.05,BJ29,BJ32)</f>
        <v>#DIV/0!</v>
      </c>
      <c r="BK30" s="125" t="e">
        <f t="shared" ref="BK30" si="192">BK28-CONFIDENCE(0.05,BK29,BK32)</f>
        <v>#DIV/0!</v>
      </c>
      <c r="BL30" s="125" t="e">
        <f t="shared" ref="BL30" si="193">BL28-CONFIDENCE(0.05,BL29,BL32)</f>
        <v>#DIV/0!</v>
      </c>
      <c r="BM30" s="125" t="e">
        <f t="shared" ref="BM30" si="194">BM28-CONFIDENCE(0.05,BM29,BM32)</f>
        <v>#DIV/0!</v>
      </c>
      <c r="BN30" s="125" t="e">
        <f t="shared" ref="BN30" si="195">BN28-CONFIDENCE(0.05,BN29,BN32)</f>
        <v>#DIV/0!</v>
      </c>
      <c r="BO30" s="125" t="e">
        <f t="shared" ref="BO30" si="196">BO28-CONFIDENCE(0.05,BO29,BO32)</f>
        <v>#DIV/0!</v>
      </c>
      <c r="BP30" s="125" t="e">
        <f t="shared" ref="BP30" si="197">BP28-CONFIDENCE(0.05,BP29,BP32)</f>
        <v>#DIV/0!</v>
      </c>
      <c r="BQ30" s="125" t="e">
        <f t="shared" ref="BQ30" si="198">BQ28-CONFIDENCE(0.05,BQ29,BQ32)</f>
        <v>#DIV/0!</v>
      </c>
      <c r="BR30" s="125" t="e">
        <f t="shared" ref="BR30" si="199">BR28-CONFIDENCE(0.05,BR29,BR32)</f>
        <v>#DIV/0!</v>
      </c>
      <c r="BS30" s="125" t="e">
        <f t="shared" ref="BS30:BT30" si="200">BS28-CONFIDENCE(0.05,BS29,BS32)</f>
        <v>#DIV/0!</v>
      </c>
      <c r="BT30" s="125" t="e">
        <f t="shared" si="200"/>
        <v>#DIV/0!</v>
      </c>
      <c r="BU30" s="125" t="e">
        <f t="shared" ref="BU30" si="201">BU28-CONFIDENCE(0.05,BU29,BU32)</f>
        <v>#DIV/0!</v>
      </c>
      <c r="BV30" s="125" t="e">
        <f t="shared" ref="BV30" si="202">BV28-CONFIDENCE(0.05,BV29,BV32)</f>
        <v>#DIV/0!</v>
      </c>
      <c r="BW30" s="125" t="e">
        <f t="shared" ref="BW30" si="203">BW28-CONFIDENCE(0.05,BW29,BW32)</f>
        <v>#DIV/0!</v>
      </c>
      <c r="BX30" s="125" t="e">
        <f t="shared" ref="BX30" si="204">BX28-CONFIDENCE(0.05,BX29,BX32)</f>
        <v>#DIV/0!</v>
      </c>
      <c r="BY30" s="125" t="e">
        <f t="shared" ref="BY30" si="205">BY28-CONFIDENCE(0.05,BY29,BY32)</f>
        <v>#DIV/0!</v>
      </c>
      <c r="BZ30" s="125" t="e">
        <f t="shared" ref="BZ30" si="206">BZ28-CONFIDENCE(0.05,BZ29,BZ32)</f>
        <v>#DIV/0!</v>
      </c>
      <c r="CA30" s="125" t="e">
        <f t="shared" ref="CA30" si="207">CA28-CONFIDENCE(0.05,CA29,CA32)</f>
        <v>#DIV/0!</v>
      </c>
      <c r="CB30" s="125" t="e">
        <f t="shared" ref="CB30" si="208">CB28-CONFIDENCE(0.05,CB29,CB32)</f>
        <v>#DIV/0!</v>
      </c>
      <c r="CC30" s="125" t="e">
        <f t="shared" ref="CC30" si="209">CC28-CONFIDENCE(0.05,CC29,CC32)</f>
        <v>#DIV/0!</v>
      </c>
      <c r="CD30" s="125" t="e">
        <f t="shared" ref="CD30" si="210">CD28-CONFIDENCE(0.05,CD29,CD32)</f>
        <v>#DIV/0!</v>
      </c>
      <c r="CE30" s="125" t="e">
        <f t="shared" ref="CE30" si="211">CE28-CONFIDENCE(0.05,CE29,CE32)</f>
        <v>#DIV/0!</v>
      </c>
      <c r="CF30" s="125" t="e">
        <f t="shared" ref="CF30" si="212">CF28-CONFIDENCE(0.05,CF29,CF32)</f>
        <v>#DIV/0!</v>
      </c>
      <c r="CG30" s="125" t="e">
        <f t="shared" ref="CG30" si="213">CG28-CONFIDENCE(0.05,CG29,CG32)</f>
        <v>#DIV/0!</v>
      </c>
      <c r="CH30" s="125" t="e">
        <f t="shared" ref="CH30" si="214">CH28-CONFIDENCE(0.05,CH29,CH32)</f>
        <v>#DIV/0!</v>
      </c>
      <c r="CI30" s="125" t="e">
        <f t="shared" ref="CI30" si="215">CI28-CONFIDENCE(0.05,CI29,CI32)</f>
        <v>#DIV/0!</v>
      </c>
      <c r="CJ30" s="125" t="e">
        <f t="shared" ref="CJ30" si="216">CJ28-CONFIDENCE(0.05,CJ29,CJ32)</f>
        <v>#DIV/0!</v>
      </c>
      <c r="CK30" s="125" t="e">
        <f t="shared" ref="CK30" si="217">CK28-CONFIDENCE(0.05,CK29,CK32)</f>
        <v>#DIV/0!</v>
      </c>
      <c r="CL30" s="125" t="e">
        <f t="shared" ref="CL30" si="218">CL28-CONFIDENCE(0.05,CL29,CL32)</f>
        <v>#DIV/0!</v>
      </c>
      <c r="CM30" s="125" t="e">
        <f t="shared" ref="CM30" si="219">CM28-CONFIDENCE(0.05,CM29,CM32)</f>
        <v>#DIV/0!</v>
      </c>
      <c r="CN30" s="125" t="e">
        <f t="shared" ref="CN30" si="220">CN28-CONFIDENCE(0.05,CN29,CN32)</f>
        <v>#DIV/0!</v>
      </c>
      <c r="CO30" s="125" t="e">
        <f t="shared" ref="CO30" si="221">CO28-CONFIDENCE(0.05,CO29,CO32)</f>
        <v>#DIV/0!</v>
      </c>
      <c r="CP30" s="125" t="e">
        <f t="shared" ref="CP30" si="222">CP28-CONFIDENCE(0.05,CP29,CP32)</f>
        <v>#DIV/0!</v>
      </c>
      <c r="CQ30" s="125" t="e">
        <f t="shared" ref="CQ30" si="223">CQ28-CONFIDENCE(0.05,CQ29,CQ32)</f>
        <v>#DIV/0!</v>
      </c>
      <c r="CR30" s="125" t="e">
        <f t="shared" ref="CR30" si="224">CR28-CONFIDENCE(0.05,CR29,CR32)</f>
        <v>#DIV/0!</v>
      </c>
      <c r="CS30" s="125" t="e">
        <f t="shared" ref="CS30" si="225">CS28-CONFIDENCE(0.05,CS29,CS32)</f>
        <v>#DIV/0!</v>
      </c>
      <c r="CT30" s="125" t="e">
        <f t="shared" ref="CT30" si="226">CT28-CONFIDENCE(0.05,CT29,CT32)</f>
        <v>#DIV/0!</v>
      </c>
      <c r="CU30" s="125" t="e">
        <f t="shared" ref="CU30" si="227">CU28-CONFIDENCE(0.05,CU29,CU32)</f>
        <v>#DIV/0!</v>
      </c>
      <c r="CV30" s="125" t="e">
        <f t="shared" ref="CV30" si="228">CV28-CONFIDENCE(0.05,CV29,CV32)</f>
        <v>#DIV/0!</v>
      </c>
      <c r="CW30" s="125" t="e">
        <f t="shared" ref="CW30" si="229">CW28-CONFIDENCE(0.05,CW29,CW32)</f>
        <v>#DIV/0!</v>
      </c>
      <c r="CX30" s="125" t="e">
        <f t="shared" ref="CX30" si="230">CX28-CONFIDENCE(0.05,CX29,CX32)</f>
        <v>#DIV/0!</v>
      </c>
      <c r="CY30" s="125" t="e">
        <f t="shared" ref="CY30" si="231">CY28-CONFIDENCE(0.05,CY29,CY32)</f>
        <v>#DIV/0!</v>
      </c>
      <c r="CZ30" s="125" t="e">
        <f t="shared" ref="CZ30:DA30" si="232">CZ28-CONFIDENCE(0.05,CZ29,CZ32)</f>
        <v>#DIV/0!</v>
      </c>
      <c r="DA30" s="125" t="e">
        <f t="shared" si="232"/>
        <v>#DIV/0!</v>
      </c>
      <c r="DB30" s="125" t="e">
        <f t="shared" ref="DB30" si="233">DB28-CONFIDENCE(0.05,DB29,DB32)</f>
        <v>#DIV/0!</v>
      </c>
      <c r="DC30" s="125" t="e">
        <f t="shared" ref="DC30" si="234">DC28-CONFIDENCE(0.05,DC29,DC32)</f>
        <v>#DIV/0!</v>
      </c>
      <c r="DD30" s="125" t="e">
        <f t="shared" ref="DD30" si="235">DD28-CONFIDENCE(0.05,DD29,DD32)</f>
        <v>#DIV/0!</v>
      </c>
      <c r="DE30" s="125" t="e">
        <f t="shared" ref="DE30" si="236">DE28-CONFIDENCE(0.05,DE29,DE32)</f>
        <v>#DIV/0!</v>
      </c>
      <c r="DF30" s="125" t="e">
        <f t="shared" ref="DF30" si="237">DF28-CONFIDENCE(0.05,DF29,DF32)</f>
        <v>#DIV/0!</v>
      </c>
      <c r="DG30" s="125" t="e">
        <f t="shared" ref="DG30" si="238">DG28-CONFIDENCE(0.05,DG29,DG32)</f>
        <v>#DIV/0!</v>
      </c>
      <c r="DH30" s="125" t="e">
        <f t="shared" ref="DH30" si="239">DH28-CONFIDENCE(0.05,DH29,DH32)</f>
        <v>#DIV/0!</v>
      </c>
      <c r="DI30" s="125" t="e">
        <f t="shared" ref="DI30" si="240">DI28-CONFIDENCE(0.05,DI29,DI32)</f>
        <v>#DIV/0!</v>
      </c>
      <c r="DJ30" s="125" t="e">
        <f t="shared" ref="DJ30" si="241">DJ28-CONFIDENCE(0.05,DJ29,DJ32)</f>
        <v>#DIV/0!</v>
      </c>
      <c r="DK30" s="125" t="e">
        <f t="shared" ref="DK30" si="242">DK28-CONFIDENCE(0.05,DK29,DK32)</f>
        <v>#DIV/0!</v>
      </c>
      <c r="DL30" s="125" t="e">
        <f t="shared" ref="DL30" si="243">DL28-CONFIDENCE(0.05,DL29,DL32)</f>
        <v>#DIV/0!</v>
      </c>
      <c r="DM30" s="125" t="e">
        <f t="shared" ref="DM30" si="244">DM28-CONFIDENCE(0.05,DM29,DM32)</f>
        <v>#DIV/0!</v>
      </c>
      <c r="DN30" s="125" t="e">
        <f t="shared" ref="DN30" si="245">DN28-CONFIDENCE(0.05,DN29,DN32)</f>
        <v>#DIV/0!</v>
      </c>
      <c r="DO30" s="125" t="e">
        <f t="shared" ref="DO30" si="246">DO28-CONFIDENCE(0.05,DO29,DO32)</f>
        <v>#DIV/0!</v>
      </c>
      <c r="DP30" s="125" t="e">
        <f t="shared" ref="DP30" si="247">DP28-CONFIDENCE(0.05,DP29,DP32)</f>
        <v>#DIV/0!</v>
      </c>
      <c r="DQ30" s="125" t="e">
        <f t="shared" ref="DQ30" si="248">DQ28-CONFIDENCE(0.05,DQ29,DQ32)</f>
        <v>#DIV/0!</v>
      </c>
      <c r="DR30" s="125" t="e">
        <f t="shared" ref="DR30" si="249">DR28-CONFIDENCE(0.05,DR29,DR32)</f>
        <v>#DIV/0!</v>
      </c>
      <c r="DS30" s="125" t="e">
        <f t="shared" ref="DS30" si="250">DS28-CONFIDENCE(0.05,DS29,DS32)</f>
        <v>#DIV/0!</v>
      </c>
      <c r="DT30" s="125" t="e">
        <f t="shared" ref="DT30" si="251">DT28-CONFIDENCE(0.05,DT29,DT32)</f>
        <v>#DIV/0!</v>
      </c>
      <c r="DU30" s="125" t="e">
        <f t="shared" ref="DU30" si="252">DU28-CONFIDENCE(0.05,DU29,DU32)</f>
        <v>#DIV/0!</v>
      </c>
      <c r="DV30" s="125" t="e">
        <f t="shared" ref="DV30" si="253">DV28-CONFIDENCE(0.05,DV29,DV32)</f>
        <v>#DIV/0!</v>
      </c>
      <c r="DW30" s="125" t="e">
        <f t="shared" ref="DW30" si="254">DW28-CONFIDENCE(0.05,DW29,DW32)</f>
        <v>#DIV/0!</v>
      </c>
      <c r="DX30" s="125" t="e">
        <f t="shared" ref="DX30" si="255">DX28-CONFIDENCE(0.05,DX29,DX32)</f>
        <v>#DIV/0!</v>
      </c>
      <c r="DY30" s="125" t="e">
        <f t="shared" ref="DY30" si="256">DY28-CONFIDENCE(0.05,DY29,DY32)</f>
        <v>#DIV/0!</v>
      </c>
      <c r="DZ30" s="125" t="e">
        <f t="shared" ref="DZ30" si="257">DZ28-CONFIDENCE(0.05,DZ29,DZ32)</f>
        <v>#DIV/0!</v>
      </c>
      <c r="EA30" s="125" t="e">
        <f t="shared" ref="EA30" si="258">EA28-CONFIDENCE(0.05,EA29,EA32)</f>
        <v>#DIV/0!</v>
      </c>
      <c r="EB30" s="125" t="e">
        <f t="shared" ref="EB30" si="259">EB28-CONFIDENCE(0.05,EB29,EB32)</f>
        <v>#DIV/0!</v>
      </c>
      <c r="EC30" s="125" t="e">
        <f t="shared" ref="EC30" si="260">EC28-CONFIDENCE(0.05,EC29,EC32)</f>
        <v>#DIV/0!</v>
      </c>
      <c r="ED30" s="125" t="e">
        <f t="shared" ref="ED30" si="261">ED28-CONFIDENCE(0.05,ED29,ED32)</f>
        <v>#DIV/0!</v>
      </c>
    </row>
    <row r="31" spans="1:134" x14ac:dyDescent="0.25">
      <c r="A31" s="75"/>
      <c r="B31" s="118"/>
      <c r="C31" s="77"/>
      <c r="D31" s="77"/>
      <c r="E31" s="8" t="s">
        <v>75</v>
      </c>
      <c r="F31" s="125" t="e">
        <f>F28+CONFIDENCE(0.05,F29,F32)</f>
        <v>#DIV/0!</v>
      </c>
      <c r="G31" s="125" t="e">
        <f t="shared" ref="G31:Q31" si="262">G28+CONFIDENCE(0.05,G29,G32)</f>
        <v>#DIV/0!</v>
      </c>
      <c r="H31" s="125" t="e">
        <f t="shared" si="262"/>
        <v>#DIV/0!</v>
      </c>
      <c r="I31" s="125" t="e">
        <f t="shared" si="262"/>
        <v>#DIV/0!</v>
      </c>
      <c r="J31" s="125" t="e">
        <f t="shared" si="262"/>
        <v>#DIV/0!</v>
      </c>
      <c r="K31" s="125" t="e">
        <f t="shared" si="262"/>
        <v>#DIV/0!</v>
      </c>
      <c r="L31" s="125" t="e">
        <f t="shared" si="262"/>
        <v>#DIV/0!</v>
      </c>
      <c r="M31" s="125" t="e">
        <f t="shared" si="262"/>
        <v>#DIV/0!</v>
      </c>
      <c r="N31" s="125" t="e">
        <f t="shared" si="262"/>
        <v>#DIV/0!</v>
      </c>
      <c r="O31" s="125" t="e">
        <f t="shared" si="262"/>
        <v>#DIV/0!</v>
      </c>
      <c r="P31" s="125" t="e">
        <f t="shared" si="262"/>
        <v>#DIV/0!</v>
      </c>
      <c r="Q31" s="125" t="e">
        <f t="shared" si="262"/>
        <v>#DIV/0!</v>
      </c>
      <c r="R31" s="125" t="e">
        <f t="shared" ref="R31" si="263">R28+CONFIDENCE(0.05,R29,R32)</f>
        <v>#DIV/0!</v>
      </c>
      <c r="S31" s="125" t="e">
        <f t="shared" ref="S31" si="264">S28+CONFIDENCE(0.05,S29,S32)</f>
        <v>#DIV/0!</v>
      </c>
      <c r="T31" s="125" t="e">
        <f t="shared" ref="T31" si="265">T28+CONFIDENCE(0.05,T29,T32)</f>
        <v>#DIV/0!</v>
      </c>
      <c r="U31" s="125" t="e">
        <f t="shared" ref="U31" si="266">U28+CONFIDENCE(0.05,U29,U32)</f>
        <v>#DIV/0!</v>
      </c>
      <c r="V31" s="125" t="e">
        <f t="shared" ref="V31" si="267">V28+CONFIDENCE(0.05,V29,V32)</f>
        <v>#DIV/0!</v>
      </c>
      <c r="W31" s="125" t="e">
        <f t="shared" ref="W31" si="268">W28+CONFIDENCE(0.05,W29,W32)</f>
        <v>#DIV/0!</v>
      </c>
      <c r="X31" s="125" t="e">
        <f t="shared" ref="X31" si="269">X28+CONFIDENCE(0.05,X29,X32)</f>
        <v>#DIV/0!</v>
      </c>
      <c r="Y31" s="125" t="e">
        <f t="shared" ref="Y31" si="270">Y28+CONFIDENCE(0.05,Y29,Y32)</f>
        <v>#DIV/0!</v>
      </c>
      <c r="Z31" s="125" t="e">
        <f t="shared" ref="Z31" si="271">Z28+CONFIDENCE(0.05,Z29,Z32)</f>
        <v>#DIV/0!</v>
      </c>
      <c r="AA31" s="125" t="e">
        <f t="shared" ref="AA31:AB31" si="272">AA28+CONFIDENCE(0.05,AA29,AA32)</f>
        <v>#DIV/0!</v>
      </c>
      <c r="AB31" s="125" t="e">
        <f t="shared" si="272"/>
        <v>#DIV/0!</v>
      </c>
      <c r="AC31" s="125" t="e">
        <f t="shared" ref="AC31" si="273">AC28+CONFIDENCE(0.05,AC29,AC32)</f>
        <v>#DIV/0!</v>
      </c>
      <c r="AD31" s="125" t="e">
        <f t="shared" ref="AD31" si="274">AD28+CONFIDENCE(0.05,AD29,AD32)</f>
        <v>#DIV/0!</v>
      </c>
      <c r="AE31" s="125" t="e">
        <f t="shared" ref="AE31" si="275">AE28+CONFIDENCE(0.05,AE29,AE32)</f>
        <v>#DIV/0!</v>
      </c>
      <c r="AF31" s="125" t="e">
        <f t="shared" ref="AF31" si="276">AF28+CONFIDENCE(0.05,AF29,AF32)</f>
        <v>#DIV/0!</v>
      </c>
      <c r="AG31" s="125" t="e">
        <f t="shared" ref="AG31" si="277">AG28+CONFIDENCE(0.05,AG29,AG32)</f>
        <v>#DIV/0!</v>
      </c>
      <c r="AH31" s="125" t="e">
        <f t="shared" ref="AH31" si="278">AH28+CONFIDENCE(0.05,AH29,AH32)</f>
        <v>#DIV/0!</v>
      </c>
      <c r="AI31" s="125" t="e">
        <f t="shared" ref="AI31" si="279">AI28+CONFIDENCE(0.05,AI29,AI32)</f>
        <v>#DIV/0!</v>
      </c>
      <c r="AJ31" s="125" t="e">
        <f t="shared" ref="AJ31" si="280">AJ28+CONFIDENCE(0.05,AJ29,AJ32)</f>
        <v>#DIV/0!</v>
      </c>
      <c r="AK31" s="125" t="e">
        <f t="shared" ref="AK31" si="281">AK28+CONFIDENCE(0.05,AK29,AK32)</f>
        <v>#DIV/0!</v>
      </c>
      <c r="AL31" s="125" t="e">
        <f t="shared" ref="AL31:AM31" si="282">AL28+CONFIDENCE(0.05,AL29,AL32)</f>
        <v>#DIV/0!</v>
      </c>
      <c r="AM31" s="125" t="e">
        <f t="shared" si="282"/>
        <v>#DIV/0!</v>
      </c>
      <c r="AN31" s="125" t="e">
        <f t="shared" ref="AN31" si="283">AN28+CONFIDENCE(0.05,AN29,AN32)</f>
        <v>#DIV/0!</v>
      </c>
      <c r="AO31" s="125" t="e">
        <f t="shared" ref="AO31" si="284">AO28+CONFIDENCE(0.05,AO29,AO32)</f>
        <v>#DIV/0!</v>
      </c>
      <c r="AP31" s="125" t="e">
        <f t="shared" ref="AP31" si="285">AP28+CONFIDENCE(0.05,AP29,AP32)</f>
        <v>#DIV/0!</v>
      </c>
      <c r="AQ31" s="125" t="e">
        <f t="shared" ref="AQ31" si="286">AQ28+CONFIDENCE(0.05,AQ29,AQ32)</f>
        <v>#DIV/0!</v>
      </c>
      <c r="AR31" s="125" t="e">
        <f t="shared" ref="AR31" si="287">AR28+CONFIDENCE(0.05,AR29,AR32)</f>
        <v>#DIV/0!</v>
      </c>
      <c r="AS31" s="125" t="e">
        <f t="shared" ref="AS31" si="288">AS28+CONFIDENCE(0.05,AS29,AS32)</f>
        <v>#DIV/0!</v>
      </c>
      <c r="AT31" s="125" t="e">
        <f t="shared" ref="AT31" si="289">AT28+CONFIDENCE(0.05,AT29,AT32)</f>
        <v>#DIV/0!</v>
      </c>
      <c r="AU31" s="125" t="e">
        <f t="shared" ref="AU31" si="290">AU28+CONFIDENCE(0.05,AU29,AU32)</f>
        <v>#DIV/0!</v>
      </c>
      <c r="AV31" s="125" t="e">
        <f t="shared" ref="AV31" si="291">AV28+CONFIDENCE(0.05,AV29,AV32)</f>
        <v>#DIV/0!</v>
      </c>
      <c r="AW31" s="125" t="e">
        <f t="shared" ref="AW31" si="292">AW28+CONFIDENCE(0.05,AW29,AW32)</f>
        <v>#DIV/0!</v>
      </c>
      <c r="AX31" s="125" t="e">
        <f t="shared" ref="AX31" si="293">AX28+CONFIDENCE(0.05,AX29,AX32)</f>
        <v>#DIV/0!</v>
      </c>
      <c r="AY31" s="125" t="e">
        <f t="shared" ref="AY31" si="294">AY28+CONFIDENCE(0.05,AY29,AY32)</f>
        <v>#DIV/0!</v>
      </c>
      <c r="AZ31" s="125" t="e">
        <f t="shared" ref="AZ31" si="295">AZ28+CONFIDENCE(0.05,AZ29,AZ32)</f>
        <v>#DIV/0!</v>
      </c>
      <c r="BA31" s="125" t="e">
        <f t="shared" ref="BA31" si="296">BA28+CONFIDENCE(0.05,BA29,BA32)</f>
        <v>#DIV/0!</v>
      </c>
      <c r="BB31" s="125" t="e">
        <f t="shared" ref="BB31" si="297">BB28+CONFIDENCE(0.05,BB29,BB32)</f>
        <v>#DIV/0!</v>
      </c>
      <c r="BC31" s="125" t="e">
        <f t="shared" ref="BC31" si="298">BC28+CONFIDENCE(0.05,BC29,BC32)</f>
        <v>#DIV/0!</v>
      </c>
      <c r="BD31" s="125" t="e">
        <f t="shared" ref="BD31" si="299">BD28+CONFIDENCE(0.05,BD29,BD32)</f>
        <v>#DIV/0!</v>
      </c>
      <c r="BE31" s="125" t="e">
        <f t="shared" ref="BE31" si="300">BE28+CONFIDENCE(0.05,BE29,BE32)</f>
        <v>#DIV/0!</v>
      </c>
      <c r="BF31" s="125" t="e">
        <f t="shared" ref="BF31" si="301">BF28+CONFIDENCE(0.05,BF29,BF32)</f>
        <v>#DIV/0!</v>
      </c>
      <c r="BG31" s="125" t="e">
        <f t="shared" ref="BG31" si="302">BG28+CONFIDENCE(0.05,BG29,BG32)</f>
        <v>#DIV/0!</v>
      </c>
      <c r="BH31" s="125" t="e">
        <f t="shared" ref="BH31" si="303">BH28+CONFIDENCE(0.05,BH29,BH32)</f>
        <v>#DIV/0!</v>
      </c>
      <c r="BI31" s="125" t="e">
        <f t="shared" ref="BI31" si="304">BI28+CONFIDENCE(0.05,BI29,BI32)</f>
        <v>#DIV/0!</v>
      </c>
      <c r="BJ31" s="125" t="e">
        <f t="shared" ref="BJ31" si="305">BJ28+CONFIDENCE(0.05,BJ29,BJ32)</f>
        <v>#DIV/0!</v>
      </c>
      <c r="BK31" s="125" t="e">
        <f t="shared" ref="BK31" si="306">BK28+CONFIDENCE(0.05,BK29,BK32)</f>
        <v>#DIV/0!</v>
      </c>
      <c r="BL31" s="125" t="e">
        <f t="shared" ref="BL31" si="307">BL28+CONFIDENCE(0.05,BL29,BL32)</f>
        <v>#DIV/0!</v>
      </c>
      <c r="BM31" s="125" t="e">
        <f t="shared" ref="BM31" si="308">BM28+CONFIDENCE(0.05,BM29,BM32)</f>
        <v>#DIV/0!</v>
      </c>
      <c r="BN31" s="125" t="e">
        <f t="shared" ref="BN31" si="309">BN28+CONFIDENCE(0.05,BN29,BN32)</f>
        <v>#DIV/0!</v>
      </c>
      <c r="BO31" s="125" t="e">
        <f t="shared" ref="BO31" si="310">BO28+CONFIDENCE(0.05,BO29,BO32)</f>
        <v>#DIV/0!</v>
      </c>
      <c r="BP31" s="125" t="e">
        <f t="shared" ref="BP31" si="311">BP28+CONFIDENCE(0.05,BP29,BP32)</f>
        <v>#DIV/0!</v>
      </c>
      <c r="BQ31" s="125" t="e">
        <f t="shared" ref="BQ31" si="312">BQ28+CONFIDENCE(0.05,BQ29,BQ32)</f>
        <v>#DIV/0!</v>
      </c>
      <c r="BR31" s="125" t="e">
        <f t="shared" ref="BR31" si="313">BR28+CONFIDENCE(0.05,BR29,BR32)</f>
        <v>#DIV/0!</v>
      </c>
      <c r="BS31" s="125" t="e">
        <f t="shared" ref="BS31:BT31" si="314">BS28+CONFIDENCE(0.05,BS29,BS32)</f>
        <v>#DIV/0!</v>
      </c>
      <c r="BT31" s="125" t="e">
        <f t="shared" si="314"/>
        <v>#DIV/0!</v>
      </c>
      <c r="BU31" s="125" t="e">
        <f t="shared" ref="BU31" si="315">BU28+CONFIDENCE(0.05,BU29,BU32)</f>
        <v>#DIV/0!</v>
      </c>
      <c r="BV31" s="125" t="e">
        <f t="shared" ref="BV31" si="316">BV28+CONFIDENCE(0.05,BV29,BV32)</f>
        <v>#DIV/0!</v>
      </c>
      <c r="BW31" s="125" t="e">
        <f t="shared" ref="BW31" si="317">BW28+CONFIDENCE(0.05,BW29,BW32)</f>
        <v>#DIV/0!</v>
      </c>
      <c r="BX31" s="125" t="e">
        <f t="shared" ref="BX31" si="318">BX28+CONFIDENCE(0.05,BX29,BX32)</f>
        <v>#DIV/0!</v>
      </c>
      <c r="BY31" s="125" t="e">
        <f t="shared" ref="BY31" si="319">BY28+CONFIDENCE(0.05,BY29,BY32)</f>
        <v>#DIV/0!</v>
      </c>
      <c r="BZ31" s="125" t="e">
        <f t="shared" ref="BZ31" si="320">BZ28+CONFIDENCE(0.05,BZ29,BZ32)</f>
        <v>#DIV/0!</v>
      </c>
      <c r="CA31" s="125" t="e">
        <f t="shared" ref="CA31" si="321">CA28+CONFIDENCE(0.05,CA29,CA32)</f>
        <v>#DIV/0!</v>
      </c>
      <c r="CB31" s="125" t="e">
        <f t="shared" ref="CB31" si="322">CB28+CONFIDENCE(0.05,CB29,CB32)</f>
        <v>#DIV/0!</v>
      </c>
      <c r="CC31" s="125" t="e">
        <f t="shared" ref="CC31" si="323">CC28+CONFIDENCE(0.05,CC29,CC32)</f>
        <v>#DIV/0!</v>
      </c>
      <c r="CD31" s="125" t="e">
        <f t="shared" ref="CD31" si="324">CD28+CONFIDENCE(0.05,CD29,CD32)</f>
        <v>#DIV/0!</v>
      </c>
      <c r="CE31" s="125" t="e">
        <f t="shared" ref="CE31" si="325">CE28+CONFIDENCE(0.05,CE29,CE32)</f>
        <v>#DIV/0!</v>
      </c>
      <c r="CF31" s="125" t="e">
        <f t="shared" ref="CF31" si="326">CF28+CONFIDENCE(0.05,CF29,CF32)</f>
        <v>#DIV/0!</v>
      </c>
      <c r="CG31" s="125" t="e">
        <f t="shared" ref="CG31" si="327">CG28+CONFIDENCE(0.05,CG29,CG32)</f>
        <v>#DIV/0!</v>
      </c>
      <c r="CH31" s="125" t="e">
        <f t="shared" ref="CH31" si="328">CH28+CONFIDENCE(0.05,CH29,CH32)</f>
        <v>#DIV/0!</v>
      </c>
      <c r="CI31" s="125" t="e">
        <f t="shared" ref="CI31" si="329">CI28+CONFIDENCE(0.05,CI29,CI32)</f>
        <v>#DIV/0!</v>
      </c>
      <c r="CJ31" s="125" t="e">
        <f t="shared" ref="CJ31" si="330">CJ28+CONFIDENCE(0.05,CJ29,CJ32)</f>
        <v>#DIV/0!</v>
      </c>
      <c r="CK31" s="125" t="e">
        <f t="shared" ref="CK31" si="331">CK28+CONFIDENCE(0.05,CK29,CK32)</f>
        <v>#DIV/0!</v>
      </c>
      <c r="CL31" s="125" t="e">
        <f t="shared" ref="CL31" si="332">CL28+CONFIDENCE(0.05,CL29,CL32)</f>
        <v>#DIV/0!</v>
      </c>
      <c r="CM31" s="125" t="e">
        <f t="shared" ref="CM31" si="333">CM28+CONFIDENCE(0.05,CM29,CM32)</f>
        <v>#DIV/0!</v>
      </c>
      <c r="CN31" s="125" t="e">
        <f t="shared" ref="CN31" si="334">CN28+CONFIDENCE(0.05,CN29,CN32)</f>
        <v>#DIV/0!</v>
      </c>
      <c r="CO31" s="125" t="e">
        <f t="shared" ref="CO31" si="335">CO28+CONFIDENCE(0.05,CO29,CO32)</f>
        <v>#DIV/0!</v>
      </c>
      <c r="CP31" s="125" t="e">
        <f t="shared" ref="CP31" si="336">CP28+CONFIDENCE(0.05,CP29,CP32)</f>
        <v>#DIV/0!</v>
      </c>
      <c r="CQ31" s="125" t="e">
        <f t="shared" ref="CQ31" si="337">CQ28+CONFIDENCE(0.05,CQ29,CQ32)</f>
        <v>#DIV/0!</v>
      </c>
      <c r="CR31" s="125" t="e">
        <f t="shared" ref="CR31" si="338">CR28+CONFIDENCE(0.05,CR29,CR32)</f>
        <v>#DIV/0!</v>
      </c>
      <c r="CS31" s="125" t="e">
        <f t="shared" ref="CS31" si="339">CS28+CONFIDENCE(0.05,CS29,CS32)</f>
        <v>#DIV/0!</v>
      </c>
      <c r="CT31" s="125" t="e">
        <f t="shared" ref="CT31" si="340">CT28+CONFIDENCE(0.05,CT29,CT32)</f>
        <v>#DIV/0!</v>
      </c>
      <c r="CU31" s="125" t="e">
        <f t="shared" ref="CU31" si="341">CU28+CONFIDENCE(0.05,CU29,CU32)</f>
        <v>#DIV/0!</v>
      </c>
      <c r="CV31" s="125" t="e">
        <f t="shared" ref="CV31" si="342">CV28+CONFIDENCE(0.05,CV29,CV32)</f>
        <v>#DIV/0!</v>
      </c>
      <c r="CW31" s="125" t="e">
        <f t="shared" ref="CW31" si="343">CW28+CONFIDENCE(0.05,CW29,CW32)</f>
        <v>#DIV/0!</v>
      </c>
      <c r="CX31" s="125" t="e">
        <f t="shared" ref="CX31" si="344">CX28+CONFIDENCE(0.05,CX29,CX32)</f>
        <v>#DIV/0!</v>
      </c>
      <c r="CY31" s="125" t="e">
        <f t="shared" ref="CY31" si="345">CY28+CONFIDENCE(0.05,CY29,CY32)</f>
        <v>#DIV/0!</v>
      </c>
      <c r="CZ31" s="125" t="e">
        <f t="shared" ref="CZ31:DA31" si="346">CZ28+CONFIDENCE(0.05,CZ29,CZ32)</f>
        <v>#DIV/0!</v>
      </c>
      <c r="DA31" s="125" t="e">
        <f t="shared" si="346"/>
        <v>#DIV/0!</v>
      </c>
      <c r="DB31" s="125" t="e">
        <f t="shared" ref="DB31" si="347">DB28+CONFIDENCE(0.05,DB29,DB32)</f>
        <v>#DIV/0!</v>
      </c>
      <c r="DC31" s="125" t="e">
        <f t="shared" ref="DC31" si="348">DC28+CONFIDENCE(0.05,DC29,DC32)</f>
        <v>#DIV/0!</v>
      </c>
      <c r="DD31" s="125" t="e">
        <f t="shared" ref="DD31" si="349">DD28+CONFIDENCE(0.05,DD29,DD32)</f>
        <v>#DIV/0!</v>
      </c>
      <c r="DE31" s="125" t="e">
        <f t="shared" ref="DE31" si="350">DE28+CONFIDENCE(0.05,DE29,DE32)</f>
        <v>#DIV/0!</v>
      </c>
      <c r="DF31" s="125" t="e">
        <f t="shared" ref="DF31" si="351">DF28+CONFIDENCE(0.05,DF29,DF32)</f>
        <v>#DIV/0!</v>
      </c>
      <c r="DG31" s="125" t="e">
        <f t="shared" ref="DG31" si="352">DG28+CONFIDENCE(0.05,DG29,DG32)</f>
        <v>#DIV/0!</v>
      </c>
      <c r="DH31" s="125" t="e">
        <f t="shared" ref="DH31" si="353">DH28+CONFIDENCE(0.05,DH29,DH32)</f>
        <v>#DIV/0!</v>
      </c>
      <c r="DI31" s="125" t="e">
        <f t="shared" ref="DI31" si="354">DI28+CONFIDENCE(0.05,DI29,DI32)</f>
        <v>#DIV/0!</v>
      </c>
      <c r="DJ31" s="125" t="e">
        <f t="shared" ref="DJ31" si="355">DJ28+CONFIDENCE(0.05,DJ29,DJ32)</f>
        <v>#DIV/0!</v>
      </c>
      <c r="DK31" s="125" t="e">
        <f t="shared" ref="DK31" si="356">DK28+CONFIDENCE(0.05,DK29,DK32)</f>
        <v>#DIV/0!</v>
      </c>
      <c r="DL31" s="125" t="e">
        <f t="shared" ref="DL31" si="357">DL28+CONFIDENCE(0.05,DL29,DL32)</f>
        <v>#DIV/0!</v>
      </c>
      <c r="DM31" s="125" t="e">
        <f t="shared" ref="DM31" si="358">DM28+CONFIDENCE(0.05,DM29,DM32)</f>
        <v>#DIV/0!</v>
      </c>
      <c r="DN31" s="125" t="e">
        <f t="shared" ref="DN31" si="359">DN28+CONFIDENCE(0.05,DN29,DN32)</f>
        <v>#DIV/0!</v>
      </c>
      <c r="DO31" s="125" t="e">
        <f t="shared" ref="DO31" si="360">DO28+CONFIDENCE(0.05,DO29,DO32)</f>
        <v>#DIV/0!</v>
      </c>
      <c r="DP31" s="125" t="e">
        <f t="shared" ref="DP31" si="361">DP28+CONFIDENCE(0.05,DP29,DP32)</f>
        <v>#DIV/0!</v>
      </c>
      <c r="DQ31" s="125" t="e">
        <f t="shared" ref="DQ31" si="362">DQ28+CONFIDENCE(0.05,DQ29,DQ32)</f>
        <v>#DIV/0!</v>
      </c>
      <c r="DR31" s="125" t="e">
        <f t="shared" ref="DR31" si="363">DR28+CONFIDENCE(0.05,DR29,DR32)</f>
        <v>#DIV/0!</v>
      </c>
      <c r="DS31" s="125" t="e">
        <f t="shared" ref="DS31" si="364">DS28+CONFIDENCE(0.05,DS29,DS32)</f>
        <v>#DIV/0!</v>
      </c>
      <c r="DT31" s="125" t="e">
        <f t="shared" ref="DT31" si="365">DT28+CONFIDENCE(0.05,DT29,DT32)</f>
        <v>#DIV/0!</v>
      </c>
      <c r="DU31" s="125" t="e">
        <f t="shared" ref="DU31" si="366">DU28+CONFIDENCE(0.05,DU29,DU32)</f>
        <v>#DIV/0!</v>
      </c>
      <c r="DV31" s="125" t="e">
        <f t="shared" ref="DV31" si="367">DV28+CONFIDENCE(0.05,DV29,DV32)</f>
        <v>#DIV/0!</v>
      </c>
      <c r="DW31" s="125" t="e">
        <f t="shared" ref="DW31" si="368">DW28+CONFIDENCE(0.05,DW29,DW32)</f>
        <v>#DIV/0!</v>
      </c>
      <c r="DX31" s="125" t="e">
        <f t="shared" ref="DX31" si="369">DX28+CONFIDENCE(0.05,DX29,DX32)</f>
        <v>#DIV/0!</v>
      </c>
      <c r="DY31" s="125" t="e">
        <f t="shared" ref="DY31" si="370">DY28+CONFIDENCE(0.05,DY29,DY32)</f>
        <v>#DIV/0!</v>
      </c>
      <c r="DZ31" s="125" t="e">
        <f t="shared" ref="DZ31" si="371">DZ28+CONFIDENCE(0.05,DZ29,DZ32)</f>
        <v>#DIV/0!</v>
      </c>
      <c r="EA31" s="125" t="e">
        <f t="shared" ref="EA31" si="372">EA28+CONFIDENCE(0.05,EA29,EA32)</f>
        <v>#DIV/0!</v>
      </c>
      <c r="EB31" s="125" t="e">
        <f t="shared" ref="EB31" si="373">EB28+CONFIDENCE(0.05,EB29,EB32)</f>
        <v>#DIV/0!</v>
      </c>
      <c r="EC31" s="125" t="e">
        <f t="shared" ref="EC31" si="374">EC28+CONFIDENCE(0.05,EC29,EC32)</f>
        <v>#DIV/0!</v>
      </c>
      <c r="ED31" s="125" t="e">
        <f t="shared" ref="ED31" si="375">ED28+CONFIDENCE(0.05,ED29,ED32)</f>
        <v>#DIV/0!</v>
      </c>
    </row>
    <row r="32" spans="1:134" x14ac:dyDescent="0.25">
      <c r="A32" s="75"/>
      <c r="B32" s="118"/>
      <c r="C32" s="77"/>
      <c r="D32" s="77"/>
      <c r="E32" s="8" t="s">
        <v>76</v>
      </c>
      <c r="F32" s="125">
        <f>COUNT(F27)</f>
        <v>0</v>
      </c>
      <c r="G32" s="125">
        <f t="shared" ref="G32:Q32" si="376">COUNT(G27)</f>
        <v>0</v>
      </c>
      <c r="H32" s="125">
        <f t="shared" si="376"/>
        <v>0</v>
      </c>
      <c r="I32" s="125">
        <f t="shared" si="376"/>
        <v>0</v>
      </c>
      <c r="J32" s="125">
        <f t="shared" si="376"/>
        <v>0</v>
      </c>
      <c r="K32" s="125">
        <f t="shared" si="376"/>
        <v>0</v>
      </c>
      <c r="L32" s="125">
        <f t="shared" si="376"/>
        <v>0</v>
      </c>
      <c r="M32" s="125">
        <f t="shared" si="376"/>
        <v>0</v>
      </c>
      <c r="N32" s="125">
        <f t="shared" si="376"/>
        <v>0</v>
      </c>
      <c r="O32" s="125">
        <f t="shared" si="376"/>
        <v>0</v>
      </c>
      <c r="P32" s="125">
        <f t="shared" si="376"/>
        <v>1</v>
      </c>
      <c r="Q32" s="125">
        <f t="shared" si="376"/>
        <v>0</v>
      </c>
      <c r="R32" s="125">
        <f t="shared" ref="R32:AX32" si="377">COUNT(R27)</f>
        <v>0</v>
      </c>
      <c r="S32" s="125">
        <f t="shared" si="377"/>
        <v>1</v>
      </c>
      <c r="T32" s="125">
        <f t="shared" si="377"/>
        <v>0</v>
      </c>
      <c r="U32" s="125">
        <f t="shared" si="377"/>
        <v>0</v>
      </c>
      <c r="V32" s="125">
        <f t="shared" si="377"/>
        <v>0</v>
      </c>
      <c r="W32" s="125">
        <f t="shared" si="377"/>
        <v>1</v>
      </c>
      <c r="X32" s="125">
        <f t="shared" si="377"/>
        <v>0</v>
      </c>
      <c r="Y32" s="125">
        <f t="shared" si="377"/>
        <v>0</v>
      </c>
      <c r="Z32" s="125">
        <f t="shared" si="377"/>
        <v>0</v>
      </c>
      <c r="AA32" s="125">
        <f t="shared" si="377"/>
        <v>0</v>
      </c>
      <c r="AB32" s="125">
        <f t="shared" si="377"/>
        <v>0</v>
      </c>
      <c r="AC32" s="125">
        <f t="shared" si="377"/>
        <v>0</v>
      </c>
      <c r="AD32" s="125">
        <f t="shared" si="377"/>
        <v>0</v>
      </c>
      <c r="AE32" s="125">
        <f t="shared" si="377"/>
        <v>0</v>
      </c>
      <c r="AF32" s="125">
        <f t="shared" si="377"/>
        <v>0</v>
      </c>
      <c r="AG32" s="125">
        <f t="shared" si="377"/>
        <v>0</v>
      </c>
      <c r="AH32" s="125">
        <f t="shared" si="377"/>
        <v>0</v>
      </c>
      <c r="AI32" s="125">
        <f t="shared" si="377"/>
        <v>0</v>
      </c>
      <c r="AJ32" s="125">
        <f t="shared" si="377"/>
        <v>0</v>
      </c>
      <c r="AK32" s="125">
        <f t="shared" si="377"/>
        <v>0</v>
      </c>
      <c r="AL32" s="125">
        <f t="shared" si="377"/>
        <v>1</v>
      </c>
      <c r="AM32" s="125">
        <f t="shared" si="377"/>
        <v>0</v>
      </c>
      <c r="AN32" s="125">
        <f t="shared" si="377"/>
        <v>0</v>
      </c>
      <c r="AO32" s="125">
        <f t="shared" si="377"/>
        <v>0</v>
      </c>
      <c r="AP32" s="125">
        <f t="shared" si="377"/>
        <v>0</v>
      </c>
      <c r="AQ32" s="125">
        <f t="shared" si="377"/>
        <v>0</v>
      </c>
      <c r="AR32" s="125">
        <f t="shared" si="377"/>
        <v>0</v>
      </c>
      <c r="AS32" s="125">
        <f t="shared" si="377"/>
        <v>0</v>
      </c>
      <c r="AT32" s="125">
        <f t="shared" si="377"/>
        <v>1</v>
      </c>
      <c r="AU32" s="125">
        <f t="shared" si="377"/>
        <v>0</v>
      </c>
      <c r="AV32" s="125">
        <f t="shared" si="377"/>
        <v>0</v>
      </c>
      <c r="AW32" s="125">
        <f t="shared" si="377"/>
        <v>0</v>
      </c>
      <c r="AX32" s="125">
        <f t="shared" si="377"/>
        <v>0</v>
      </c>
      <c r="AY32" s="125">
        <f t="shared" ref="AY32:DJ32" si="378">COUNT(AY27)</f>
        <v>0</v>
      </c>
      <c r="AZ32" s="125">
        <f t="shared" si="378"/>
        <v>1</v>
      </c>
      <c r="BA32" s="125">
        <f t="shared" si="378"/>
        <v>1</v>
      </c>
      <c r="BB32" s="125">
        <f t="shared" si="378"/>
        <v>1</v>
      </c>
      <c r="BC32" s="125">
        <f t="shared" si="378"/>
        <v>0</v>
      </c>
      <c r="BD32" s="125">
        <f t="shared" si="378"/>
        <v>0</v>
      </c>
      <c r="BE32" s="125">
        <f t="shared" si="378"/>
        <v>0</v>
      </c>
      <c r="BF32" s="125">
        <f t="shared" si="378"/>
        <v>1</v>
      </c>
      <c r="BG32" s="125">
        <f t="shared" si="378"/>
        <v>1</v>
      </c>
      <c r="BH32" s="125">
        <f t="shared" si="378"/>
        <v>1</v>
      </c>
      <c r="BI32" s="125">
        <f t="shared" si="378"/>
        <v>1</v>
      </c>
      <c r="BJ32" s="125">
        <f t="shared" si="378"/>
        <v>0</v>
      </c>
      <c r="BK32" s="125">
        <f t="shared" si="378"/>
        <v>0</v>
      </c>
      <c r="BL32" s="125">
        <f t="shared" si="378"/>
        <v>0</v>
      </c>
      <c r="BM32" s="125">
        <f t="shared" si="378"/>
        <v>1</v>
      </c>
      <c r="BN32" s="125">
        <f t="shared" si="378"/>
        <v>0</v>
      </c>
      <c r="BO32" s="125">
        <f t="shared" si="378"/>
        <v>0</v>
      </c>
      <c r="BP32" s="125">
        <f t="shared" si="378"/>
        <v>0</v>
      </c>
      <c r="BQ32" s="125">
        <f t="shared" si="378"/>
        <v>0</v>
      </c>
      <c r="BR32" s="125">
        <f t="shared" si="378"/>
        <v>1</v>
      </c>
      <c r="BS32" s="125">
        <f t="shared" si="378"/>
        <v>0</v>
      </c>
      <c r="BT32" s="125">
        <f t="shared" si="378"/>
        <v>0</v>
      </c>
      <c r="BU32" s="125">
        <f t="shared" si="378"/>
        <v>1</v>
      </c>
      <c r="BV32" s="125">
        <f t="shared" si="378"/>
        <v>1</v>
      </c>
      <c r="BW32" s="125">
        <f t="shared" si="378"/>
        <v>1</v>
      </c>
      <c r="BX32" s="125">
        <f t="shared" si="378"/>
        <v>1</v>
      </c>
      <c r="BY32" s="125">
        <f t="shared" si="378"/>
        <v>0</v>
      </c>
      <c r="BZ32" s="125">
        <f t="shared" si="378"/>
        <v>1</v>
      </c>
      <c r="CA32" s="125">
        <f t="shared" si="378"/>
        <v>1</v>
      </c>
      <c r="CB32" s="125">
        <f t="shared" si="378"/>
        <v>1</v>
      </c>
      <c r="CC32" s="125">
        <f t="shared" si="378"/>
        <v>1</v>
      </c>
      <c r="CD32" s="125">
        <f t="shared" si="378"/>
        <v>1</v>
      </c>
      <c r="CE32" s="125">
        <f t="shared" si="378"/>
        <v>0</v>
      </c>
      <c r="CF32" s="125">
        <f t="shared" si="378"/>
        <v>0</v>
      </c>
      <c r="CG32" s="125">
        <f t="shared" si="378"/>
        <v>1</v>
      </c>
      <c r="CH32" s="125">
        <f t="shared" si="378"/>
        <v>1</v>
      </c>
      <c r="CI32" s="125">
        <f t="shared" si="378"/>
        <v>1</v>
      </c>
      <c r="CJ32" s="125">
        <f t="shared" si="378"/>
        <v>1</v>
      </c>
      <c r="CK32" s="125">
        <f t="shared" si="378"/>
        <v>0</v>
      </c>
      <c r="CL32" s="125">
        <f t="shared" si="378"/>
        <v>0</v>
      </c>
      <c r="CM32" s="125">
        <f t="shared" si="378"/>
        <v>0</v>
      </c>
      <c r="CN32" s="125">
        <f t="shared" si="378"/>
        <v>0</v>
      </c>
      <c r="CO32" s="125">
        <f t="shared" si="378"/>
        <v>1</v>
      </c>
      <c r="CP32" s="125">
        <f t="shared" si="378"/>
        <v>1</v>
      </c>
      <c r="CQ32" s="125">
        <f t="shared" si="378"/>
        <v>0</v>
      </c>
      <c r="CR32" s="125">
        <f t="shared" si="378"/>
        <v>1</v>
      </c>
      <c r="CS32" s="125">
        <f t="shared" si="378"/>
        <v>1</v>
      </c>
      <c r="CT32" s="125">
        <f t="shared" si="378"/>
        <v>0</v>
      </c>
      <c r="CU32" s="125">
        <f t="shared" si="378"/>
        <v>0</v>
      </c>
      <c r="CV32" s="125">
        <f t="shared" si="378"/>
        <v>0</v>
      </c>
      <c r="CW32" s="125">
        <f t="shared" si="378"/>
        <v>0</v>
      </c>
      <c r="CX32" s="125">
        <f t="shared" si="378"/>
        <v>0</v>
      </c>
      <c r="CY32" s="125">
        <f t="shared" si="378"/>
        <v>0</v>
      </c>
      <c r="CZ32" s="125">
        <f t="shared" si="378"/>
        <v>0</v>
      </c>
      <c r="DA32" s="125">
        <f t="shared" si="378"/>
        <v>0</v>
      </c>
      <c r="DB32" s="125">
        <f t="shared" si="378"/>
        <v>0</v>
      </c>
      <c r="DC32" s="125">
        <f t="shared" si="378"/>
        <v>0</v>
      </c>
      <c r="DD32" s="125">
        <f t="shared" si="378"/>
        <v>0</v>
      </c>
      <c r="DE32" s="125">
        <f t="shared" si="378"/>
        <v>0</v>
      </c>
      <c r="DF32" s="125">
        <f t="shared" si="378"/>
        <v>0</v>
      </c>
      <c r="DG32" s="125">
        <f t="shared" si="378"/>
        <v>0</v>
      </c>
      <c r="DH32" s="125">
        <f t="shared" si="378"/>
        <v>0</v>
      </c>
      <c r="DI32" s="125">
        <f t="shared" si="378"/>
        <v>1</v>
      </c>
      <c r="DJ32" s="125">
        <f t="shared" si="378"/>
        <v>0</v>
      </c>
      <c r="DK32" s="125">
        <f t="shared" ref="DK32:ED32" si="379">COUNT(DK27)</f>
        <v>0</v>
      </c>
      <c r="DL32" s="125">
        <f t="shared" si="379"/>
        <v>0</v>
      </c>
      <c r="DM32" s="125">
        <f t="shared" si="379"/>
        <v>0</v>
      </c>
      <c r="DN32" s="125">
        <f t="shared" si="379"/>
        <v>0</v>
      </c>
      <c r="DO32" s="125">
        <f t="shared" si="379"/>
        <v>1</v>
      </c>
      <c r="DP32" s="125">
        <f t="shared" si="379"/>
        <v>0</v>
      </c>
      <c r="DQ32" s="125">
        <f t="shared" si="379"/>
        <v>1</v>
      </c>
      <c r="DR32" s="125">
        <f t="shared" si="379"/>
        <v>1</v>
      </c>
      <c r="DS32" s="125">
        <f t="shared" si="379"/>
        <v>1</v>
      </c>
      <c r="DT32" s="125">
        <f t="shared" si="379"/>
        <v>0</v>
      </c>
      <c r="DU32" s="125">
        <f t="shared" si="379"/>
        <v>0</v>
      </c>
      <c r="DV32" s="125">
        <f t="shared" si="379"/>
        <v>1</v>
      </c>
      <c r="DW32" s="125">
        <f t="shared" si="379"/>
        <v>0</v>
      </c>
      <c r="DX32" s="125">
        <f t="shared" si="379"/>
        <v>0</v>
      </c>
      <c r="DY32" s="125">
        <f t="shared" si="379"/>
        <v>0</v>
      </c>
      <c r="DZ32" s="125">
        <f t="shared" si="379"/>
        <v>0</v>
      </c>
      <c r="EA32" s="125">
        <f t="shared" si="379"/>
        <v>0</v>
      </c>
      <c r="EB32" s="125">
        <f t="shared" si="379"/>
        <v>0</v>
      </c>
      <c r="EC32" s="125">
        <f t="shared" si="379"/>
        <v>0</v>
      </c>
      <c r="ED32" s="125">
        <f t="shared" si="379"/>
        <v>0</v>
      </c>
    </row>
    <row r="33" spans="1:134" ht="14.5" x14ac:dyDescent="0.35">
      <c r="A33" s="190" t="s">
        <v>502</v>
      </c>
      <c r="B33" s="187">
        <v>5</v>
      </c>
      <c r="C33" s="77" t="s">
        <v>829</v>
      </c>
      <c r="D33" s="77"/>
      <c r="E33" s="77"/>
      <c r="F33" s="83">
        <f>'Ballast water'!F13</f>
        <v>2.5000000000000001E-2</v>
      </c>
      <c r="G33" s="83">
        <f>'Ballast water'!G13</f>
        <v>2.5000000000000001E-2</v>
      </c>
      <c r="H33" s="83" t="str">
        <f>'Ballast water'!H13</f>
        <v>n/a</v>
      </c>
      <c r="I33" s="83">
        <f>'Ballast water'!I13</f>
        <v>2.5000000000000001E-2</v>
      </c>
      <c r="J33" s="83">
        <f>'Ballast water'!J13</f>
        <v>2.5000000000000001E-2</v>
      </c>
      <c r="K33" s="83" t="str">
        <f>'Ballast water'!K13</f>
        <v>n/a</v>
      </c>
      <c r="L33" s="83">
        <f>'Ballast water'!L13</f>
        <v>2.5000000000000001E-2</v>
      </c>
      <c r="M33" s="83">
        <f>'Ballast water'!M13</f>
        <v>2.5000000000000001E-2</v>
      </c>
      <c r="N33" s="83">
        <f>'Ballast water'!N13</f>
        <v>2.5000000000000001E-2</v>
      </c>
      <c r="O33" s="83">
        <f>'Ballast water'!O13</f>
        <v>2.5000000000000001E-2</v>
      </c>
      <c r="P33" s="83">
        <f>'Ballast water'!P13</f>
        <v>2.5000000000000001E-2</v>
      </c>
      <c r="Q33" s="83" t="str">
        <f>'Ballast water'!Q13</f>
        <v>n/a</v>
      </c>
      <c r="R33" s="83">
        <f>'Ballast water'!R13</f>
        <v>2.5000000000000001E-2</v>
      </c>
      <c r="S33" s="83">
        <f>'Ballast water'!S13</f>
        <v>2.5000000000000001E-2</v>
      </c>
      <c r="T33" s="83">
        <f>'Ballast water'!T13</f>
        <v>2.5000000000000001E-2</v>
      </c>
      <c r="U33" s="83">
        <f>'Ballast water'!U13</f>
        <v>2.5000000000000001E-2</v>
      </c>
      <c r="V33" s="83">
        <f>'Ballast water'!V13</f>
        <v>2.5000000000000001E-2</v>
      </c>
      <c r="W33" s="83">
        <f>'Ballast water'!W13</f>
        <v>2.5000000000000001E-2</v>
      </c>
      <c r="X33" s="83" t="str">
        <f>'Ballast water'!X13</f>
        <v>n/a</v>
      </c>
      <c r="Y33" s="83" t="str">
        <f>'Ballast water'!Y13</f>
        <v>n/a</v>
      </c>
      <c r="Z33" s="83">
        <f>'Ballast water'!Z13</f>
        <v>2.5000000000000001E-2</v>
      </c>
      <c r="AA33" s="83">
        <f>'Ballast water'!AA13</f>
        <v>2.5000000000000001E-2</v>
      </c>
      <c r="AB33" s="83" t="str">
        <f>'Ballast water'!AB13</f>
        <v>n/a</v>
      </c>
      <c r="AC33" s="83" t="str">
        <f>'Ballast water'!AC13</f>
        <v>n/a</v>
      </c>
      <c r="AD33" s="83" t="str">
        <f>'Ballast water'!AD13</f>
        <v>n/a</v>
      </c>
      <c r="AE33" s="83" t="str">
        <f>'Ballast water'!AE13</f>
        <v>n/a</v>
      </c>
      <c r="AF33" s="83" t="str">
        <f>'Ballast water'!AF13</f>
        <v>n/a</v>
      </c>
      <c r="AG33" s="83" t="str">
        <f>'Ballast water'!AG13</f>
        <v>n/a</v>
      </c>
      <c r="AH33" s="83" t="str">
        <f>'Ballast water'!AH13</f>
        <v>n/a</v>
      </c>
      <c r="AI33" s="83" t="str">
        <f>'Ballast water'!AI13</f>
        <v>n/a</v>
      </c>
      <c r="AJ33" s="83" t="str">
        <f>'Ballast water'!AJ13</f>
        <v>n/a</v>
      </c>
      <c r="AK33" s="83" t="str">
        <f>'Ballast water'!AK13</f>
        <v>n/a</v>
      </c>
      <c r="AL33" s="83">
        <f>'Ballast water'!AL13</f>
        <v>0.25</v>
      </c>
      <c r="AM33" s="83">
        <f>'Ballast water'!AM13</f>
        <v>2.5000000000000001E-2</v>
      </c>
      <c r="AN33" s="83">
        <f>'Ballast water'!AN13</f>
        <v>0.25</v>
      </c>
      <c r="AO33" s="83">
        <f>'Ballast water'!AO13</f>
        <v>0.25</v>
      </c>
      <c r="AP33" s="83" t="str">
        <f>'Ballast water'!AP13</f>
        <v>n/a</v>
      </c>
      <c r="AQ33" s="83">
        <f>'Ballast water'!AQ13</f>
        <v>0.25</v>
      </c>
      <c r="AR33" s="83">
        <f>'Ballast water'!AR13</f>
        <v>0.25</v>
      </c>
      <c r="AS33" s="83">
        <f>'Ballast water'!AS13</f>
        <v>0.25</v>
      </c>
      <c r="AT33" s="83">
        <f>'Ballast water'!AT13</f>
        <v>2.5000000000000001E-2</v>
      </c>
      <c r="AU33" s="83" t="str">
        <f>'Ballast water'!AU13</f>
        <v>n/a</v>
      </c>
      <c r="AV33" s="83" t="str">
        <f>'Ballast water'!AV13</f>
        <v>n/a</v>
      </c>
      <c r="AW33" s="83" t="str">
        <f>'Ballast water'!AW13</f>
        <v>n/a</v>
      </c>
      <c r="AX33" s="83" t="str">
        <f>'Ballast water'!AX13</f>
        <v>n/a</v>
      </c>
      <c r="AY33" s="83">
        <f>'Ballast water'!AY13</f>
        <v>0.25</v>
      </c>
      <c r="AZ33" s="83">
        <f>'Ballast water'!AZ13</f>
        <v>2.5000000000000001E-2</v>
      </c>
      <c r="BA33" s="83" t="str">
        <f>'Ballast water'!BA13</f>
        <v>n/a</v>
      </c>
      <c r="BB33" s="83" t="str">
        <f>'Ballast water'!BB13</f>
        <v>n/a</v>
      </c>
      <c r="BC33" s="83" t="str">
        <f>'Ballast water'!BC13</f>
        <v>n/a</v>
      </c>
      <c r="BD33" s="83">
        <f>'Ballast water'!BD13</f>
        <v>920</v>
      </c>
      <c r="BE33" s="83" t="str">
        <f>'Ballast water'!BE13</f>
        <v>n/a</v>
      </c>
      <c r="BF33" s="83">
        <f>'Ballast water'!BF13</f>
        <v>0.05</v>
      </c>
      <c r="BG33" s="83">
        <f>'Ballast water'!BG13</f>
        <v>7</v>
      </c>
      <c r="BH33" s="83">
        <f>'Ballast water'!BH13</f>
        <v>0.5</v>
      </c>
      <c r="BI33" s="83">
        <f>'Ballast water'!BI13</f>
        <v>0.05</v>
      </c>
      <c r="BJ33" s="83">
        <f>'Ballast water'!BJ13</f>
        <v>0.5</v>
      </c>
      <c r="BK33" s="83">
        <f>'Ballast water'!BK13</f>
        <v>790</v>
      </c>
      <c r="BL33" s="83" t="str">
        <f>'Ballast water'!BL13</f>
        <v>n/a</v>
      </c>
      <c r="BM33" s="83" t="str">
        <f>'Ballast water'!BM13</f>
        <v>n/a</v>
      </c>
      <c r="BN33" s="83">
        <f>'Ballast water'!BN13</f>
        <v>25</v>
      </c>
      <c r="BO33" s="83">
        <f>'Ballast water'!BO13</f>
        <v>25</v>
      </c>
      <c r="BP33" s="83" t="str">
        <f>'Ballast water'!BP13</f>
        <v>n/a</v>
      </c>
      <c r="BQ33" s="83">
        <f>'Ballast water'!BQ13</f>
        <v>0.05</v>
      </c>
      <c r="BR33" s="83" t="str">
        <f>'Ballast water'!BR13</f>
        <v>n/a</v>
      </c>
      <c r="BS33" s="83">
        <f>'Ballast water'!BS13</f>
        <v>0.05</v>
      </c>
      <c r="BT33" s="83">
        <f>'Ballast water'!BT13</f>
        <v>0.05</v>
      </c>
      <c r="BU33" s="83" t="str">
        <f>'Ballast water'!BU13</f>
        <v>n/a</v>
      </c>
      <c r="BV33" s="83">
        <f>'Ballast water'!BV13</f>
        <v>0.5</v>
      </c>
      <c r="BW33" s="83">
        <f>'Ballast water'!BW13</f>
        <v>97</v>
      </c>
      <c r="BX33" s="83">
        <f>'Ballast water'!BX13</f>
        <v>0.5</v>
      </c>
      <c r="BY33" s="83" t="str">
        <f>'Ballast water'!BY13</f>
        <v>n/a</v>
      </c>
      <c r="BZ33" s="83">
        <f>'Ballast water'!BZ13</f>
        <v>12</v>
      </c>
      <c r="CA33" s="83">
        <f>'Ballast water'!CA13</f>
        <v>30</v>
      </c>
      <c r="CB33" s="83">
        <f>'Ballast water'!CB13</f>
        <v>0.05</v>
      </c>
      <c r="CC33" s="83">
        <f>'Ballast water'!CC13</f>
        <v>1</v>
      </c>
      <c r="CD33" s="83">
        <f>'Ballast water'!CD13</f>
        <v>0.5</v>
      </c>
      <c r="CE33" s="83">
        <f>'Ballast water'!CE13</f>
        <v>25</v>
      </c>
      <c r="CF33" s="83" t="str">
        <f>'Ballast water'!CF13</f>
        <v>n/a</v>
      </c>
      <c r="CG33" s="83">
        <f>'Ballast water'!CG13</f>
        <v>1</v>
      </c>
      <c r="CH33" s="83">
        <f>'Ballast water'!CH13</f>
        <v>0.7</v>
      </c>
      <c r="CI33" s="83">
        <f>'Ballast water'!CI13</f>
        <v>0.05</v>
      </c>
      <c r="CJ33" s="83">
        <f>'Ballast water'!CJ13</f>
        <v>6</v>
      </c>
      <c r="CK33" s="83" t="str">
        <f>'Ballast water'!CK13</f>
        <v>n/a</v>
      </c>
      <c r="CL33" s="83" t="str">
        <f>'Ballast water'!CL13</f>
        <v>n/a</v>
      </c>
      <c r="CM33" s="83" t="str">
        <f>'Ballast water'!CM13</f>
        <v>n/a</v>
      </c>
      <c r="CN33" s="83" t="str">
        <f>'Ballast water'!CN13</f>
        <v>n/a</v>
      </c>
      <c r="CO33" s="83">
        <f>'Ballast water'!CO13</f>
        <v>10</v>
      </c>
      <c r="CP33" s="83" t="str">
        <f>'Ballast water'!CP13</f>
        <v>n/a</v>
      </c>
      <c r="CQ33" s="83">
        <f>'Ballast water'!CQ13</f>
        <v>25</v>
      </c>
      <c r="CR33" s="83">
        <f>'Ballast water'!CR13</f>
        <v>2</v>
      </c>
      <c r="CS33" s="83" t="str">
        <f>'Ballast water'!CS13</f>
        <v>n/a</v>
      </c>
      <c r="CT33" s="83" t="str">
        <f>'Ballast water'!CT13</f>
        <v>n/a</v>
      </c>
      <c r="CU33" s="83" t="str">
        <f>'Ballast water'!CU13</f>
        <v>n/a</v>
      </c>
      <c r="CV33" s="83" t="str">
        <f>'Ballast water'!CV13</f>
        <v>n/a</v>
      </c>
      <c r="CW33" s="83" t="str">
        <f>'Ballast water'!CW13</f>
        <v>n/a</v>
      </c>
      <c r="CX33" s="83" t="str">
        <f>'Ballast water'!CX13</f>
        <v>n/a</v>
      </c>
      <c r="CY33" s="83" t="str">
        <f>'Ballast water'!CY13</f>
        <v>n/a</v>
      </c>
      <c r="CZ33" s="83" t="str">
        <f>'Ballast water'!CZ13</f>
        <v>n/a</v>
      </c>
      <c r="DA33" s="83" t="str">
        <f>'Ballast water'!DA13</f>
        <v>n/a</v>
      </c>
      <c r="DB33" s="83" t="str">
        <f>'Ballast water'!DB13</f>
        <v>n/a</v>
      </c>
      <c r="DC33" s="83" t="str">
        <f>'Ballast water'!DC13</f>
        <v>n/a</v>
      </c>
      <c r="DD33" s="83" t="str">
        <f>'Ballast water'!DD13</f>
        <v>n/a</v>
      </c>
      <c r="DE33" s="83" t="str">
        <f>'Ballast water'!DE13</f>
        <v>n/a</v>
      </c>
      <c r="DF33" s="83" t="str">
        <f>'Ballast water'!DF13</f>
        <v>n/a</v>
      </c>
      <c r="DG33" s="83">
        <f>'Ballast water'!DG13</f>
        <v>0.05</v>
      </c>
      <c r="DH33" s="83" t="str">
        <f>'Ballast water'!DH13</f>
        <v>n/a</v>
      </c>
      <c r="DI33" s="83">
        <f>'Ballast water'!DI13</f>
        <v>0.05</v>
      </c>
      <c r="DJ33" s="83" t="str">
        <f>'Ballast water'!DJ13</f>
        <v>n/a</v>
      </c>
      <c r="DK33" s="83" t="str">
        <f>'Ballast water'!DK13</f>
        <v>n/a</v>
      </c>
      <c r="DL33" s="83">
        <f>'Ballast water'!DL13</f>
        <v>0.05</v>
      </c>
      <c r="DM33" s="83">
        <f>'Ballast water'!DM13</f>
        <v>0.5</v>
      </c>
      <c r="DN33" s="83" t="str">
        <f>'Ballast water'!DN13</f>
        <v>n/a</v>
      </c>
      <c r="DO33" s="83">
        <f>'Ballast water'!DO13</f>
        <v>150</v>
      </c>
      <c r="DP33" s="83" t="str">
        <f>'Ballast water'!DP13</f>
        <v>n/a</v>
      </c>
      <c r="DQ33" s="83">
        <f>'Ballast water'!DQ13</f>
        <v>890</v>
      </c>
      <c r="DR33" s="83">
        <f>'Ballast water'!DR13</f>
        <v>1</v>
      </c>
      <c r="DS33" s="83">
        <f>'Ballast water'!DS13</f>
        <v>0.5</v>
      </c>
      <c r="DT33" s="83" t="str">
        <f>'Ballast water'!DT13</f>
        <v>n/a</v>
      </c>
      <c r="DU33" s="83">
        <f>'Ballast water'!DU13</f>
        <v>0.05</v>
      </c>
      <c r="DV33" s="83">
        <f>'Ballast water'!DV13</f>
        <v>0.05</v>
      </c>
      <c r="DW33" s="83" t="str">
        <f>'Ballast water'!DW13</f>
        <v>n/a</v>
      </c>
      <c r="DX33" s="83">
        <f>'Ballast water'!DX13</f>
        <v>0.05</v>
      </c>
      <c r="DY33" s="83">
        <f>'Ballast water'!DY13</f>
        <v>0.05</v>
      </c>
      <c r="DZ33" s="83">
        <f>'Ballast water'!DZ13</f>
        <v>0.05</v>
      </c>
      <c r="EA33" s="83">
        <f>'Ballast water'!EA13</f>
        <v>0.05</v>
      </c>
      <c r="EB33" s="83" t="str">
        <f>'Ballast water'!EB13</f>
        <v>n/a</v>
      </c>
      <c r="EC33" s="83" t="str">
        <f>'Ballast water'!EC13</f>
        <v>n/a</v>
      </c>
      <c r="ED33" s="83" t="str">
        <f>'Ballast water'!ED13</f>
        <v>n/a</v>
      </c>
    </row>
    <row r="34" spans="1:134" ht="14.5" x14ac:dyDescent="0.35">
      <c r="A34" s="190"/>
      <c r="B34" s="187"/>
      <c r="C34" s="77" t="s">
        <v>825</v>
      </c>
      <c r="D34" s="77"/>
      <c r="E34" s="77"/>
      <c r="F34" s="83">
        <f>'Ballast water'!F14</f>
        <v>2.5000000000000001E-2</v>
      </c>
      <c r="G34" s="83">
        <f>'Ballast water'!G14</f>
        <v>2.5000000000000001E-2</v>
      </c>
      <c r="H34" s="83" t="str">
        <f>'Ballast water'!H14</f>
        <v>n/a</v>
      </c>
      <c r="I34" s="83">
        <f>'Ballast water'!I14</f>
        <v>2.5000000000000001E-2</v>
      </c>
      <c r="J34" s="83">
        <f>'Ballast water'!J14</f>
        <v>2.5000000000000001E-2</v>
      </c>
      <c r="K34" s="83" t="str">
        <f>'Ballast water'!K14</f>
        <v>n/a</v>
      </c>
      <c r="L34" s="83">
        <f>'Ballast water'!L14</f>
        <v>2.5000000000000001E-2</v>
      </c>
      <c r="M34" s="83">
        <f>'Ballast water'!M14</f>
        <v>2.5000000000000001E-2</v>
      </c>
      <c r="N34" s="83">
        <f>'Ballast water'!N14</f>
        <v>2.5000000000000001E-2</v>
      </c>
      <c r="O34" s="83">
        <f>'Ballast water'!O14</f>
        <v>2.5000000000000001E-2</v>
      </c>
      <c r="P34" s="83">
        <f>'Ballast water'!P14</f>
        <v>2.5000000000000001E-2</v>
      </c>
      <c r="Q34" s="83" t="str">
        <f>'Ballast water'!Q14</f>
        <v>n/a</v>
      </c>
      <c r="R34" s="83">
        <f>'Ballast water'!R14</f>
        <v>2.5000000000000001E-2</v>
      </c>
      <c r="S34" s="83">
        <f>'Ballast water'!S14</f>
        <v>2.5000000000000001E-2</v>
      </c>
      <c r="T34" s="83">
        <f>'Ballast water'!T14</f>
        <v>2.5000000000000001E-2</v>
      </c>
      <c r="U34" s="83">
        <f>'Ballast water'!U14</f>
        <v>2.5000000000000001E-2</v>
      </c>
      <c r="V34" s="83">
        <f>'Ballast water'!V14</f>
        <v>2.5000000000000001E-2</v>
      </c>
      <c r="W34" s="83">
        <f>'Ballast water'!W14</f>
        <v>2.5000000000000001E-2</v>
      </c>
      <c r="X34" s="83" t="str">
        <f>'Ballast water'!X14</f>
        <v>n/a</v>
      </c>
      <c r="Y34" s="83" t="str">
        <f>'Ballast water'!Y14</f>
        <v>n/a</v>
      </c>
      <c r="Z34" s="83">
        <f>'Ballast water'!Z14</f>
        <v>2.5000000000000001E-2</v>
      </c>
      <c r="AA34" s="83">
        <f>'Ballast water'!AA14</f>
        <v>2.5000000000000001E-2</v>
      </c>
      <c r="AB34" s="83" t="str">
        <f>'Ballast water'!AB14</f>
        <v>n/a</v>
      </c>
      <c r="AC34" s="83" t="str">
        <f>'Ballast water'!AC14</f>
        <v>n/a</v>
      </c>
      <c r="AD34" s="83" t="str">
        <f>'Ballast water'!AD14</f>
        <v>n/a</v>
      </c>
      <c r="AE34" s="83" t="str">
        <f>'Ballast water'!AE14</f>
        <v>n/a</v>
      </c>
      <c r="AF34" s="83" t="str">
        <f>'Ballast water'!AF14</f>
        <v>n/a</v>
      </c>
      <c r="AG34" s="83" t="str">
        <f>'Ballast water'!AG14</f>
        <v>n/a</v>
      </c>
      <c r="AH34" s="83" t="str">
        <f>'Ballast water'!AH14</f>
        <v>n/a</v>
      </c>
      <c r="AI34" s="83" t="str">
        <f>'Ballast water'!AI14</f>
        <v>n/a</v>
      </c>
      <c r="AJ34" s="83" t="str">
        <f>'Ballast water'!AJ14</f>
        <v>n/a</v>
      </c>
      <c r="AK34" s="83" t="str">
        <f>'Ballast water'!AK14</f>
        <v>n/a</v>
      </c>
      <c r="AL34" s="83">
        <f>'Ballast water'!AL14</f>
        <v>0.25</v>
      </c>
      <c r="AM34" s="83">
        <f>'Ballast water'!AM14</f>
        <v>2.5000000000000001E-2</v>
      </c>
      <c r="AN34" s="83">
        <f>'Ballast water'!AN14</f>
        <v>0.25</v>
      </c>
      <c r="AO34" s="83">
        <f>'Ballast water'!AO14</f>
        <v>0.25</v>
      </c>
      <c r="AP34" s="83" t="str">
        <f>'Ballast water'!AP14</f>
        <v>n/a</v>
      </c>
      <c r="AQ34" s="83">
        <f>'Ballast water'!AQ14</f>
        <v>0.25</v>
      </c>
      <c r="AR34" s="83">
        <f>'Ballast water'!AR14</f>
        <v>0.25</v>
      </c>
      <c r="AS34" s="83">
        <f>'Ballast water'!AS14</f>
        <v>0.25</v>
      </c>
      <c r="AT34" s="83">
        <f>'Ballast water'!AT14</f>
        <v>2.5000000000000001E-2</v>
      </c>
      <c r="AU34" s="83" t="str">
        <f>'Ballast water'!AU14</f>
        <v>n/a</v>
      </c>
      <c r="AV34" s="83" t="str">
        <f>'Ballast water'!AV14</f>
        <v>n/a</v>
      </c>
      <c r="AW34" s="83" t="str">
        <f>'Ballast water'!AW14</f>
        <v>n/a</v>
      </c>
      <c r="AX34" s="83" t="str">
        <f>'Ballast water'!AX14</f>
        <v>n/a</v>
      </c>
      <c r="AY34" s="83">
        <f>'Ballast water'!AY14</f>
        <v>0.25</v>
      </c>
      <c r="AZ34" s="83">
        <f>'Ballast water'!AZ14</f>
        <v>2.5000000000000001E-2</v>
      </c>
      <c r="BA34" s="83" t="str">
        <f>'Ballast water'!BA14</f>
        <v>n/a</v>
      </c>
      <c r="BB34" s="83" t="str">
        <f>'Ballast water'!BB14</f>
        <v>n/a</v>
      </c>
      <c r="BC34" s="83" t="str">
        <f>'Ballast water'!BC14</f>
        <v>n/a</v>
      </c>
      <c r="BD34" s="83">
        <f>'Ballast water'!BD14</f>
        <v>250</v>
      </c>
      <c r="BE34" s="83" t="str">
        <f>'Ballast water'!BE14</f>
        <v>n/a</v>
      </c>
      <c r="BF34" s="83">
        <f>'Ballast water'!BF14</f>
        <v>0.05</v>
      </c>
      <c r="BG34" s="83">
        <f>'Ballast water'!BG14</f>
        <v>4</v>
      </c>
      <c r="BH34" s="83">
        <f>'Ballast water'!BH14</f>
        <v>0.5</v>
      </c>
      <c r="BI34" s="83">
        <f>'Ballast water'!BI14</f>
        <v>0.05</v>
      </c>
      <c r="BJ34" s="83">
        <f>'Ballast water'!BJ14</f>
        <v>0.5</v>
      </c>
      <c r="BK34" s="83">
        <f>'Ballast water'!BK14</f>
        <v>760</v>
      </c>
      <c r="BL34" s="83" t="str">
        <f>'Ballast water'!BL14</f>
        <v>n/a</v>
      </c>
      <c r="BM34" s="83" t="str">
        <f>'Ballast water'!BM14</f>
        <v>n/a</v>
      </c>
      <c r="BN34" s="83">
        <f>'Ballast water'!BN14</f>
        <v>25</v>
      </c>
      <c r="BO34" s="83">
        <f>'Ballast water'!BO14</f>
        <v>25</v>
      </c>
      <c r="BP34" s="83" t="str">
        <f>'Ballast water'!BP14</f>
        <v>n/a</v>
      </c>
      <c r="BQ34" s="83">
        <f>'Ballast water'!BQ14</f>
        <v>0.05</v>
      </c>
      <c r="BR34" s="83" t="str">
        <f>'Ballast water'!BR14</f>
        <v>n/a</v>
      </c>
      <c r="BS34" s="83">
        <f>'Ballast water'!BS14</f>
        <v>0.05</v>
      </c>
      <c r="BT34" s="83">
        <f>'Ballast water'!BT14</f>
        <v>0.05</v>
      </c>
      <c r="BU34" s="83" t="str">
        <f>'Ballast water'!BU14</f>
        <v>n/a</v>
      </c>
      <c r="BV34" s="83">
        <f>'Ballast water'!BV14</f>
        <v>0.5</v>
      </c>
      <c r="BW34" s="83">
        <f>'Ballast water'!BW14</f>
        <v>46</v>
      </c>
      <c r="BX34" s="83">
        <f>'Ballast water'!BX14</f>
        <v>0.5</v>
      </c>
      <c r="BY34" s="83" t="str">
        <f>'Ballast water'!BY14</f>
        <v>n/a</v>
      </c>
      <c r="BZ34" s="83">
        <f>'Ballast water'!BZ14</f>
        <v>6</v>
      </c>
      <c r="CA34" s="83">
        <f>'Ballast water'!CA14</f>
        <v>1.9</v>
      </c>
      <c r="CB34" s="83">
        <f>'Ballast water'!CB14</f>
        <v>0.05</v>
      </c>
      <c r="CC34" s="83">
        <f>'Ballast water'!CC14</f>
        <v>1</v>
      </c>
      <c r="CD34" s="83">
        <f>'Ballast water'!CD14</f>
        <v>0.5</v>
      </c>
      <c r="CE34" s="83">
        <f>'Ballast water'!CE14</f>
        <v>25</v>
      </c>
      <c r="CF34" s="83" t="str">
        <f>'Ballast water'!CF14</f>
        <v>n/a</v>
      </c>
      <c r="CG34" s="83">
        <f>'Ballast water'!CG14</f>
        <v>1</v>
      </c>
      <c r="CH34" s="83">
        <f>'Ballast water'!CH14</f>
        <v>11</v>
      </c>
      <c r="CI34" s="83">
        <f>'Ballast water'!CI14</f>
        <v>0.05</v>
      </c>
      <c r="CJ34" s="83">
        <f>'Ballast water'!CJ14</f>
        <v>1</v>
      </c>
      <c r="CK34" s="83" t="str">
        <f>'Ballast water'!CK14</f>
        <v>n/a</v>
      </c>
      <c r="CL34" s="83" t="str">
        <f>'Ballast water'!CL14</f>
        <v>n/a</v>
      </c>
      <c r="CM34" s="83" t="str">
        <f>'Ballast water'!CM14</f>
        <v>n/a</v>
      </c>
      <c r="CN34" s="83" t="str">
        <f>'Ballast water'!CN14</f>
        <v>n/a</v>
      </c>
      <c r="CO34" s="83">
        <f>'Ballast water'!CO14</f>
        <v>4</v>
      </c>
      <c r="CP34" s="83" t="str">
        <f>'Ballast water'!CP14</f>
        <v>n/a</v>
      </c>
      <c r="CQ34" s="83">
        <f>'Ballast water'!CQ14</f>
        <v>25</v>
      </c>
      <c r="CR34" s="83">
        <f>'Ballast water'!CR14</f>
        <v>2</v>
      </c>
      <c r="CS34" s="83" t="str">
        <f>'Ballast water'!CS14</f>
        <v>n/a</v>
      </c>
      <c r="CT34" s="83" t="str">
        <f>'Ballast water'!CT14</f>
        <v>n/a</v>
      </c>
      <c r="CU34" s="83" t="str">
        <f>'Ballast water'!CU14</f>
        <v>n/a</v>
      </c>
      <c r="CV34" s="83" t="str">
        <f>'Ballast water'!CV14</f>
        <v>n/a</v>
      </c>
      <c r="CW34" s="83" t="str">
        <f>'Ballast water'!CW14</f>
        <v>n/a</v>
      </c>
      <c r="CX34" s="83" t="str">
        <f>'Ballast water'!CX14</f>
        <v>n/a</v>
      </c>
      <c r="CY34" s="83" t="str">
        <f>'Ballast water'!CY14</f>
        <v>n/a</v>
      </c>
      <c r="CZ34" s="83" t="str">
        <f>'Ballast water'!CZ14</f>
        <v>n/a</v>
      </c>
      <c r="DA34" s="83" t="str">
        <f>'Ballast water'!DA14</f>
        <v>n/a</v>
      </c>
      <c r="DB34" s="83" t="str">
        <f>'Ballast water'!DB14</f>
        <v>n/a</v>
      </c>
      <c r="DC34" s="83" t="str">
        <f>'Ballast water'!DC14</f>
        <v>n/a</v>
      </c>
      <c r="DD34" s="83" t="str">
        <f>'Ballast water'!DD14</f>
        <v>n/a</v>
      </c>
      <c r="DE34" s="83" t="str">
        <f>'Ballast water'!DE14</f>
        <v>n/a</v>
      </c>
      <c r="DF34" s="83" t="str">
        <f>'Ballast water'!DF14</f>
        <v>n/a</v>
      </c>
      <c r="DG34" s="83">
        <f>'Ballast water'!DG14</f>
        <v>0.05</v>
      </c>
      <c r="DH34" s="83" t="str">
        <f>'Ballast water'!DH14</f>
        <v>n/a</v>
      </c>
      <c r="DI34" s="83">
        <f>'Ballast water'!DI14</f>
        <v>0.05</v>
      </c>
      <c r="DJ34" s="83" t="str">
        <f>'Ballast water'!DJ14</f>
        <v>n/a</v>
      </c>
      <c r="DK34" s="83" t="str">
        <f>'Ballast water'!DK14</f>
        <v>n/a</v>
      </c>
      <c r="DL34" s="83">
        <f>'Ballast water'!DL14</f>
        <v>0.05</v>
      </c>
      <c r="DM34" s="83">
        <f>'Ballast water'!DM14</f>
        <v>0.05</v>
      </c>
      <c r="DN34" s="83" t="str">
        <f>'Ballast water'!DN14</f>
        <v>n/a</v>
      </c>
      <c r="DO34" s="83">
        <f>'Ballast water'!DO14</f>
        <v>53</v>
      </c>
      <c r="DP34" s="83" t="str">
        <f>'Ballast water'!DP14</f>
        <v>n/a</v>
      </c>
      <c r="DQ34" s="83">
        <f>'Ballast water'!DQ14</f>
        <v>130</v>
      </c>
      <c r="DR34" s="83">
        <f>'Ballast water'!DR14</f>
        <v>1</v>
      </c>
      <c r="DS34" s="83">
        <f>'Ballast water'!DS14</f>
        <v>0.5</v>
      </c>
      <c r="DT34" s="83" t="str">
        <f>'Ballast water'!DT14</f>
        <v>n/a</v>
      </c>
      <c r="DU34" s="83">
        <f>'Ballast water'!DU14</f>
        <v>0.05</v>
      </c>
      <c r="DV34" s="83">
        <f>'Ballast water'!DV14</f>
        <v>1.9</v>
      </c>
      <c r="DW34" s="83" t="str">
        <f>'Ballast water'!DW14</f>
        <v>n/a</v>
      </c>
      <c r="DX34" s="83">
        <f>'Ballast water'!DX14</f>
        <v>0.05</v>
      </c>
      <c r="DY34" s="83">
        <f>'Ballast water'!DY14</f>
        <v>0.05</v>
      </c>
      <c r="DZ34" s="83">
        <f>'Ballast water'!DZ14</f>
        <v>0.1</v>
      </c>
      <c r="EA34" s="83">
        <f>'Ballast water'!EA14</f>
        <v>0.1</v>
      </c>
      <c r="EB34" s="83" t="str">
        <f>'Ballast water'!EB14</f>
        <v>n/a</v>
      </c>
      <c r="EC34" s="83" t="str">
        <f>'Ballast water'!EC14</f>
        <v>n/a</v>
      </c>
      <c r="ED34" s="83" t="str">
        <f>'Ballast water'!ED14</f>
        <v>n/a</v>
      </c>
    </row>
    <row r="35" spans="1:134" ht="14.5" x14ac:dyDescent="0.35">
      <c r="A35" s="190"/>
      <c r="B35" s="187"/>
      <c r="C35" s="77" t="s">
        <v>826</v>
      </c>
      <c r="D35" s="77"/>
      <c r="E35" s="77"/>
      <c r="F35" s="83">
        <f>'Ballast water'!F15</f>
        <v>2.5000000000000001E-2</v>
      </c>
      <c r="G35" s="83">
        <f>'Ballast water'!G15</f>
        <v>2.5000000000000001E-2</v>
      </c>
      <c r="H35" s="83" t="str">
        <f>'Ballast water'!H15</f>
        <v>n/a</v>
      </c>
      <c r="I35" s="83">
        <f>'Ballast water'!I15</f>
        <v>2.5000000000000001E-2</v>
      </c>
      <c r="J35" s="83">
        <f>'Ballast water'!J15</f>
        <v>2.5000000000000001E-2</v>
      </c>
      <c r="K35" s="83" t="str">
        <f>'Ballast water'!K15</f>
        <v>n/a</v>
      </c>
      <c r="L35" s="83">
        <f>'Ballast water'!L15</f>
        <v>2.5000000000000001E-2</v>
      </c>
      <c r="M35" s="83">
        <f>'Ballast water'!M15</f>
        <v>2.5000000000000001E-2</v>
      </c>
      <c r="N35" s="83">
        <f>'Ballast water'!N15</f>
        <v>2.5000000000000001E-2</v>
      </c>
      <c r="O35" s="83">
        <f>'Ballast water'!O15</f>
        <v>2.5000000000000001E-2</v>
      </c>
      <c r="P35" s="83">
        <f>'Ballast water'!P15</f>
        <v>2.5000000000000001E-2</v>
      </c>
      <c r="Q35" s="83" t="str">
        <f>'Ballast water'!Q15</f>
        <v>n/a</v>
      </c>
      <c r="R35" s="83">
        <f>'Ballast water'!R15</f>
        <v>2.5000000000000001E-2</v>
      </c>
      <c r="S35" s="83">
        <f>'Ballast water'!S15</f>
        <v>2.5000000000000001E-2</v>
      </c>
      <c r="T35" s="83">
        <f>'Ballast water'!T15</f>
        <v>2.5000000000000001E-2</v>
      </c>
      <c r="U35" s="83">
        <f>'Ballast water'!U15</f>
        <v>2.5000000000000001E-2</v>
      </c>
      <c r="V35" s="83">
        <f>'Ballast water'!V15</f>
        <v>2.5000000000000001E-2</v>
      </c>
      <c r="W35" s="83">
        <f>'Ballast water'!W15</f>
        <v>2.5000000000000001E-2</v>
      </c>
      <c r="X35" s="83" t="str">
        <f>'Ballast water'!X15</f>
        <v>n/a</v>
      </c>
      <c r="Y35" s="83" t="str">
        <f>'Ballast water'!Y15</f>
        <v>n/a</v>
      </c>
      <c r="Z35" s="83">
        <f>'Ballast water'!Z15</f>
        <v>2.5000000000000001E-2</v>
      </c>
      <c r="AA35" s="83">
        <f>'Ballast water'!AA15</f>
        <v>2.5000000000000001E-2</v>
      </c>
      <c r="AB35" s="83" t="str">
        <f>'Ballast water'!AB15</f>
        <v>n/a</v>
      </c>
      <c r="AC35" s="83" t="str">
        <f>'Ballast water'!AC15</f>
        <v>n/a</v>
      </c>
      <c r="AD35" s="83" t="str">
        <f>'Ballast water'!AD15</f>
        <v>n/a</v>
      </c>
      <c r="AE35" s="83" t="str">
        <f>'Ballast water'!AE15</f>
        <v>n/a</v>
      </c>
      <c r="AF35" s="83" t="str">
        <f>'Ballast water'!AF15</f>
        <v>n/a</v>
      </c>
      <c r="AG35" s="83" t="str">
        <f>'Ballast water'!AG15</f>
        <v>n/a</v>
      </c>
      <c r="AH35" s="83" t="str">
        <f>'Ballast water'!AH15</f>
        <v>n/a</v>
      </c>
      <c r="AI35" s="83" t="str">
        <f>'Ballast water'!AI15</f>
        <v>n/a</v>
      </c>
      <c r="AJ35" s="83" t="str">
        <f>'Ballast water'!AJ15</f>
        <v>n/a</v>
      </c>
      <c r="AK35" s="83" t="str">
        <f>'Ballast water'!AK15</f>
        <v>n/a</v>
      </c>
      <c r="AL35" s="83">
        <f>'Ballast water'!AL15</f>
        <v>0.25</v>
      </c>
      <c r="AM35" s="83">
        <f>'Ballast water'!AM15</f>
        <v>2.5000000000000001E-2</v>
      </c>
      <c r="AN35" s="83">
        <f>'Ballast water'!AN15</f>
        <v>0.25</v>
      </c>
      <c r="AO35" s="83">
        <f>'Ballast water'!AO15</f>
        <v>0.25</v>
      </c>
      <c r="AP35" s="83" t="str">
        <f>'Ballast water'!AP15</f>
        <v>n/a</v>
      </c>
      <c r="AQ35" s="83">
        <f>'Ballast water'!AQ15</f>
        <v>0.25</v>
      </c>
      <c r="AR35" s="83">
        <f>'Ballast water'!AR15</f>
        <v>0.25</v>
      </c>
      <c r="AS35" s="83">
        <f>'Ballast water'!AS15</f>
        <v>0.25</v>
      </c>
      <c r="AT35" s="83">
        <f>'Ballast water'!AT15</f>
        <v>2.5000000000000001E-2</v>
      </c>
      <c r="AU35" s="83" t="str">
        <f>'Ballast water'!AU15</f>
        <v>n/a</v>
      </c>
      <c r="AV35" s="83" t="str">
        <f>'Ballast water'!AV15</f>
        <v>n/a</v>
      </c>
      <c r="AW35" s="83" t="str">
        <f>'Ballast water'!AW15</f>
        <v>n/a</v>
      </c>
      <c r="AX35" s="83" t="str">
        <f>'Ballast water'!AX15</f>
        <v>n/a</v>
      </c>
      <c r="AY35" s="83">
        <f>'Ballast water'!AY15</f>
        <v>0.25</v>
      </c>
      <c r="AZ35" s="83">
        <f>'Ballast water'!AZ15</f>
        <v>2.5000000000000001E-2</v>
      </c>
      <c r="BA35" s="83" t="str">
        <f>'Ballast water'!BA15</f>
        <v>n/a</v>
      </c>
      <c r="BB35" s="83" t="str">
        <f>'Ballast water'!BB15</f>
        <v>n/a</v>
      </c>
      <c r="BC35" s="83" t="str">
        <f>'Ballast water'!BC15</f>
        <v>n/a</v>
      </c>
      <c r="BD35" s="83">
        <f>'Ballast water'!BD15</f>
        <v>2.5</v>
      </c>
      <c r="BE35" s="83" t="str">
        <f>'Ballast water'!BE15</f>
        <v>n/a</v>
      </c>
      <c r="BF35" s="83">
        <f>'Ballast water'!BF15</f>
        <v>0.05</v>
      </c>
      <c r="BG35" s="83">
        <f>'Ballast water'!BG15</f>
        <v>6</v>
      </c>
      <c r="BH35" s="83">
        <f>'Ballast water'!BH15</f>
        <v>0.5</v>
      </c>
      <c r="BI35" s="83">
        <f>'Ballast water'!BI15</f>
        <v>0.05</v>
      </c>
      <c r="BJ35" s="83">
        <f>'Ballast water'!BJ15</f>
        <v>0.5</v>
      </c>
      <c r="BK35" s="83">
        <f>'Ballast water'!BK15</f>
        <v>740</v>
      </c>
      <c r="BL35" s="83" t="str">
        <f>'Ballast water'!BL15</f>
        <v>n/a</v>
      </c>
      <c r="BM35" s="83" t="str">
        <f>'Ballast water'!BM15</f>
        <v>n/a</v>
      </c>
      <c r="BN35" s="83">
        <f>'Ballast water'!BN15</f>
        <v>25</v>
      </c>
      <c r="BO35" s="83">
        <f>'Ballast water'!BO15</f>
        <v>25</v>
      </c>
      <c r="BP35" s="83" t="str">
        <f>'Ballast water'!BP15</f>
        <v>n/a</v>
      </c>
      <c r="BQ35" s="83">
        <f>'Ballast water'!BQ15</f>
        <v>0.05</v>
      </c>
      <c r="BR35" s="83" t="str">
        <f>'Ballast water'!BR15</f>
        <v>n/a</v>
      </c>
      <c r="BS35" s="83">
        <f>'Ballast water'!BS15</f>
        <v>0.05</v>
      </c>
      <c r="BT35" s="83">
        <f>'Ballast water'!BT15</f>
        <v>0.05</v>
      </c>
      <c r="BU35" s="83" t="str">
        <f>'Ballast water'!BU15</f>
        <v>n/a</v>
      </c>
      <c r="BV35" s="83">
        <f>'Ballast water'!BV15</f>
        <v>0.5</v>
      </c>
      <c r="BW35" s="83">
        <f>'Ballast water'!BW15</f>
        <v>1</v>
      </c>
      <c r="BX35" s="83">
        <f>'Ballast water'!BX15</f>
        <v>0.5</v>
      </c>
      <c r="BY35" s="83" t="str">
        <f>'Ballast water'!BY15</f>
        <v>n/a</v>
      </c>
      <c r="BZ35" s="83">
        <f>'Ballast water'!BZ15</f>
        <v>2</v>
      </c>
      <c r="CA35" s="83">
        <f>'Ballast water'!CA15</f>
        <v>7.4</v>
      </c>
      <c r="CB35" s="83">
        <f>'Ballast water'!CB15</f>
        <v>0.05</v>
      </c>
      <c r="CC35" s="83">
        <f>'Ballast water'!CC15</f>
        <v>18</v>
      </c>
      <c r="CD35" s="83">
        <f>'Ballast water'!CD15</f>
        <v>0.5</v>
      </c>
      <c r="CE35" s="83">
        <f>'Ballast water'!CE15</f>
        <v>25</v>
      </c>
      <c r="CF35" s="83" t="str">
        <f>'Ballast water'!CF15</f>
        <v>n/a</v>
      </c>
      <c r="CG35" s="83">
        <f>'Ballast water'!CG15</f>
        <v>10</v>
      </c>
      <c r="CH35" s="83">
        <f>'Ballast water'!CH15</f>
        <v>5.9</v>
      </c>
      <c r="CI35" s="83">
        <f>'Ballast water'!CI15</f>
        <v>0.05</v>
      </c>
      <c r="CJ35" s="83">
        <f>'Ballast water'!CJ15</f>
        <v>0.5</v>
      </c>
      <c r="CK35" s="83" t="str">
        <f>'Ballast water'!CK15</f>
        <v>n/a</v>
      </c>
      <c r="CL35" s="83" t="str">
        <f>'Ballast water'!CL15</f>
        <v>n/a</v>
      </c>
      <c r="CM35" s="83" t="str">
        <f>'Ballast water'!CM15</f>
        <v>n/a</v>
      </c>
      <c r="CN35" s="83" t="str">
        <f>'Ballast water'!CN15</f>
        <v>n/a</v>
      </c>
      <c r="CO35" s="83">
        <f>'Ballast water'!CO15</f>
        <v>1</v>
      </c>
      <c r="CP35" s="83" t="str">
        <f>'Ballast water'!CP15</f>
        <v>n/a</v>
      </c>
      <c r="CQ35" s="83">
        <f>'Ballast water'!CQ15</f>
        <v>25</v>
      </c>
      <c r="CR35" s="83">
        <f>'Ballast water'!CR15</f>
        <v>2</v>
      </c>
      <c r="CS35" s="83" t="str">
        <f>'Ballast water'!CS15</f>
        <v>n/a</v>
      </c>
      <c r="CT35" s="83" t="str">
        <f>'Ballast water'!CT15</f>
        <v>n/a</v>
      </c>
      <c r="CU35" s="83" t="str">
        <f>'Ballast water'!CU15</f>
        <v>n/a</v>
      </c>
      <c r="CV35" s="83" t="str">
        <f>'Ballast water'!CV15</f>
        <v>n/a</v>
      </c>
      <c r="CW35" s="83" t="str">
        <f>'Ballast water'!CW15</f>
        <v>n/a</v>
      </c>
      <c r="CX35" s="83" t="str">
        <f>'Ballast water'!CX15</f>
        <v>n/a</v>
      </c>
      <c r="CY35" s="83" t="str">
        <f>'Ballast water'!CY15</f>
        <v>n/a</v>
      </c>
      <c r="CZ35" s="83" t="str">
        <f>'Ballast water'!CZ15</f>
        <v>n/a</v>
      </c>
      <c r="DA35" s="83" t="str">
        <f>'Ballast water'!DA15</f>
        <v>n/a</v>
      </c>
      <c r="DB35" s="83" t="str">
        <f>'Ballast water'!DB15</f>
        <v>n/a</v>
      </c>
      <c r="DC35" s="83" t="str">
        <f>'Ballast water'!DC15</f>
        <v>n/a</v>
      </c>
      <c r="DD35" s="83" t="str">
        <f>'Ballast water'!DD15</f>
        <v>n/a</v>
      </c>
      <c r="DE35" s="83" t="str">
        <f>'Ballast water'!DE15</f>
        <v>n/a</v>
      </c>
      <c r="DF35" s="83" t="str">
        <f>'Ballast water'!DF15</f>
        <v>n/a</v>
      </c>
      <c r="DG35" s="83">
        <f>'Ballast water'!DG15</f>
        <v>0.05</v>
      </c>
      <c r="DH35" s="83" t="str">
        <f>'Ballast water'!DH15</f>
        <v>n/a</v>
      </c>
      <c r="DI35" s="83">
        <f>'Ballast water'!DI15</f>
        <v>0.05</v>
      </c>
      <c r="DJ35" s="83" t="str">
        <f>'Ballast water'!DJ15</f>
        <v>n/a</v>
      </c>
      <c r="DK35" s="83" t="str">
        <f>'Ballast water'!DK15</f>
        <v>n/a</v>
      </c>
      <c r="DL35" s="83">
        <f>'Ballast water'!DL15</f>
        <v>0.05</v>
      </c>
      <c r="DM35" s="83">
        <f>'Ballast water'!DM15</f>
        <v>0.05</v>
      </c>
      <c r="DN35" s="83" t="str">
        <f>'Ballast water'!DN15</f>
        <v>n/a</v>
      </c>
      <c r="DO35" s="83">
        <f>'Ballast water'!DO15</f>
        <v>1</v>
      </c>
      <c r="DP35" s="83" t="str">
        <f>'Ballast water'!DP15</f>
        <v>n/a</v>
      </c>
      <c r="DQ35" s="83">
        <f>'Ballast water'!DQ15</f>
        <v>0.6</v>
      </c>
      <c r="DR35" s="83">
        <f>'Ballast water'!DR15</f>
        <v>20</v>
      </c>
      <c r="DS35" s="83">
        <f>'Ballast water'!DS15</f>
        <v>0.5</v>
      </c>
      <c r="DT35" s="83" t="str">
        <f>'Ballast water'!DT15</f>
        <v>n/a</v>
      </c>
      <c r="DU35" s="83">
        <f>'Ballast water'!DU15</f>
        <v>0.05</v>
      </c>
      <c r="DV35" s="83">
        <f>'Ballast water'!DV15</f>
        <v>18</v>
      </c>
      <c r="DW35" s="83" t="str">
        <f>'Ballast water'!DW15</f>
        <v>n/a</v>
      </c>
      <c r="DX35" s="83">
        <f>'Ballast water'!DX15</f>
        <v>0.05</v>
      </c>
      <c r="DY35" s="83">
        <f>'Ballast water'!DY15</f>
        <v>0.05</v>
      </c>
      <c r="DZ35" s="83">
        <f>'Ballast water'!DZ15</f>
        <v>0.15</v>
      </c>
      <c r="EA35" s="83">
        <f>'Ballast water'!EA15</f>
        <v>0.15</v>
      </c>
      <c r="EB35" s="83" t="str">
        <f>'Ballast water'!EB15</f>
        <v>n/a</v>
      </c>
      <c r="EC35" s="83" t="str">
        <f>'Ballast water'!EC15</f>
        <v>n/a</v>
      </c>
      <c r="ED35" s="83" t="str">
        <f>'Ballast water'!ED15</f>
        <v>n/a</v>
      </c>
    </row>
    <row r="36" spans="1:134" x14ac:dyDescent="0.25">
      <c r="A36" s="118"/>
      <c r="B36" s="119"/>
      <c r="C36" s="77"/>
      <c r="D36" s="77"/>
      <c r="E36" s="8" t="s">
        <v>145</v>
      </c>
      <c r="F36" s="125">
        <f>AVERAGE(F33:F34)</f>
        <v>2.5000000000000001E-2</v>
      </c>
      <c r="G36" s="125">
        <f t="shared" ref="G36:BQ36" si="380">AVERAGE(G33:G34)</f>
        <v>2.5000000000000001E-2</v>
      </c>
      <c r="H36" s="125" t="e">
        <f t="shared" si="380"/>
        <v>#DIV/0!</v>
      </c>
      <c r="I36" s="125">
        <f t="shared" si="380"/>
        <v>2.5000000000000001E-2</v>
      </c>
      <c r="J36" s="125">
        <f t="shared" si="380"/>
        <v>2.5000000000000001E-2</v>
      </c>
      <c r="K36" s="125" t="e">
        <f t="shared" si="380"/>
        <v>#DIV/0!</v>
      </c>
      <c r="L36" s="125">
        <f t="shared" si="380"/>
        <v>2.5000000000000001E-2</v>
      </c>
      <c r="M36" s="125">
        <f t="shared" si="380"/>
        <v>2.5000000000000001E-2</v>
      </c>
      <c r="N36" s="125">
        <f t="shared" si="380"/>
        <v>2.5000000000000001E-2</v>
      </c>
      <c r="O36" s="125">
        <f t="shared" si="380"/>
        <v>2.5000000000000001E-2</v>
      </c>
      <c r="P36" s="125">
        <f t="shared" si="380"/>
        <v>2.5000000000000001E-2</v>
      </c>
      <c r="Q36" s="125" t="e">
        <f t="shared" si="380"/>
        <v>#DIV/0!</v>
      </c>
      <c r="R36" s="125">
        <f t="shared" si="380"/>
        <v>2.5000000000000001E-2</v>
      </c>
      <c r="S36" s="125">
        <f t="shared" si="380"/>
        <v>2.5000000000000001E-2</v>
      </c>
      <c r="T36" s="125">
        <f t="shared" si="380"/>
        <v>2.5000000000000001E-2</v>
      </c>
      <c r="U36" s="125">
        <f t="shared" si="380"/>
        <v>2.5000000000000001E-2</v>
      </c>
      <c r="V36" s="125">
        <f t="shared" si="380"/>
        <v>2.5000000000000001E-2</v>
      </c>
      <c r="W36" s="125">
        <f t="shared" si="380"/>
        <v>2.5000000000000001E-2</v>
      </c>
      <c r="X36" s="125" t="e">
        <f t="shared" si="380"/>
        <v>#DIV/0!</v>
      </c>
      <c r="Y36" s="125" t="e">
        <f t="shared" si="380"/>
        <v>#DIV/0!</v>
      </c>
      <c r="Z36" s="125">
        <f t="shared" si="380"/>
        <v>2.5000000000000001E-2</v>
      </c>
      <c r="AA36" s="125">
        <f t="shared" si="380"/>
        <v>2.5000000000000001E-2</v>
      </c>
      <c r="AB36" s="125" t="e">
        <f t="shared" si="380"/>
        <v>#DIV/0!</v>
      </c>
      <c r="AC36" s="125" t="e">
        <f t="shared" si="380"/>
        <v>#DIV/0!</v>
      </c>
      <c r="AD36" s="125" t="e">
        <f t="shared" si="380"/>
        <v>#DIV/0!</v>
      </c>
      <c r="AE36" s="125" t="e">
        <f t="shared" si="380"/>
        <v>#DIV/0!</v>
      </c>
      <c r="AF36" s="125" t="e">
        <f t="shared" si="380"/>
        <v>#DIV/0!</v>
      </c>
      <c r="AG36" s="125" t="e">
        <f t="shared" si="380"/>
        <v>#DIV/0!</v>
      </c>
      <c r="AH36" s="125" t="e">
        <f t="shared" si="380"/>
        <v>#DIV/0!</v>
      </c>
      <c r="AI36" s="125" t="e">
        <f t="shared" si="380"/>
        <v>#DIV/0!</v>
      </c>
      <c r="AJ36" s="125" t="e">
        <f t="shared" si="380"/>
        <v>#DIV/0!</v>
      </c>
      <c r="AK36" s="125" t="e">
        <f t="shared" si="380"/>
        <v>#DIV/0!</v>
      </c>
      <c r="AL36" s="125">
        <f t="shared" si="380"/>
        <v>0.25</v>
      </c>
      <c r="AM36" s="125">
        <f t="shared" si="380"/>
        <v>2.5000000000000001E-2</v>
      </c>
      <c r="AN36" s="125">
        <f t="shared" si="380"/>
        <v>0.25</v>
      </c>
      <c r="AO36" s="125">
        <f t="shared" si="380"/>
        <v>0.25</v>
      </c>
      <c r="AP36" s="125" t="e">
        <f t="shared" si="380"/>
        <v>#DIV/0!</v>
      </c>
      <c r="AQ36" s="125">
        <f t="shared" si="380"/>
        <v>0.25</v>
      </c>
      <c r="AR36" s="125">
        <f t="shared" si="380"/>
        <v>0.25</v>
      </c>
      <c r="AS36" s="125">
        <f t="shared" si="380"/>
        <v>0.25</v>
      </c>
      <c r="AT36" s="125">
        <f t="shared" si="380"/>
        <v>2.5000000000000001E-2</v>
      </c>
      <c r="AU36" s="125" t="e">
        <f t="shared" si="380"/>
        <v>#DIV/0!</v>
      </c>
      <c r="AV36" s="125" t="e">
        <f t="shared" si="380"/>
        <v>#DIV/0!</v>
      </c>
      <c r="AW36" s="125" t="e">
        <f t="shared" si="380"/>
        <v>#DIV/0!</v>
      </c>
      <c r="AX36" s="125" t="e">
        <f t="shared" si="380"/>
        <v>#DIV/0!</v>
      </c>
      <c r="AY36" s="125">
        <f t="shared" si="380"/>
        <v>0.25</v>
      </c>
      <c r="AZ36" s="125">
        <f t="shared" si="380"/>
        <v>2.5000000000000001E-2</v>
      </c>
      <c r="BA36" s="125" t="e">
        <f t="shared" si="380"/>
        <v>#DIV/0!</v>
      </c>
      <c r="BB36" s="125" t="e">
        <f t="shared" si="380"/>
        <v>#DIV/0!</v>
      </c>
      <c r="BC36" s="125" t="e">
        <f t="shared" si="380"/>
        <v>#DIV/0!</v>
      </c>
      <c r="BD36" s="125">
        <f t="shared" si="380"/>
        <v>585</v>
      </c>
      <c r="BE36" s="125" t="e">
        <f t="shared" si="380"/>
        <v>#DIV/0!</v>
      </c>
      <c r="BF36" s="125">
        <f t="shared" si="380"/>
        <v>0.05</v>
      </c>
      <c r="BG36" s="125">
        <f t="shared" si="380"/>
        <v>5.5</v>
      </c>
      <c r="BH36" s="125">
        <f t="shared" si="380"/>
        <v>0.5</v>
      </c>
      <c r="BI36" s="125">
        <f t="shared" si="380"/>
        <v>0.05</v>
      </c>
      <c r="BJ36" s="125">
        <f t="shared" si="380"/>
        <v>0.5</v>
      </c>
      <c r="BK36" s="125">
        <f t="shared" si="380"/>
        <v>775</v>
      </c>
      <c r="BL36" s="125" t="e">
        <f t="shared" si="380"/>
        <v>#DIV/0!</v>
      </c>
      <c r="BM36" s="125" t="e">
        <f t="shared" si="380"/>
        <v>#DIV/0!</v>
      </c>
      <c r="BN36" s="125">
        <f t="shared" si="380"/>
        <v>25</v>
      </c>
      <c r="BO36" s="125">
        <f t="shared" si="380"/>
        <v>25</v>
      </c>
      <c r="BP36" s="125" t="e">
        <f t="shared" si="380"/>
        <v>#DIV/0!</v>
      </c>
      <c r="BQ36" s="125">
        <f t="shared" si="380"/>
        <v>0.05</v>
      </c>
      <c r="BR36" s="125" t="e">
        <f t="shared" ref="BR36:CT36" si="381">AVERAGE(BR33:BR34)</f>
        <v>#DIV/0!</v>
      </c>
      <c r="BS36" s="125">
        <f t="shared" si="381"/>
        <v>0.05</v>
      </c>
      <c r="BT36" s="125">
        <f t="shared" si="381"/>
        <v>0.05</v>
      </c>
      <c r="BU36" s="125" t="e">
        <f t="shared" si="381"/>
        <v>#DIV/0!</v>
      </c>
      <c r="BV36" s="125">
        <f t="shared" si="381"/>
        <v>0.5</v>
      </c>
      <c r="BW36" s="125">
        <f t="shared" si="381"/>
        <v>71.5</v>
      </c>
      <c r="BX36" s="125">
        <f t="shared" si="381"/>
        <v>0.5</v>
      </c>
      <c r="BY36" s="125" t="e">
        <f t="shared" si="381"/>
        <v>#DIV/0!</v>
      </c>
      <c r="BZ36" s="125">
        <f t="shared" si="381"/>
        <v>9</v>
      </c>
      <c r="CA36" s="125">
        <f t="shared" si="381"/>
        <v>15.95</v>
      </c>
      <c r="CB36" s="125">
        <f t="shared" si="381"/>
        <v>0.05</v>
      </c>
      <c r="CC36" s="125">
        <f t="shared" si="381"/>
        <v>1</v>
      </c>
      <c r="CD36" s="125">
        <f t="shared" si="381"/>
        <v>0.5</v>
      </c>
      <c r="CE36" s="125">
        <f t="shared" si="381"/>
        <v>25</v>
      </c>
      <c r="CF36" s="125" t="e">
        <f t="shared" si="381"/>
        <v>#DIV/0!</v>
      </c>
      <c r="CG36" s="125">
        <f t="shared" si="381"/>
        <v>1</v>
      </c>
      <c r="CH36" s="125">
        <f t="shared" si="381"/>
        <v>5.85</v>
      </c>
      <c r="CI36" s="125">
        <f t="shared" si="381"/>
        <v>0.05</v>
      </c>
      <c r="CJ36" s="125">
        <f t="shared" si="381"/>
        <v>3.5</v>
      </c>
      <c r="CK36" s="125" t="e">
        <f t="shared" si="381"/>
        <v>#DIV/0!</v>
      </c>
      <c r="CL36" s="125" t="e">
        <f t="shared" si="381"/>
        <v>#DIV/0!</v>
      </c>
      <c r="CM36" s="125" t="e">
        <f t="shared" si="381"/>
        <v>#DIV/0!</v>
      </c>
      <c r="CN36" s="125" t="e">
        <f t="shared" si="381"/>
        <v>#DIV/0!</v>
      </c>
      <c r="CO36" s="125">
        <f t="shared" si="381"/>
        <v>7</v>
      </c>
      <c r="CP36" s="125" t="e">
        <f t="shared" si="381"/>
        <v>#DIV/0!</v>
      </c>
      <c r="CQ36" s="125">
        <f t="shared" si="381"/>
        <v>25</v>
      </c>
      <c r="CR36" s="125">
        <f t="shared" si="381"/>
        <v>2</v>
      </c>
      <c r="CS36" s="125" t="e">
        <f t="shared" si="381"/>
        <v>#DIV/0!</v>
      </c>
      <c r="CT36" s="125" t="e">
        <f t="shared" si="381"/>
        <v>#DIV/0!</v>
      </c>
      <c r="CU36" s="125" t="e">
        <f t="shared" ref="CU36" si="382">AVERAGE(CU33:CU34)</f>
        <v>#DIV/0!</v>
      </c>
      <c r="CV36" s="125" t="e">
        <f t="shared" ref="CV36:DP36" si="383">AVERAGE(CV33:CV34)</f>
        <v>#DIV/0!</v>
      </c>
      <c r="CW36" s="125" t="e">
        <f t="shared" si="383"/>
        <v>#DIV/0!</v>
      </c>
      <c r="CX36" s="125" t="e">
        <f t="shared" si="383"/>
        <v>#DIV/0!</v>
      </c>
      <c r="CY36" s="125" t="e">
        <f t="shared" si="383"/>
        <v>#DIV/0!</v>
      </c>
      <c r="CZ36" s="125" t="e">
        <f t="shared" si="383"/>
        <v>#DIV/0!</v>
      </c>
      <c r="DA36" s="125" t="e">
        <f t="shared" si="383"/>
        <v>#DIV/0!</v>
      </c>
      <c r="DB36" s="125" t="e">
        <f t="shared" si="383"/>
        <v>#DIV/0!</v>
      </c>
      <c r="DC36" s="125" t="e">
        <f t="shared" si="383"/>
        <v>#DIV/0!</v>
      </c>
      <c r="DD36" s="125" t="e">
        <f t="shared" si="383"/>
        <v>#DIV/0!</v>
      </c>
      <c r="DE36" s="125" t="e">
        <f t="shared" si="383"/>
        <v>#DIV/0!</v>
      </c>
      <c r="DF36" s="125" t="e">
        <f t="shared" si="383"/>
        <v>#DIV/0!</v>
      </c>
      <c r="DG36" s="125">
        <f t="shared" si="383"/>
        <v>0.05</v>
      </c>
      <c r="DH36" s="125" t="e">
        <f t="shared" si="383"/>
        <v>#DIV/0!</v>
      </c>
      <c r="DI36" s="125">
        <f t="shared" si="383"/>
        <v>0.05</v>
      </c>
      <c r="DJ36" s="125" t="e">
        <f t="shared" si="383"/>
        <v>#DIV/0!</v>
      </c>
      <c r="DK36" s="125" t="e">
        <f t="shared" si="383"/>
        <v>#DIV/0!</v>
      </c>
      <c r="DL36" s="125">
        <f t="shared" si="383"/>
        <v>0.05</v>
      </c>
      <c r="DM36" s="125">
        <f t="shared" si="383"/>
        <v>0.27500000000000002</v>
      </c>
      <c r="DN36" s="125" t="e">
        <f t="shared" si="383"/>
        <v>#DIV/0!</v>
      </c>
      <c r="DO36" s="125">
        <f t="shared" si="383"/>
        <v>101.5</v>
      </c>
      <c r="DP36" s="125" t="e">
        <f t="shared" si="383"/>
        <v>#DIV/0!</v>
      </c>
      <c r="DQ36" s="125">
        <f t="shared" ref="DQ36:ED36" si="384">AVERAGE(DQ33:DQ34)</f>
        <v>510</v>
      </c>
      <c r="DR36" s="125">
        <f t="shared" si="384"/>
        <v>1</v>
      </c>
      <c r="DS36" s="125">
        <f t="shared" si="384"/>
        <v>0.5</v>
      </c>
      <c r="DT36" s="125" t="e">
        <f t="shared" si="384"/>
        <v>#DIV/0!</v>
      </c>
      <c r="DU36" s="125">
        <f t="shared" si="384"/>
        <v>0.05</v>
      </c>
      <c r="DV36" s="125">
        <f t="shared" si="384"/>
        <v>0.97499999999999998</v>
      </c>
      <c r="DW36" s="125" t="e">
        <f t="shared" si="384"/>
        <v>#DIV/0!</v>
      </c>
      <c r="DX36" s="125">
        <f t="shared" si="384"/>
        <v>0.05</v>
      </c>
      <c r="DY36" s="125">
        <f t="shared" si="384"/>
        <v>0.05</v>
      </c>
      <c r="DZ36" s="125">
        <f t="shared" si="384"/>
        <v>7.5000000000000011E-2</v>
      </c>
      <c r="EA36" s="125">
        <f t="shared" si="384"/>
        <v>7.5000000000000011E-2</v>
      </c>
      <c r="EB36" s="125" t="e">
        <f t="shared" si="384"/>
        <v>#DIV/0!</v>
      </c>
      <c r="EC36" s="125" t="e">
        <f t="shared" si="384"/>
        <v>#DIV/0!</v>
      </c>
      <c r="ED36" s="125" t="e">
        <f t="shared" si="384"/>
        <v>#DIV/0!</v>
      </c>
    </row>
    <row r="37" spans="1:134" x14ac:dyDescent="0.25">
      <c r="A37" s="118"/>
      <c r="B37" s="119"/>
      <c r="C37" s="77"/>
      <c r="D37" s="77"/>
      <c r="E37" s="8" t="s">
        <v>73</v>
      </c>
      <c r="F37" s="125">
        <f t="shared" ref="F37:BQ37" si="385">STDEV(F33:F34)</f>
        <v>0</v>
      </c>
      <c r="G37" s="125">
        <f t="shared" si="385"/>
        <v>0</v>
      </c>
      <c r="H37" s="125" t="e">
        <f t="shared" si="385"/>
        <v>#DIV/0!</v>
      </c>
      <c r="I37" s="125">
        <f t="shared" si="385"/>
        <v>0</v>
      </c>
      <c r="J37" s="125">
        <f t="shared" si="385"/>
        <v>0</v>
      </c>
      <c r="K37" s="125" t="e">
        <f t="shared" si="385"/>
        <v>#DIV/0!</v>
      </c>
      <c r="L37" s="125">
        <f t="shared" si="385"/>
        <v>0</v>
      </c>
      <c r="M37" s="125">
        <f t="shared" si="385"/>
        <v>0</v>
      </c>
      <c r="N37" s="125">
        <f t="shared" si="385"/>
        <v>0</v>
      </c>
      <c r="O37" s="125">
        <f t="shared" si="385"/>
        <v>0</v>
      </c>
      <c r="P37" s="125">
        <f t="shared" si="385"/>
        <v>0</v>
      </c>
      <c r="Q37" s="125" t="e">
        <f t="shared" si="385"/>
        <v>#DIV/0!</v>
      </c>
      <c r="R37" s="125">
        <f t="shared" si="385"/>
        <v>0</v>
      </c>
      <c r="S37" s="125">
        <f t="shared" si="385"/>
        <v>0</v>
      </c>
      <c r="T37" s="125">
        <f t="shared" si="385"/>
        <v>0</v>
      </c>
      <c r="U37" s="125">
        <f t="shared" si="385"/>
        <v>0</v>
      </c>
      <c r="V37" s="125">
        <f t="shared" si="385"/>
        <v>0</v>
      </c>
      <c r="W37" s="125">
        <f t="shared" si="385"/>
        <v>0</v>
      </c>
      <c r="X37" s="125" t="e">
        <f t="shared" si="385"/>
        <v>#DIV/0!</v>
      </c>
      <c r="Y37" s="125" t="e">
        <f t="shared" si="385"/>
        <v>#DIV/0!</v>
      </c>
      <c r="Z37" s="125">
        <f t="shared" si="385"/>
        <v>0</v>
      </c>
      <c r="AA37" s="125">
        <f t="shared" si="385"/>
        <v>0</v>
      </c>
      <c r="AB37" s="125" t="e">
        <f t="shared" si="385"/>
        <v>#DIV/0!</v>
      </c>
      <c r="AC37" s="125" t="e">
        <f t="shared" si="385"/>
        <v>#DIV/0!</v>
      </c>
      <c r="AD37" s="125" t="e">
        <f t="shared" si="385"/>
        <v>#DIV/0!</v>
      </c>
      <c r="AE37" s="125" t="e">
        <f t="shared" si="385"/>
        <v>#DIV/0!</v>
      </c>
      <c r="AF37" s="125" t="e">
        <f t="shared" si="385"/>
        <v>#DIV/0!</v>
      </c>
      <c r="AG37" s="125" t="e">
        <f t="shared" si="385"/>
        <v>#DIV/0!</v>
      </c>
      <c r="AH37" s="125" t="e">
        <f t="shared" si="385"/>
        <v>#DIV/0!</v>
      </c>
      <c r="AI37" s="125" t="e">
        <f t="shared" si="385"/>
        <v>#DIV/0!</v>
      </c>
      <c r="AJ37" s="125" t="e">
        <f t="shared" si="385"/>
        <v>#DIV/0!</v>
      </c>
      <c r="AK37" s="125" t="e">
        <f t="shared" si="385"/>
        <v>#DIV/0!</v>
      </c>
      <c r="AL37" s="125">
        <f t="shared" si="385"/>
        <v>0</v>
      </c>
      <c r="AM37" s="125">
        <f t="shared" si="385"/>
        <v>0</v>
      </c>
      <c r="AN37" s="125">
        <f t="shared" si="385"/>
        <v>0</v>
      </c>
      <c r="AO37" s="125">
        <f t="shared" si="385"/>
        <v>0</v>
      </c>
      <c r="AP37" s="125" t="e">
        <f t="shared" si="385"/>
        <v>#DIV/0!</v>
      </c>
      <c r="AQ37" s="125">
        <f t="shared" si="385"/>
        <v>0</v>
      </c>
      <c r="AR37" s="125">
        <f t="shared" si="385"/>
        <v>0</v>
      </c>
      <c r="AS37" s="125">
        <f t="shared" si="385"/>
        <v>0</v>
      </c>
      <c r="AT37" s="125">
        <f t="shared" si="385"/>
        <v>0</v>
      </c>
      <c r="AU37" s="125" t="e">
        <f t="shared" si="385"/>
        <v>#DIV/0!</v>
      </c>
      <c r="AV37" s="125" t="e">
        <f t="shared" si="385"/>
        <v>#DIV/0!</v>
      </c>
      <c r="AW37" s="125" t="e">
        <f t="shared" si="385"/>
        <v>#DIV/0!</v>
      </c>
      <c r="AX37" s="125" t="e">
        <f t="shared" si="385"/>
        <v>#DIV/0!</v>
      </c>
      <c r="AY37" s="125">
        <f t="shared" si="385"/>
        <v>0</v>
      </c>
      <c r="AZ37" s="125">
        <f t="shared" si="385"/>
        <v>0</v>
      </c>
      <c r="BA37" s="125" t="e">
        <f t="shared" si="385"/>
        <v>#DIV/0!</v>
      </c>
      <c r="BB37" s="125" t="e">
        <f t="shared" si="385"/>
        <v>#DIV/0!</v>
      </c>
      <c r="BC37" s="125" t="e">
        <f t="shared" si="385"/>
        <v>#DIV/0!</v>
      </c>
      <c r="BD37" s="125">
        <f t="shared" si="385"/>
        <v>473.76154339498686</v>
      </c>
      <c r="BE37" s="125" t="e">
        <f t="shared" si="385"/>
        <v>#DIV/0!</v>
      </c>
      <c r="BF37" s="125">
        <f t="shared" si="385"/>
        <v>0</v>
      </c>
      <c r="BG37" s="125">
        <f t="shared" si="385"/>
        <v>2.1213203435596424</v>
      </c>
      <c r="BH37" s="125">
        <f t="shared" si="385"/>
        <v>0</v>
      </c>
      <c r="BI37" s="125">
        <f t="shared" si="385"/>
        <v>0</v>
      </c>
      <c r="BJ37" s="125">
        <f t="shared" si="385"/>
        <v>0</v>
      </c>
      <c r="BK37" s="125">
        <f t="shared" si="385"/>
        <v>21.213203435596427</v>
      </c>
      <c r="BL37" s="125" t="e">
        <f t="shared" si="385"/>
        <v>#DIV/0!</v>
      </c>
      <c r="BM37" s="125" t="e">
        <f t="shared" si="385"/>
        <v>#DIV/0!</v>
      </c>
      <c r="BN37" s="125">
        <f t="shared" si="385"/>
        <v>0</v>
      </c>
      <c r="BO37" s="125">
        <f t="shared" si="385"/>
        <v>0</v>
      </c>
      <c r="BP37" s="125" t="e">
        <f t="shared" si="385"/>
        <v>#DIV/0!</v>
      </c>
      <c r="BQ37" s="125">
        <f t="shared" si="385"/>
        <v>0</v>
      </c>
      <c r="BR37" s="125" t="e">
        <f t="shared" ref="BR37:CT37" si="386">STDEV(BR33:BR34)</f>
        <v>#DIV/0!</v>
      </c>
      <c r="BS37" s="125">
        <f t="shared" si="386"/>
        <v>0</v>
      </c>
      <c r="BT37" s="125">
        <f t="shared" si="386"/>
        <v>0</v>
      </c>
      <c r="BU37" s="125" t="e">
        <f t="shared" si="386"/>
        <v>#DIV/0!</v>
      </c>
      <c r="BV37" s="125">
        <f t="shared" si="386"/>
        <v>0</v>
      </c>
      <c r="BW37" s="125">
        <f t="shared" si="386"/>
        <v>36.062445840513924</v>
      </c>
      <c r="BX37" s="125">
        <f t="shared" si="386"/>
        <v>0</v>
      </c>
      <c r="BY37" s="125" t="e">
        <f t="shared" si="386"/>
        <v>#DIV/0!</v>
      </c>
      <c r="BZ37" s="125">
        <f t="shared" si="386"/>
        <v>4.2426406871192848</v>
      </c>
      <c r="CA37" s="125">
        <f t="shared" si="386"/>
        <v>19.869700551341985</v>
      </c>
      <c r="CB37" s="125">
        <f t="shared" si="386"/>
        <v>0</v>
      </c>
      <c r="CC37" s="125">
        <f t="shared" si="386"/>
        <v>0</v>
      </c>
      <c r="CD37" s="125">
        <f t="shared" si="386"/>
        <v>0</v>
      </c>
      <c r="CE37" s="125">
        <f t="shared" si="386"/>
        <v>0</v>
      </c>
      <c r="CF37" s="125" t="e">
        <f t="shared" si="386"/>
        <v>#DIV/0!</v>
      </c>
      <c r="CG37" s="125">
        <f t="shared" si="386"/>
        <v>0</v>
      </c>
      <c r="CH37" s="125">
        <f t="shared" si="386"/>
        <v>7.2831998462214393</v>
      </c>
      <c r="CI37" s="125">
        <f t="shared" si="386"/>
        <v>0</v>
      </c>
      <c r="CJ37" s="125">
        <f t="shared" si="386"/>
        <v>3.5355339059327378</v>
      </c>
      <c r="CK37" s="125" t="e">
        <f t="shared" si="386"/>
        <v>#DIV/0!</v>
      </c>
      <c r="CL37" s="125" t="e">
        <f t="shared" si="386"/>
        <v>#DIV/0!</v>
      </c>
      <c r="CM37" s="125" t="e">
        <f t="shared" si="386"/>
        <v>#DIV/0!</v>
      </c>
      <c r="CN37" s="125" t="e">
        <f t="shared" si="386"/>
        <v>#DIV/0!</v>
      </c>
      <c r="CO37" s="125">
        <f t="shared" si="386"/>
        <v>4.2426406871192848</v>
      </c>
      <c r="CP37" s="125" t="e">
        <f t="shared" si="386"/>
        <v>#DIV/0!</v>
      </c>
      <c r="CQ37" s="125">
        <f t="shared" si="386"/>
        <v>0</v>
      </c>
      <c r="CR37" s="125">
        <f t="shared" si="386"/>
        <v>0</v>
      </c>
      <c r="CS37" s="125" t="e">
        <f t="shared" si="386"/>
        <v>#DIV/0!</v>
      </c>
      <c r="CT37" s="125" t="e">
        <f t="shared" si="386"/>
        <v>#DIV/0!</v>
      </c>
      <c r="CU37" s="125" t="e">
        <f t="shared" ref="CU37" si="387">STDEV(CU33:CU34)</f>
        <v>#DIV/0!</v>
      </c>
      <c r="CV37" s="125" t="e">
        <f t="shared" ref="CV37:DP37" si="388">STDEV(CV33:CV34)</f>
        <v>#DIV/0!</v>
      </c>
      <c r="CW37" s="125" t="e">
        <f t="shared" si="388"/>
        <v>#DIV/0!</v>
      </c>
      <c r="CX37" s="125" t="e">
        <f t="shared" si="388"/>
        <v>#DIV/0!</v>
      </c>
      <c r="CY37" s="125" t="e">
        <f t="shared" si="388"/>
        <v>#DIV/0!</v>
      </c>
      <c r="CZ37" s="125" t="e">
        <f t="shared" si="388"/>
        <v>#DIV/0!</v>
      </c>
      <c r="DA37" s="125" t="e">
        <f t="shared" si="388"/>
        <v>#DIV/0!</v>
      </c>
      <c r="DB37" s="125" t="e">
        <f t="shared" si="388"/>
        <v>#DIV/0!</v>
      </c>
      <c r="DC37" s="125" t="e">
        <f t="shared" si="388"/>
        <v>#DIV/0!</v>
      </c>
      <c r="DD37" s="125" t="e">
        <f t="shared" si="388"/>
        <v>#DIV/0!</v>
      </c>
      <c r="DE37" s="125" t="e">
        <f t="shared" si="388"/>
        <v>#DIV/0!</v>
      </c>
      <c r="DF37" s="125" t="e">
        <f t="shared" si="388"/>
        <v>#DIV/0!</v>
      </c>
      <c r="DG37" s="125">
        <f t="shared" si="388"/>
        <v>0</v>
      </c>
      <c r="DH37" s="125" t="e">
        <f t="shared" si="388"/>
        <v>#DIV/0!</v>
      </c>
      <c r="DI37" s="125">
        <f t="shared" si="388"/>
        <v>0</v>
      </c>
      <c r="DJ37" s="125" t="e">
        <f t="shared" si="388"/>
        <v>#DIV/0!</v>
      </c>
      <c r="DK37" s="125" t="e">
        <f t="shared" si="388"/>
        <v>#DIV/0!</v>
      </c>
      <c r="DL37" s="125">
        <f t="shared" si="388"/>
        <v>0</v>
      </c>
      <c r="DM37" s="125">
        <f t="shared" si="388"/>
        <v>0.31819805153394637</v>
      </c>
      <c r="DN37" s="125" t="e">
        <f t="shared" si="388"/>
        <v>#DIV/0!</v>
      </c>
      <c r="DO37" s="125">
        <f t="shared" si="388"/>
        <v>68.58935777509511</v>
      </c>
      <c r="DP37" s="125" t="e">
        <f t="shared" si="388"/>
        <v>#DIV/0!</v>
      </c>
      <c r="DQ37" s="125">
        <f t="shared" ref="DQ37:ED37" si="389">STDEV(DQ33:DQ34)</f>
        <v>537.40115370177614</v>
      </c>
      <c r="DR37" s="125">
        <f t="shared" si="389"/>
        <v>0</v>
      </c>
      <c r="DS37" s="125">
        <f t="shared" si="389"/>
        <v>0</v>
      </c>
      <c r="DT37" s="125" t="e">
        <f t="shared" si="389"/>
        <v>#DIV/0!</v>
      </c>
      <c r="DU37" s="125">
        <f t="shared" si="389"/>
        <v>0</v>
      </c>
      <c r="DV37" s="125">
        <f t="shared" si="389"/>
        <v>1.308147545195113</v>
      </c>
      <c r="DW37" s="125" t="e">
        <f t="shared" si="389"/>
        <v>#DIV/0!</v>
      </c>
      <c r="DX37" s="125">
        <f t="shared" si="389"/>
        <v>0</v>
      </c>
      <c r="DY37" s="125">
        <f t="shared" si="389"/>
        <v>0</v>
      </c>
      <c r="DZ37" s="125">
        <f t="shared" si="389"/>
        <v>3.5355339059327369E-2</v>
      </c>
      <c r="EA37" s="125">
        <f t="shared" si="389"/>
        <v>3.5355339059327369E-2</v>
      </c>
      <c r="EB37" s="125" t="e">
        <f t="shared" si="389"/>
        <v>#DIV/0!</v>
      </c>
      <c r="EC37" s="125" t="e">
        <f t="shared" si="389"/>
        <v>#DIV/0!</v>
      </c>
      <c r="ED37" s="125" t="e">
        <f t="shared" si="389"/>
        <v>#DIV/0!</v>
      </c>
    </row>
    <row r="38" spans="1:134" x14ac:dyDescent="0.25">
      <c r="A38" s="118"/>
      <c r="B38" s="119"/>
      <c r="C38" s="77"/>
      <c r="D38" s="77"/>
      <c r="E38" s="8" t="s">
        <v>74</v>
      </c>
      <c r="F38" s="125" t="e">
        <f>F36-CONFIDENCE(0.05,F37,F40)</f>
        <v>#NUM!</v>
      </c>
      <c r="G38" s="125" t="e">
        <f t="shared" ref="G38" si="390">G36-CONFIDENCE(0.05,G37,G40)</f>
        <v>#NUM!</v>
      </c>
      <c r="H38" s="125" t="e">
        <f t="shared" ref="H38" si="391">H36-CONFIDENCE(0.05,H37,H40)</f>
        <v>#DIV/0!</v>
      </c>
      <c r="I38" s="125" t="e">
        <f t="shared" ref="I38" si="392">I36-CONFIDENCE(0.05,I37,I40)</f>
        <v>#NUM!</v>
      </c>
      <c r="J38" s="125" t="e">
        <f t="shared" ref="J38" si="393">J36-CONFIDENCE(0.05,J37,J40)</f>
        <v>#NUM!</v>
      </c>
      <c r="K38" s="125" t="e">
        <f t="shared" ref="K38" si="394">K36-CONFIDENCE(0.05,K37,K40)</f>
        <v>#DIV/0!</v>
      </c>
      <c r="L38" s="125" t="e">
        <f t="shared" ref="L38" si="395">L36-CONFIDENCE(0.05,L37,L40)</f>
        <v>#NUM!</v>
      </c>
      <c r="M38" s="125" t="e">
        <f t="shared" ref="M38" si="396">M36-CONFIDENCE(0.05,M37,M40)</f>
        <v>#NUM!</v>
      </c>
      <c r="N38" s="125" t="e">
        <f t="shared" ref="N38" si="397">N36-CONFIDENCE(0.05,N37,N40)</f>
        <v>#NUM!</v>
      </c>
      <c r="O38" s="125" t="e">
        <f t="shared" ref="O38" si="398">O36-CONFIDENCE(0.05,O37,O40)</f>
        <v>#NUM!</v>
      </c>
      <c r="P38" s="125" t="e">
        <f t="shared" ref="P38" si="399">P36-CONFIDENCE(0.05,P37,P40)</f>
        <v>#NUM!</v>
      </c>
      <c r="Q38" s="125" t="e">
        <f t="shared" ref="Q38" si="400">Q36-CONFIDENCE(0.05,Q37,Q40)</f>
        <v>#DIV/0!</v>
      </c>
      <c r="R38" s="125" t="e">
        <f t="shared" ref="R38" si="401">R36-CONFIDENCE(0.05,R37,R40)</f>
        <v>#NUM!</v>
      </c>
      <c r="S38" s="125" t="e">
        <f t="shared" ref="S38" si="402">S36-CONFIDENCE(0.05,S37,S40)</f>
        <v>#NUM!</v>
      </c>
      <c r="T38" s="125" t="e">
        <f t="shared" ref="T38" si="403">T36-CONFIDENCE(0.05,T37,T40)</f>
        <v>#NUM!</v>
      </c>
      <c r="U38" s="125" t="e">
        <f t="shared" ref="U38" si="404">U36-CONFIDENCE(0.05,U37,U40)</f>
        <v>#NUM!</v>
      </c>
      <c r="V38" s="125" t="e">
        <f t="shared" ref="V38" si="405">V36-CONFIDENCE(0.05,V37,V40)</f>
        <v>#NUM!</v>
      </c>
      <c r="W38" s="125" t="e">
        <f t="shared" ref="W38" si="406">W36-CONFIDENCE(0.05,W37,W40)</f>
        <v>#NUM!</v>
      </c>
      <c r="X38" s="125" t="e">
        <f t="shared" ref="X38" si="407">X36-CONFIDENCE(0.05,X37,X40)</f>
        <v>#DIV/0!</v>
      </c>
      <c r="Y38" s="125" t="e">
        <f t="shared" ref="Y38" si="408">Y36-CONFIDENCE(0.05,Y37,Y40)</f>
        <v>#DIV/0!</v>
      </c>
      <c r="Z38" s="125" t="e">
        <f t="shared" ref="Z38" si="409">Z36-CONFIDENCE(0.05,Z37,Z40)</f>
        <v>#NUM!</v>
      </c>
      <c r="AA38" s="125" t="e">
        <f t="shared" ref="AA38" si="410">AA36-CONFIDENCE(0.05,AA37,AA40)</f>
        <v>#NUM!</v>
      </c>
      <c r="AB38" s="125" t="e">
        <f t="shared" ref="AB38" si="411">AB36-CONFIDENCE(0.05,AB37,AB40)</f>
        <v>#DIV/0!</v>
      </c>
      <c r="AC38" s="125" t="e">
        <f t="shared" ref="AC38" si="412">AC36-CONFIDENCE(0.05,AC37,AC40)</f>
        <v>#DIV/0!</v>
      </c>
      <c r="AD38" s="125" t="e">
        <f t="shared" ref="AD38" si="413">AD36-CONFIDENCE(0.05,AD37,AD40)</f>
        <v>#DIV/0!</v>
      </c>
      <c r="AE38" s="125" t="e">
        <f t="shared" ref="AE38" si="414">AE36-CONFIDENCE(0.05,AE37,AE40)</f>
        <v>#DIV/0!</v>
      </c>
      <c r="AF38" s="125" t="e">
        <f t="shared" ref="AF38" si="415">AF36-CONFIDENCE(0.05,AF37,AF40)</f>
        <v>#DIV/0!</v>
      </c>
      <c r="AG38" s="125" t="e">
        <f t="shared" ref="AG38" si="416">AG36-CONFIDENCE(0.05,AG37,AG40)</f>
        <v>#DIV/0!</v>
      </c>
      <c r="AH38" s="125" t="e">
        <f t="shared" ref="AH38" si="417">AH36-CONFIDENCE(0.05,AH37,AH40)</f>
        <v>#DIV/0!</v>
      </c>
      <c r="AI38" s="125" t="e">
        <f t="shared" ref="AI38" si="418">AI36-CONFIDENCE(0.05,AI37,AI40)</f>
        <v>#DIV/0!</v>
      </c>
      <c r="AJ38" s="125" t="e">
        <f t="shared" ref="AJ38" si="419">AJ36-CONFIDENCE(0.05,AJ37,AJ40)</f>
        <v>#DIV/0!</v>
      </c>
      <c r="AK38" s="125" t="e">
        <f t="shared" ref="AK38" si="420">AK36-CONFIDENCE(0.05,AK37,AK40)</f>
        <v>#DIV/0!</v>
      </c>
      <c r="AL38" s="125" t="e">
        <f t="shared" ref="AL38" si="421">AL36-CONFIDENCE(0.05,AL37,AL40)</f>
        <v>#NUM!</v>
      </c>
      <c r="AM38" s="125" t="e">
        <f t="shared" ref="AM38" si="422">AM36-CONFIDENCE(0.05,AM37,AM40)</f>
        <v>#NUM!</v>
      </c>
      <c r="AN38" s="125" t="e">
        <f t="shared" ref="AN38" si="423">AN36-CONFIDENCE(0.05,AN37,AN40)</f>
        <v>#NUM!</v>
      </c>
      <c r="AO38" s="125" t="e">
        <f t="shared" ref="AO38" si="424">AO36-CONFIDENCE(0.05,AO37,AO40)</f>
        <v>#NUM!</v>
      </c>
      <c r="AP38" s="125" t="e">
        <f t="shared" ref="AP38" si="425">AP36-CONFIDENCE(0.05,AP37,AP40)</f>
        <v>#DIV/0!</v>
      </c>
      <c r="AQ38" s="125" t="e">
        <f t="shared" ref="AQ38" si="426">AQ36-CONFIDENCE(0.05,AQ37,AQ40)</f>
        <v>#NUM!</v>
      </c>
      <c r="AR38" s="125" t="e">
        <f t="shared" ref="AR38" si="427">AR36-CONFIDENCE(0.05,AR37,AR40)</f>
        <v>#NUM!</v>
      </c>
      <c r="AS38" s="125" t="e">
        <f t="shared" ref="AS38" si="428">AS36-CONFIDENCE(0.05,AS37,AS40)</f>
        <v>#NUM!</v>
      </c>
      <c r="AT38" s="125" t="e">
        <f t="shared" ref="AT38" si="429">AT36-CONFIDENCE(0.05,AT37,AT40)</f>
        <v>#NUM!</v>
      </c>
      <c r="AU38" s="125" t="e">
        <f t="shared" ref="AU38" si="430">AU36-CONFIDENCE(0.05,AU37,AU40)</f>
        <v>#DIV/0!</v>
      </c>
      <c r="AV38" s="125" t="e">
        <f t="shared" ref="AV38" si="431">AV36-CONFIDENCE(0.05,AV37,AV40)</f>
        <v>#DIV/0!</v>
      </c>
      <c r="AW38" s="125" t="e">
        <f t="shared" ref="AW38" si="432">AW36-CONFIDENCE(0.05,AW37,AW40)</f>
        <v>#DIV/0!</v>
      </c>
      <c r="AX38" s="125" t="e">
        <f t="shared" ref="AX38" si="433">AX36-CONFIDENCE(0.05,AX37,AX40)</f>
        <v>#DIV/0!</v>
      </c>
      <c r="AY38" s="125" t="e">
        <f t="shared" ref="AY38" si="434">AY36-CONFIDENCE(0.05,AY37,AY40)</f>
        <v>#NUM!</v>
      </c>
      <c r="AZ38" s="125" t="e">
        <f t="shared" ref="AZ38" si="435">AZ36-CONFIDENCE(0.05,AZ37,AZ40)</f>
        <v>#NUM!</v>
      </c>
      <c r="BA38" s="125" t="e">
        <f t="shared" ref="BA38" si="436">BA36-CONFIDENCE(0.05,BA37,BA40)</f>
        <v>#DIV/0!</v>
      </c>
      <c r="BB38" s="125" t="e">
        <f t="shared" ref="BB38" si="437">BB36-CONFIDENCE(0.05,BB37,BB40)</f>
        <v>#DIV/0!</v>
      </c>
      <c r="BC38" s="125" t="e">
        <f t="shared" ref="BC38" si="438">BC36-CONFIDENCE(0.05,BC37,BC40)</f>
        <v>#DIV/0!</v>
      </c>
      <c r="BD38" s="125">
        <f t="shared" ref="BD38" si="439">BD36-CONFIDENCE(0.05,BD37,BD40)</f>
        <v>-71.587934820918008</v>
      </c>
      <c r="BE38" s="125" t="e">
        <f t="shared" ref="BE38" si="440">BE36-CONFIDENCE(0.05,BE37,BE40)</f>
        <v>#DIV/0!</v>
      </c>
      <c r="BF38" s="125" t="e">
        <f t="shared" ref="BF38" si="441">BF36-CONFIDENCE(0.05,BF37,BF40)</f>
        <v>#NUM!</v>
      </c>
      <c r="BG38" s="125">
        <f t="shared" ref="BG38" si="442">BG36-CONFIDENCE(0.05,BG37,BG40)</f>
        <v>2.5600540231899198</v>
      </c>
      <c r="BH38" s="125" t="e">
        <f t="shared" ref="BH38" si="443">BH36-CONFIDENCE(0.05,BH37,BH40)</f>
        <v>#NUM!</v>
      </c>
      <c r="BI38" s="125" t="e">
        <f t="shared" ref="BI38" si="444">BI36-CONFIDENCE(0.05,BI37,BI40)</f>
        <v>#NUM!</v>
      </c>
      <c r="BJ38" s="125" t="e">
        <f t="shared" ref="BJ38" si="445">BJ36-CONFIDENCE(0.05,BJ37,BJ40)</f>
        <v>#NUM!</v>
      </c>
      <c r="BK38" s="125">
        <f t="shared" ref="BK38" si="446">BK36-CONFIDENCE(0.05,BK37,BK40)</f>
        <v>745.60054023189923</v>
      </c>
      <c r="BL38" s="125" t="e">
        <f t="shared" ref="BL38" si="447">BL36-CONFIDENCE(0.05,BL37,BL40)</f>
        <v>#DIV/0!</v>
      </c>
      <c r="BM38" s="125" t="e">
        <f t="shared" ref="BM38" si="448">BM36-CONFIDENCE(0.05,BM37,BM40)</f>
        <v>#DIV/0!</v>
      </c>
      <c r="BN38" s="125" t="e">
        <f t="shared" ref="BN38" si="449">BN36-CONFIDENCE(0.05,BN37,BN40)</f>
        <v>#NUM!</v>
      </c>
      <c r="BO38" s="125" t="e">
        <f t="shared" ref="BO38" si="450">BO36-CONFIDENCE(0.05,BO37,BO40)</f>
        <v>#NUM!</v>
      </c>
      <c r="BP38" s="125" t="e">
        <f t="shared" ref="BP38" si="451">BP36-CONFIDENCE(0.05,BP37,BP40)</f>
        <v>#DIV/0!</v>
      </c>
      <c r="BQ38" s="125" t="e">
        <f t="shared" ref="BQ38" si="452">BQ36-CONFIDENCE(0.05,BQ37,BQ40)</f>
        <v>#NUM!</v>
      </c>
      <c r="BR38" s="125" t="e">
        <f t="shared" ref="BR38" si="453">BR36-CONFIDENCE(0.05,BR37,BR40)</f>
        <v>#DIV/0!</v>
      </c>
      <c r="BS38" s="125" t="e">
        <f t="shared" ref="BS38" si="454">BS36-CONFIDENCE(0.05,BS37,BS40)</f>
        <v>#NUM!</v>
      </c>
      <c r="BT38" s="125" t="e">
        <f t="shared" ref="BT38" si="455">BT36-CONFIDENCE(0.05,BT37,BT40)</f>
        <v>#NUM!</v>
      </c>
      <c r="BU38" s="125" t="e">
        <f t="shared" ref="BU38" si="456">BU36-CONFIDENCE(0.05,BU37,BU40)</f>
        <v>#DIV/0!</v>
      </c>
      <c r="BV38" s="125" t="e">
        <f t="shared" ref="BV38" si="457">BV36-CONFIDENCE(0.05,BV37,BV40)</f>
        <v>#NUM!</v>
      </c>
      <c r="BW38" s="125">
        <f t="shared" ref="BW38" si="458">BW36-CONFIDENCE(0.05,BW37,BW40)</f>
        <v>21.520918394228637</v>
      </c>
      <c r="BX38" s="125" t="e">
        <f t="shared" ref="BX38" si="459">BX36-CONFIDENCE(0.05,BX37,BX40)</f>
        <v>#NUM!</v>
      </c>
      <c r="BY38" s="125" t="e">
        <f t="shared" ref="BY38" si="460">BY36-CONFIDENCE(0.05,BY37,BY40)</f>
        <v>#DIV/0!</v>
      </c>
      <c r="BZ38" s="125">
        <f t="shared" ref="BZ38" si="461">BZ36-CONFIDENCE(0.05,BZ37,BZ40)</f>
        <v>3.1201080463798396</v>
      </c>
      <c r="CA38" s="125">
        <f t="shared" ref="CA38" si="462">CA36-CONFIDENCE(0.05,CA37,CA40)</f>
        <v>-11.587493982787752</v>
      </c>
      <c r="CB38" s="125" t="e">
        <f t="shared" ref="CB38" si="463">CB36-CONFIDENCE(0.05,CB37,CB40)</f>
        <v>#NUM!</v>
      </c>
      <c r="CC38" s="125" t="e">
        <f t="shared" ref="CC38" si="464">CC36-CONFIDENCE(0.05,CC37,CC40)</f>
        <v>#NUM!</v>
      </c>
      <c r="CD38" s="125" t="e">
        <f t="shared" ref="CD38" si="465">CD36-CONFIDENCE(0.05,CD37,CD40)</f>
        <v>#NUM!</v>
      </c>
      <c r="CE38" s="125" t="e">
        <f t="shared" ref="CE38" si="466">CE36-CONFIDENCE(0.05,CE37,CE40)</f>
        <v>#NUM!</v>
      </c>
      <c r="CF38" s="125" t="e">
        <f t="shared" ref="CF38" si="467">CF36-CONFIDENCE(0.05,CF37,CF40)</f>
        <v>#DIV/0!</v>
      </c>
      <c r="CG38" s="125" t="e">
        <f t="shared" ref="CG38" si="468">CG36-CONFIDENCE(0.05,CG37,CG40)</f>
        <v>#NUM!</v>
      </c>
      <c r="CH38" s="125">
        <f t="shared" ref="CH38" si="469">CH36-CONFIDENCE(0.05,CH37,CH40)</f>
        <v>-4.2438145203812745</v>
      </c>
      <c r="CI38" s="125" t="e">
        <f t="shared" ref="CI38" si="470">CI36-CONFIDENCE(0.05,CI37,CI40)</f>
        <v>#NUM!</v>
      </c>
      <c r="CJ38" s="125">
        <f t="shared" ref="CJ38" si="471">CJ36-CONFIDENCE(0.05,CJ37,CJ40)</f>
        <v>-1.3999099613501338</v>
      </c>
      <c r="CK38" s="125" t="e">
        <f t="shared" ref="CK38" si="472">CK36-CONFIDENCE(0.05,CK37,CK40)</f>
        <v>#DIV/0!</v>
      </c>
      <c r="CL38" s="125" t="e">
        <f t="shared" ref="CL38" si="473">CL36-CONFIDENCE(0.05,CL37,CL40)</f>
        <v>#DIV/0!</v>
      </c>
      <c r="CM38" s="125" t="e">
        <f t="shared" ref="CM38" si="474">CM36-CONFIDENCE(0.05,CM37,CM40)</f>
        <v>#DIV/0!</v>
      </c>
      <c r="CN38" s="125" t="e">
        <f t="shared" ref="CN38" si="475">CN36-CONFIDENCE(0.05,CN37,CN40)</f>
        <v>#DIV/0!</v>
      </c>
      <c r="CO38" s="125">
        <f t="shared" ref="CO38" si="476">CO36-CONFIDENCE(0.05,CO37,CO40)</f>
        <v>1.1201080463798396</v>
      </c>
      <c r="CP38" s="125" t="e">
        <f t="shared" ref="CP38" si="477">CP36-CONFIDENCE(0.05,CP37,CP40)</f>
        <v>#DIV/0!</v>
      </c>
      <c r="CQ38" s="125" t="e">
        <f t="shared" ref="CQ38" si="478">CQ36-CONFIDENCE(0.05,CQ37,CQ40)</f>
        <v>#NUM!</v>
      </c>
      <c r="CR38" s="125" t="e">
        <f t="shared" ref="CR38" si="479">CR36-CONFIDENCE(0.05,CR37,CR40)</f>
        <v>#NUM!</v>
      </c>
      <c r="CS38" s="125" t="e">
        <f t="shared" ref="CS38" si="480">CS36-CONFIDENCE(0.05,CS37,CS40)</f>
        <v>#DIV/0!</v>
      </c>
      <c r="CT38" s="125" t="e">
        <f t="shared" ref="CT38" si="481">CT36-CONFIDENCE(0.05,CT37,CT40)</f>
        <v>#DIV/0!</v>
      </c>
      <c r="CU38" s="125" t="e">
        <f t="shared" ref="CU38" si="482">CU36-CONFIDENCE(0.05,CU37,CU40)</f>
        <v>#DIV/0!</v>
      </c>
      <c r="CV38" s="125" t="e">
        <f t="shared" ref="CV38" si="483">CV36-CONFIDENCE(0.05,CV37,CV40)</f>
        <v>#DIV/0!</v>
      </c>
      <c r="CW38" s="125" t="e">
        <f t="shared" ref="CW38" si="484">CW36-CONFIDENCE(0.05,CW37,CW40)</f>
        <v>#DIV/0!</v>
      </c>
      <c r="CX38" s="125" t="e">
        <f t="shared" ref="CX38" si="485">CX36-CONFIDENCE(0.05,CX37,CX40)</f>
        <v>#DIV/0!</v>
      </c>
      <c r="CY38" s="125" t="e">
        <f t="shared" ref="CY38" si="486">CY36-CONFIDENCE(0.05,CY37,CY40)</f>
        <v>#DIV/0!</v>
      </c>
      <c r="CZ38" s="125" t="e">
        <f t="shared" ref="CZ38" si="487">CZ36-CONFIDENCE(0.05,CZ37,CZ40)</f>
        <v>#DIV/0!</v>
      </c>
      <c r="DA38" s="125" t="e">
        <f t="shared" ref="DA38" si="488">DA36-CONFIDENCE(0.05,DA37,DA40)</f>
        <v>#DIV/0!</v>
      </c>
      <c r="DB38" s="125" t="e">
        <f t="shared" ref="DB38" si="489">DB36-CONFIDENCE(0.05,DB37,DB40)</f>
        <v>#DIV/0!</v>
      </c>
      <c r="DC38" s="125" t="e">
        <f t="shared" ref="DC38" si="490">DC36-CONFIDENCE(0.05,DC37,DC40)</f>
        <v>#DIV/0!</v>
      </c>
      <c r="DD38" s="125" t="e">
        <f t="shared" ref="DD38" si="491">DD36-CONFIDENCE(0.05,DD37,DD40)</f>
        <v>#DIV/0!</v>
      </c>
      <c r="DE38" s="125" t="e">
        <f t="shared" ref="DE38" si="492">DE36-CONFIDENCE(0.05,DE37,DE40)</f>
        <v>#DIV/0!</v>
      </c>
      <c r="DF38" s="125" t="e">
        <f t="shared" ref="DF38" si="493">DF36-CONFIDENCE(0.05,DF37,DF40)</f>
        <v>#DIV/0!</v>
      </c>
      <c r="DG38" s="125" t="e">
        <f t="shared" ref="DG38" si="494">DG36-CONFIDENCE(0.05,DG37,DG40)</f>
        <v>#NUM!</v>
      </c>
      <c r="DH38" s="125" t="e">
        <f t="shared" ref="DH38" si="495">DH36-CONFIDENCE(0.05,DH37,DH40)</f>
        <v>#DIV/0!</v>
      </c>
      <c r="DI38" s="125" t="e">
        <f t="shared" ref="DI38" si="496">DI36-CONFIDENCE(0.05,DI37,DI40)</f>
        <v>#NUM!</v>
      </c>
      <c r="DJ38" s="125" t="e">
        <f t="shared" ref="DJ38" si="497">DJ36-CONFIDENCE(0.05,DJ37,DJ40)</f>
        <v>#DIV/0!</v>
      </c>
      <c r="DK38" s="125" t="e">
        <f t="shared" ref="DK38" si="498">DK36-CONFIDENCE(0.05,DK37,DK40)</f>
        <v>#DIV/0!</v>
      </c>
      <c r="DL38" s="125" t="e">
        <f t="shared" ref="DL38" si="499">DL36-CONFIDENCE(0.05,DL37,DL40)</f>
        <v>#NUM!</v>
      </c>
      <c r="DM38" s="125">
        <f t="shared" ref="DM38" si="500">DM36-CONFIDENCE(0.05,DM37,DM40)</f>
        <v>-0.16599189652151197</v>
      </c>
      <c r="DN38" s="125" t="e">
        <f t="shared" ref="DN38" si="501">DN36-CONFIDENCE(0.05,DN37,DN40)</f>
        <v>#DIV/0!</v>
      </c>
      <c r="DO38" s="125">
        <f t="shared" ref="DO38" si="502">DO36-CONFIDENCE(0.05,DO37,DO40)</f>
        <v>6.4417467498073933</v>
      </c>
      <c r="DP38" s="125" t="e">
        <f t="shared" ref="DP38" si="503">DP36-CONFIDENCE(0.05,DP37,DP40)</f>
        <v>#DIV/0!</v>
      </c>
      <c r="DQ38" s="125">
        <f t="shared" ref="DQ38" si="504">DQ36-CONFIDENCE(0.05,DQ37,DQ40)</f>
        <v>-234.78631412522031</v>
      </c>
      <c r="DR38" s="125" t="e">
        <f t="shared" ref="DR38" si="505">DR36-CONFIDENCE(0.05,DR37,DR40)</f>
        <v>#NUM!</v>
      </c>
      <c r="DS38" s="125" t="e">
        <f t="shared" ref="DS38" si="506">DS36-CONFIDENCE(0.05,DS37,DS40)</f>
        <v>#NUM!</v>
      </c>
      <c r="DT38" s="125" t="e">
        <f t="shared" ref="DT38" si="507">DT36-CONFIDENCE(0.05,DT37,DT40)</f>
        <v>#DIV/0!</v>
      </c>
      <c r="DU38" s="125" t="e">
        <f t="shared" ref="DU38" si="508">DU36-CONFIDENCE(0.05,DU37,DU40)</f>
        <v>#NUM!</v>
      </c>
      <c r="DV38" s="125">
        <f t="shared" ref="DV38" si="509">DV36-CONFIDENCE(0.05,DV37,DV40)</f>
        <v>-0.83796668569954968</v>
      </c>
      <c r="DW38" s="125" t="e">
        <f t="shared" ref="DW38" si="510">DW36-CONFIDENCE(0.05,DW37,DW40)</f>
        <v>#DIV/0!</v>
      </c>
      <c r="DX38" s="125" t="e">
        <f t="shared" ref="DX38" si="511">DX36-CONFIDENCE(0.05,DX37,DX40)</f>
        <v>#NUM!</v>
      </c>
      <c r="DY38" s="125" t="e">
        <f t="shared" ref="DY38" si="512">DY36-CONFIDENCE(0.05,DY37,DY40)</f>
        <v>#NUM!</v>
      </c>
      <c r="DZ38" s="125">
        <f t="shared" ref="DZ38" si="513">DZ36-CONFIDENCE(0.05,DZ37,DZ40)</f>
        <v>2.6000900386498681E-2</v>
      </c>
      <c r="EA38" s="125">
        <f t="shared" ref="EA38" si="514">EA36-CONFIDENCE(0.05,EA37,EA40)</f>
        <v>2.6000900386498681E-2</v>
      </c>
      <c r="EB38" s="125" t="e">
        <f t="shared" ref="EB38" si="515">EB36-CONFIDENCE(0.05,EB37,EB40)</f>
        <v>#DIV/0!</v>
      </c>
      <c r="EC38" s="125" t="e">
        <f t="shared" ref="EC38" si="516">EC36-CONFIDENCE(0.05,EC37,EC40)</f>
        <v>#DIV/0!</v>
      </c>
      <c r="ED38" s="125" t="e">
        <f t="shared" ref="ED38" si="517">ED36-CONFIDENCE(0.05,ED37,ED40)</f>
        <v>#DIV/0!</v>
      </c>
    </row>
    <row r="39" spans="1:134" x14ac:dyDescent="0.25">
      <c r="A39" s="118"/>
      <c r="B39" s="119"/>
      <c r="C39" s="77"/>
      <c r="D39" s="77"/>
      <c r="E39" s="8" t="s">
        <v>75</v>
      </c>
      <c r="F39" s="125" t="e">
        <f t="shared" ref="F39" si="518">F36+CONFIDENCE(0.05,F37,F40)</f>
        <v>#NUM!</v>
      </c>
      <c r="G39" s="125" t="e">
        <f t="shared" ref="G39" si="519">G36+CONFIDENCE(0.05,G37,G40)</f>
        <v>#NUM!</v>
      </c>
      <c r="H39" s="125" t="e">
        <f t="shared" ref="H39" si="520">H36+CONFIDENCE(0.05,H37,H40)</f>
        <v>#DIV/0!</v>
      </c>
      <c r="I39" s="125" t="e">
        <f t="shared" ref="I39" si="521">I36+CONFIDENCE(0.05,I37,I40)</f>
        <v>#NUM!</v>
      </c>
      <c r="J39" s="125" t="e">
        <f t="shared" ref="J39" si="522">J36+CONFIDENCE(0.05,J37,J40)</f>
        <v>#NUM!</v>
      </c>
      <c r="K39" s="125" t="e">
        <f t="shared" ref="K39" si="523">K36+CONFIDENCE(0.05,K37,K40)</f>
        <v>#DIV/0!</v>
      </c>
      <c r="L39" s="125" t="e">
        <f t="shared" ref="L39" si="524">L36+CONFIDENCE(0.05,L37,L40)</f>
        <v>#NUM!</v>
      </c>
      <c r="M39" s="125" t="e">
        <f t="shared" ref="M39" si="525">M36+CONFIDENCE(0.05,M37,M40)</f>
        <v>#NUM!</v>
      </c>
      <c r="N39" s="125" t="e">
        <f t="shared" ref="N39" si="526">N36+CONFIDENCE(0.05,N37,N40)</f>
        <v>#NUM!</v>
      </c>
      <c r="O39" s="125" t="e">
        <f t="shared" ref="O39" si="527">O36+CONFIDENCE(0.05,O37,O40)</f>
        <v>#NUM!</v>
      </c>
      <c r="P39" s="125" t="e">
        <f t="shared" ref="P39" si="528">P36+CONFIDENCE(0.05,P37,P40)</f>
        <v>#NUM!</v>
      </c>
      <c r="Q39" s="125" t="e">
        <f t="shared" ref="Q39" si="529">Q36+CONFIDENCE(0.05,Q37,Q40)</f>
        <v>#DIV/0!</v>
      </c>
      <c r="R39" s="125" t="e">
        <f t="shared" ref="R39" si="530">R36+CONFIDENCE(0.05,R37,R40)</f>
        <v>#NUM!</v>
      </c>
      <c r="S39" s="125" t="e">
        <f t="shared" ref="S39" si="531">S36+CONFIDENCE(0.05,S37,S40)</f>
        <v>#NUM!</v>
      </c>
      <c r="T39" s="125" t="e">
        <f t="shared" ref="T39" si="532">T36+CONFIDENCE(0.05,T37,T40)</f>
        <v>#NUM!</v>
      </c>
      <c r="U39" s="125" t="e">
        <f t="shared" ref="U39" si="533">U36+CONFIDENCE(0.05,U37,U40)</f>
        <v>#NUM!</v>
      </c>
      <c r="V39" s="125" t="e">
        <f t="shared" ref="V39" si="534">V36+CONFIDENCE(0.05,V37,V40)</f>
        <v>#NUM!</v>
      </c>
      <c r="W39" s="125" t="e">
        <f t="shared" ref="W39" si="535">W36+CONFIDENCE(0.05,W37,W40)</f>
        <v>#NUM!</v>
      </c>
      <c r="X39" s="125" t="e">
        <f t="shared" ref="X39" si="536">X36+CONFIDENCE(0.05,X37,X40)</f>
        <v>#DIV/0!</v>
      </c>
      <c r="Y39" s="125" t="e">
        <f t="shared" ref="Y39" si="537">Y36+CONFIDENCE(0.05,Y37,Y40)</f>
        <v>#DIV/0!</v>
      </c>
      <c r="Z39" s="125" t="e">
        <f t="shared" ref="Z39" si="538">Z36+CONFIDENCE(0.05,Z37,Z40)</f>
        <v>#NUM!</v>
      </c>
      <c r="AA39" s="125" t="e">
        <f t="shared" ref="AA39" si="539">AA36+CONFIDENCE(0.05,AA37,AA40)</f>
        <v>#NUM!</v>
      </c>
      <c r="AB39" s="125" t="e">
        <f t="shared" ref="AB39" si="540">AB36+CONFIDENCE(0.05,AB37,AB40)</f>
        <v>#DIV/0!</v>
      </c>
      <c r="AC39" s="125" t="e">
        <f t="shared" ref="AC39" si="541">AC36+CONFIDENCE(0.05,AC37,AC40)</f>
        <v>#DIV/0!</v>
      </c>
      <c r="AD39" s="125" t="e">
        <f t="shared" ref="AD39" si="542">AD36+CONFIDENCE(0.05,AD37,AD40)</f>
        <v>#DIV/0!</v>
      </c>
      <c r="AE39" s="125" t="e">
        <f t="shared" ref="AE39" si="543">AE36+CONFIDENCE(0.05,AE37,AE40)</f>
        <v>#DIV/0!</v>
      </c>
      <c r="AF39" s="125" t="e">
        <f t="shared" ref="AF39" si="544">AF36+CONFIDENCE(0.05,AF37,AF40)</f>
        <v>#DIV/0!</v>
      </c>
      <c r="AG39" s="125" t="e">
        <f t="shared" ref="AG39" si="545">AG36+CONFIDENCE(0.05,AG37,AG40)</f>
        <v>#DIV/0!</v>
      </c>
      <c r="AH39" s="125" t="e">
        <f t="shared" ref="AH39" si="546">AH36+CONFIDENCE(0.05,AH37,AH40)</f>
        <v>#DIV/0!</v>
      </c>
      <c r="AI39" s="125" t="e">
        <f t="shared" ref="AI39" si="547">AI36+CONFIDENCE(0.05,AI37,AI40)</f>
        <v>#DIV/0!</v>
      </c>
      <c r="AJ39" s="125" t="e">
        <f t="shared" ref="AJ39" si="548">AJ36+CONFIDENCE(0.05,AJ37,AJ40)</f>
        <v>#DIV/0!</v>
      </c>
      <c r="AK39" s="125" t="e">
        <f t="shared" ref="AK39" si="549">AK36+CONFIDENCE(0.05,AK37,AK40)</f>
        <v>#DIV/0!</v>
      </c>
      <c r="AL39" s="125" t="e">
        <f t="shared" ref="AL39" si="550">AL36+CONFIDENCE(0.05,AL37,AL40)</f>
        <v>#NUM!</v>
      </c>
      <c r="AM39" s="125" t="e">
        <f t="shared" ref="AM39" si="551">AM36+CONFIDENCE(0.05,AM37,AM40)</f>
        <v>#NUM!</v>
      </c>
      <c r="AN39" s="125" t="e">
        <f t="shared" ref="AN39" si="552">AN36+CONFIDENCE(0.05,AN37,AN40)</f>
        <v>#NUM!</v>
      </c>
      <c r="AO39" s="125" t="e">
        <f t="shared" ref="AO39" si="553">AO36+CONFIDENCE(0.05,AO37,AO40)</f>
        <v>#NUM!</v>
      </c>
      <c r="AP39" s="125" t="e">
        <f t="shared" ref="AP39" si="554">AP36+CONFIDENCE(0.05,AP37,AP40)</f>
        <v>#DIV/0!</v>
      </c>
      <c r="AQ39" s="125" t="e">
        <f t="shared" ref="AQ39" si="555">AQ36+CONFIDENCE(0.05,AQ37,AQ40)</f>
        <v>#NUM!</v>
      </c>
      <c r="AR39" s="125" t="e">
        <f t="shared" ref="AR39" si="556">AR36+CONFIDENCE(0.05,AR37,AR40)</f>
        <v>#NUM!</v>
      </c>
      <c r="AS39" s="125" t="e">
        <f t="shared" ref="AS39" si="557">AS36+CONFIDENCE(0.05,AS37,AS40)</f>
        <v>#NUM!</v>
      </c>
      <c r="AT39" s="125" t="e">
        <f t="shared" ref="AT39" si="558">AT36+CONFIDENCE(0.05,AT37,AT40)</f>
        <v>#NUM!</v>
      </c>
      <c r="AU39" s="125" t="e">
        <f t="shared" ref="AU39" si="559">AU36+CONFIDENCE(0.05,AU37,AU40)</f>
        <v>#DIV/0!</v>
      </c>
      <c r="AV39" s="125" t="e">
        <f t="shared" ref="AV39" si="560">AV36+CONFIDENCE(0.05,AV37,AV40)</f>
        <v>#DIV/0!</v>
      </c>
      <c r="AW39" s="125" t="e">
        <f t="shared" ref="AW39" si="561">AW36+CONFIDENCE(0.05,AW37,AW40)</f>
        <v>#DIV/0!</v>
      </c>
      <c r="AX39" s="125" t="e">
        <f t="shared" ref="AX39" si="562">AX36+CONFIDENCE(0.05,AX37,AX40)</f>
        <v>#DIV/0!</v>
      </c>
      <c r="AY39" s="125" t="e">
        <f t="shared" ref="AY39" si="563">AY36+CONFIDENCE(0.05,AY37,AY40)</f>
        <v>#NUM!</v>
      </c>
      <c r="AZ39" s="125" t="e">
        <f t="shared" ref="AZ39" si="564">AZ36+CONFIDENCE(0.05,AZ37,AZ40)</f>
        <v>#NUM!</v>
      </c>
      <c r="BA39" s="125" t="e">
        <f t="shared" ref="BA39" si="565">BA36+CONFIDENCE(0.05,BA37,BA40)</f>
        <v>#DIV/0!</v>
      </c>
      <c r="BB39" s="125" t="e">
        <f t="shared" ref="BB39" si="566">BB36+CONFIDENCE(0.05,BB37,BB40)</f>
        <v>#DIV/0!</v>
      </c>
      <c r="BC39" s="125" t="e">
        <f t="shared" ref="BC39" si="567">BC36+CONFIDENCE(0.05,BC37,BC40)</f>
        <v>#DIV/0!</v>
      </c>
      <c r="BD39" s="125">
        <f t="shared" ref="BD39" si="568">BD36+CONFIDENCE(0.05,BD37,BD40)</f>
        <v>1241.587934820918</v>
      </c>
      <c r="BE39" s="125" t="e">
        <f t="shared" ref="BE39" si="569">BE36+CONFIDENCE(0.05,BE37,BE40)</f>
        <v>#DIV/0!</v>
      </c>
      <c r="BF39" s="125" t="e">
        <f t="shared" ref="BF39" si="570">BF36+CONFIDENCE(0.05,BF37,BF40)</f>
        <v>#NUM!</v>
      </c>
      <c r="BG39" s="125">
        <f t="shared" ref="BG39" si="571">BG36+CONFIDENCE(0.05,BG37,BG40)</f>
        <v>8.4399459768100797</v>
      </c>
      <c r="BH39" s="125" t="e">
        <f t="shared" ref="BH39" si="572">BH36+CONFIDENCE(0.05,BH37,BH40)</f>
        <v>#NUM!</v>
      </c>
      <c r="BI39" s="125" t="e">
        <f t="shared" ref="BI39" si="573">BI36+CONFIDENCE(0.05,BI37,BI40)</f>
        <v>#NUM!</v>
      </c>
      <c r="BJ39" s="125" t="e">
        <f t="shared" ref="BJ39" si="574">BJ36+CONFIDENCE(0.05,BJ37,BJ40)</f>
        <v>#NUM!</v>
      </c>
      <c r="BK39" s="125">
        <f t="shared" ref="BK39" si="575">BK36+CONFIDENCE(0.05,BK37,BK40)</f>
        <v>804.39945976810077</v>
      </c>
      <c r="BL39" s="125" t="e">
        <f t="shared" ref="BL39" si="576">BL36+CONFIDENCE(0.05,BL37,BL40)</f>
        <v>#DIV/0!</v>
      </c>
      <c r="BM39" s="125" t="e">
        <f t="shared" ref="BM39" si="577">BM36+CONFIDENCE(0.05,BM37,BM40)</f>
        <v>#DIV/0!</v>
      </c>
      <c r="BN39" s="125" t="e">
        <f t="shared" ref="BN39" si="578">BN36+CONFIDENCE(0.05,BN37,BN40)</f>
        <v>#NUM!</v>
      </c>
      <c r="BO39" s="125" t="e">
        <f t="shared" ref="BO39" si="579">BO36+CONFIDENCE(0.05,BO37,BO40)</f>
        <v>#NUM!</v>
      </c>
      <c r="BP39" s="125" t="e">
        <f t="shared" ref="BP39" si="580">BP36+CONFIDENCE(0.05,BP37,BP40)</f>
        <v>#DIV/0!</v>
      </c>
      <c r="BQ39" s="125" t="e">
        <f t="shared" ref="BQ39" si="581">BQ36+CONFIDENCE(0.05,BQ37,BQ40)</f>
        <v>#NUM!</v>
      </c>
      <c r="BR39" s="125" t="e">
        <f t="shared" ref="BR39" si="582">BR36+CONFIDENCE(0.05,BR37,BR40)</f>
        <v>#DIV/0!</v>
      </c>
      <c r="BS39" s="125" t="e">
        <f t="shared" ref="BS39" si="583">BS36+CONFIDENCE(0.05,BS37,BS40)</f>
        <v>#NUM!</v>
      </c>
      <c r="BT39" s="125" t="e">
        <f t="shared" ref="BT39" si="584">BT36+CONFIDENCE(0.05,BT37,BT40)</f>
        <v>#NUM!</v>
      </c>
      <c r="BU39" s="125" t="e">
        <f t="shared" ref="BU39" si="585">BU36+CONFIDENCE(0.05,BU37,BU40)</f>
        <v>#DIV/0!</v>
      </c>
      <c r="BV39" s="125" t="e">
        <f t="shared" ref="BV39" si="586">BV36+CONFIDENCE(0.05,BV37,BV40)</f>
        <v>#NUM!</v>
      </c>
      <c r="BW39" s="125">
        <f t="shared" ref="BW39" si="587">BW36+CONFIDENCE(0.05,BW37,BW40)</f>
        <v>121.47908160577137</v>
      </c>
      <c r="BX39" s="125" t="e">
        <f t="shared" ref="BX39" si="588">BX36+CONFIDENCE(0.05,BX37,BX40)</f>
        <v>#NUM!</v>
      </c>
      <c r="BY39" s="125" t="e">
        <f t="shared" ref="BY39" si="589">BY36+CONFIDENCE(0.05,BY37,BY40)</f>
        <v>#DIV/0!</v>
      </c>
      <c r="BZ39" s="125">
        <f t="shared" ref="BZ39" si="590">BZ36+CONFIDENCE(0.05,BZ37,BZ40)</f>
        <v>14.879891953620159</v>
      </c>
      <c r="CA39" s="125">
        <f t="shared" ref="CA39" si="591">CA36+CONFIDENCE(0.05,CA37,CA40)</f>
        <v>43.487493982787754</v>
      </c>
      <c r="CB39" s="125" t="e">
        <f t="shared" ref="CB39" si="592">CB36+CONFIDENCE(0.05,CB37,CB40)</f>
        <v>#NUM!</v>
      </c>
      <c r="CC39" s="125" t="e">
        <f t="shared" ref="CC39" si="593">CC36+CONFIDENCE(0.05,CC37,CC40)</f>
        <v>#NUM!</v>
      </c>
      <c r="CD39" s="125" t="e">
        <f t="shared" ref="CD39" si="594">CD36+CONFIDENCE(0.05,CD37,CD40)</f>
        <v>#NUM!</v>
      </c>
      <c r="CE39" s="125" t="e">
        <f t="shared" ref="CE39" si="595">CE36+CONFIDENCE(0.05,CE37,CE40)</f>
        <v>#NUM!</v>
      </c>
      <c r="CF39" s="125" t="e">
        <f t="shared" ref="CF39" si="596">CF36+CONFIDENCE(0.05,CF37,CF40)</f>
        <v>#DIV/0!</v>
      </c>
      <c r="CG39" s="125" t="e">
        <f t="shared" ref="CG39" si="597">CG36+CONFIDENCE(0.05,CG37,CG40)</f>
        <v>#NUM!</v>
      </c>
      <c r="CH39" s="125">
        <f t="shared" ref="CH39" si="598">CH36+CONFIDENCE(0.05,CH37,CH40)</f>
        <v>15.943814520381274</v>
      </c>
      <c r="CI39" s="125" t="e">
        <f t="shared" ref="CI39" si="599">CI36+CONFIDENCE(0.05,CI37,CI40)</f>
        <v>#NUM!</v>
      </c>
      <c r="CJ39" s="125">
        <f t="shared" ref="CJ39" si="600">CJ36+CONFIDENCE(0.05,CJ37,CJ40)</f>
        <v>8.3999099613501329</v>
      </c>
      <c r="CK39" s="125" t="e">
        <f t="shared" ref="CK39" si="601">CK36+CONFIDENCE(0.05,CK37,CK40)</f>
        <v>#DIV/0!</v>
      </c>
      <c r="CL39" s="125" t="e">
        <f t="shared" ref="CL39" si="602">CL36+CONFIDENCE(0.05,CL37,CL40)</f>
        <v>#DIV/0!</v>
      </c>
      <c r="CM39" s="125" t="e">
        <f t="shared" ref="CM39" si="603">CM36+CONFIDENCE(0.05,CM37,CM40)</f>
        <v>#DIV/0!</v>
      </c>
      <c r="CN39" s="125" t="e">
        <f t="shared" ref="CN39" si="604">CN36+CONFIDENCE(0.05,CN37,CN40)</f>
        <v>#DIV/0!</v>
      </c>
      <c r="CO39" s="125">
        <f t="shared" ref="CO39" si="605">CO36+CONFIDENCE(0.05,CO37,CO40)</f>
        <v>12.879891953620159</v>
      </c>
      <c r="CP39" s="125" t="e">
        <f t="shared" ref="CP39" si="606">CP36+CONFIDENCE(0.05,CP37,CP40)</f>
        <v>#DIV/0!</v>
      </c>
      <c r="CQ39" s="125" t="e">
        <f t="shared" ref="CQ39" si="607">CQ36+CONFIDENCE(0.05,CQ37,CQ40)</f>
        <v>#NUM!</v>
      </c>
      <c r="CR39" s="125" t="e">
        <f t="shared" ref="CR39" si="608">CR36+CONFIDENCE(0.05,CR37,CR40)</f>
        <v>#NUM!</v>
      </c>
      <c r="CS39" s="125" t="e">
        <f t="shared" ref="CS39" si="609">CS36+CONFIDENCE(0.05,CS37,CS40)</f>
        <v>#DIV/0!</v>
      </c>
      <c r="CT39" s="125" t="e">
        <f t="shared" ref="CT39" si="610">CT36+CONFIDENCE(0.05,CT37,CT40)</f>
        <v>#DIV/0!</v>
      </c>
      <c r="CU39" s="125" t="e">
        <f t="shared" ref="CU39" si="611">CU36+CONFIDENCE(0.05,CU37,CU40)</f>
        <v>#DIV/0!</v>
      </c>
      <c r="CV39" s="125" t="e">
        <f t="shared" ref="CV39" si="612">CV36+CONFIDENCE(0.05,CV37,CV40)</f>
        <v>#DIV/0!</v>
      </c>
      <c r="CW39" s="125" t="e">
        <f t="shared" ref="CW39" si="613">CW36+CONFIDENCE(0.05,CW37,CW40)</f>
        <v>#DIV/0!</v>
      </c>
      <c r="CX39" s="125" t="e">
        <f t="shared" ref="CX39" si="614">CX36+CONFIDENCE(0.05,CX37,CX40)</f>
        <v>#DIV/0!</v>
      </c>
      <c r="CY39" s="125" t="e">
        <f t="shared" ref="CY39" si="615">CY36+CONFIDENCE(0.05,CY37,CY40)</f>
        <v>#DIV/0!</v>
      </c>
      <c r="CZ39" s="125" t="e">
        <f t="shared" ref="CZ39" si="616">CZ36+CONFIDENCE(0.05,CZ37,CZ40)</f>
        <v>#DIV/0!</v>
      </c>
      <c r="DA39" s="125" t="e">
        <f t="shared" ref="DA39" si="617">DA36+CONFIDENCE(0.05,DA37,DA40)</f>
        <v>#DIV/0!</v>
      </c>
      <c r="DB39" s="125" t="e">
        <f t="shared" ref="DB39" si="618">DB36+CONFIDENCE(0.05,DB37,DB40)</f>
        <v>#DIV/0!</v>
      </c>
      <c r="DC39" s="125" t="e">
        <f t="shared" ref="DC39" si="619">DC36+CONFIDENCE(0.05,DC37,DC40)</f>
        <v>#DIV/0!</v>
      </c>
      <c r="DD39" s="125" t="e">
        <f t="shared" ref="DD39" si="620">DD36+CONFIDENCE(0.05,DD37,DD40)</f>
        <v>#DIV/0!</v>
      </c>
      <c r="DE39" s="125" t="e">
        <f t="shared" ref="DE39" si="621">DE36+CONFIDENCE(0.05,DE37,DE40)</f>
        <v>#DIV/0!</v>
      </c>
      <c r="DF39" s="125" t="e">
        <f t="shared" ref="DF39" si="622">DF36+CONFIDENCE(0.05,DF37,DF40)</f>
        <v>#DIV/0!</v>
      </c>
      <c r="DG39" s="125" t="e">
        <f t="shared" ref="DG39" si="623">DG36+CONFIDENCE(0.05,DG37,DG40)</f>
        <v>#NUM!</v>
      </c>
      <c r="DH39" s="125" t="e">
        <f t="shared" ref="DH39" si="624">DH36+CONFIDENCE(0.05,DH37,DH40)</f>
        <v>#DIV/0!</v>
      </c>
      <c r="DI39" s="125" t="e">
        <f t="shared" ref="DI39" si="625">DI36+CONFIDENCE(0.05,DI37,DI40)</f>
        <v>#NUM!</v>
      </c>
      <c r="DJ39" s="125" t="e">
        <f t="shared" ref="DJ39" si="626">DJ36+CONFIDENCE(0.05,DJ37,DJ40)</f>
        <v>#DIV/0!</v>
      </c>
      <c r="DK39" s="125" t="e">
        <f t="shared" ref="DK39" si="627">DK36+CONFIDENCE(0.05,DK37,DK40)</f>
        <v>#DIV/0!</v>
      </c>
      <c r="DL39" s="125" t="e">
        <f t="shared" ref="DL39" si="628">DL36+CONFIDENCE(0.05,DL37,DL40)</f>
        <v>#NUM!</v>
      </c>
      <c r="DM39" s="125">
        <f t="shared" ref="DM39" si="629">DM36+CONFIDENCE(0.05,DM37,DM40)</f>
        <v>0.71599189652151196</v>
      </c>
      <c r="DN39" s="125" t="e">
        <f t="shared" ref="DN39" si="630">DN36+CONFIDENCE(0.05,DN37,DN40)</f>
        <v>#DIV/0!</v>
      </c>
      <c r="DO39" s="125">
        <f t="shared" ref="DO39" si="631">DO36+CONFIDENCE(0.05,DO37,DO40)</f>
        <v>196.55825325019259</v>
      </c>
      <c r="DP39" s="125" t="e">
        <f t="shared" ref="DP39" si="632">DP36+CONFIDENCE(0.05,DP37,DP40)</f>
        <v>#DIV/0!</v>
      </c>
      <c r="DQ39" s="125">
        <f t="shared" ref="DQ39" si="633">DQ36+CONFIDENCE(0.05,DQ37,DQ40)</f>
        <v>1254.7863141252203</v>
      </c>
      <c r="DR39" s="125" t="e">
        <f t="shared" ref="DR39" si="634">DR36+CONFIDENCE(0.05,DR37,DR40)</f>
        <v>#NUM!</v>
      </c>
      <c r="DS39" s="125" t="e">
        <f t="shared" ref="DS39" si="635">DS36+CONFIDENCE(0.05,DS37,DS40)</f>
        <v>#NUM!</v>
      </c>
      <c r="DT39" s="125" t="e">
        <f t="shared" ref="DT39" si="636">DT36+CONFIDENCE(0.05,DT37,DT40)</f>
        <v>#DIV/0!</v>
      </c>
      <c r="DU39" s="125" t="e">
        <f t="shared" ref="DU39" si="637">DU36+CONFIDENCE(0.05,DU37,DU40)</f>
        <v>#NUM!</v>
      </c>
      <c r="DV39" s="125">
        <f t="shared" ref="DV39" si="638">DV36+CONFIDENCE(0.05,DV37,DV40)</f>
        <v>2.7879666856995495</v>
      </c>
      <c r="DW39" s="125" t="e">
        <f t="shared" ref="DW39" si="639">DW36+CONFIDENCE(0.05,DW37,DW40)</f>
        <v>#DIV/0!</v>
      </c>
      <c r="DX39" s="125" t="e">
        <f t="shared" ref="DX39" si="640">DX36+CONFIDENCE(0.05,DX37,DX40)</f>
        <v>#NUM!</v>
      </c>
      <c r="DY39" s="125" t="e">
        <f t="shared" ref="DY39" si="641">DY36+CONFIDENCE(0.05,DY37,DY40)</f>
        <v>#NUM!</v>
      </c>
      <c r="DZ39" s="125">
        <f t="shared" ref="DZ39" si="642">DZ36+CONFIDENCE(0.05,DZ37,DZ40)</f>
        <v>0.12399909961350133</v>
      </c>
      <c r="EA39" s="125">
        <f t="shared" ref="EA39" si="643">EA36+CONFIDENCE(0.05,EA37,EA40)</f>
        <v>0.12399909961350133</v>
      </c>
      <c r="EB39" s="125" t="e">
        <f t="shared" ref="EB39" si="644">EB36+CONFIDENCE(0.05,EB37,EB40)</f>
        <v>#DIV/0!</v>
      </c>
      <c r="EC39" s="125" t="e">
        <f t="shared" ref="EC39" si="645">EC36+CONFIDENCE(0.05,EC37,EC40)</f>
        <v>#DIV/0!</v>
      </c>
      <c r="ED39" s="125" t="e">
        <f t="shared" ref="ED39" si="646">ED36+CONFIDENCE(0.05,ED37,ED40)</f>
        <v>#DIV/0!</v>
      </c>
    </row>
    <row r="40" spans="1:134" x14ac:dyDescent="0.25">
      <c r="A40" s="118"/>
      <c r="B40" s="119"/>
      <c r="C40" s="77"/>
      <c r="D40" s="77"/>
      <c r="E40" s="8" t="s">
        <v>76</v>
      </c>
      <c r="F40" s="125">
        <f t="shared" ref="F40:BQ40" si="647">COUNT(F33:F34)</f>
        <v>2</v>
      </c>
      <c r="G40" s="125">
        <f t="shared" si="647"/>
        <v>2</v>
      </c>
      <c r="H40" s="125">
        <f t="shared" si="647"/>
        <v>0</v>
      </c>
      <c r="I40" s="125">
        <f t="shared" si="647"/>
        <v>2</v>
      </c>
      <c r="J40" s="125">
        <f t="shared" si="647"/>
        <v>2</v>
      </c>
      <c r="K40" s="125">
        <f t="shared" si="647"/>
        <v>0</v>
      </c>
      <c r="L40" s="125">
        <f t="shared" si="647"/>
        <v>2</v>
      </c>
      <c r="M40" s="125">
        <f t="shared" si="647"/>
        <v>2</v>
      </c>
      <c r="N40" s="125">
        <f t="shared" si="647"/>
        <v>2</v>
      </c>
      <c r="O40" s="125">
        <f t="shared" si="647"/>
        <v>2</v>
      </c>
      <c r="P40" s="125">
        <f t="shared" si="647"/>
        <v>2</v>
      </c>
      <c r="Q40" s="125">
        <f t="shared" si="647"/>
        <v>0</v>
      </c>
      <c r="R40" s="125">
        <f t="shared" si="647"/>
        <v>2</v>
      </c>
      <c r="S40" s="125">
        <f t="shared" si="647"/>
        <v>2</v>
      </c>
      <c r="T40" s="125">
        <f t="shared" si="647"/>
        <v>2</v>
      </c>
      <c r="U40" s="125">
        <f t="shared" si="647"/>
        <v>2</v>
      </c>
      <c r="V40" s="125">
        <f t="shared" si="647"/>
        <v>2</v>
      </c>
      <c r="W40" s="125">
        <f t="shared" si="647"/>
        <v>2</v>
      </c>
      <c r="X40" s="125">
        <f t="shared" si="647"/>
        <v>0</v>
      </c>
      <c r="Y40" s="125">
        <f t="shared" si="647"/>
        <v>0</v>
      </c>
      <c r="Z40" s="125">
        <f t="shared" si="647"/>
        <v>2</v>
      </c>
      <c r="AA40" s="125">
        <f t="shared" si="647"/>
        <v>2</v>
      </c>
      <c r="AB40" s="125">
        <f t="shared" si="647"/>
        <v>0</v>
      </c>
      <c r="AC40" s="125">
        <f t="shared" si="647"/>
        <v>0</v>
      </c>
      <c r="AD40" s="125">
        <f t="shared" si="647"/>
        <v>0</v>
      </c>
      <c r="AE40" s="125">
        <f t="shared" si="647"/>
        <v>0</v>
      </c>
      <c r="AF40" s="125">
        <f t="shared" si="647"/>
        <v>0</v>
      </c>
      <c r="AG40" s="125">
        <f t="shared" si="647"/>
        <v>0</v>
      </c>
      <c r="AH40" s="125">
        <f t="shared" si="647"/>
        <v>0</v>
      </c>
      <c r="AI40" s="125">
        <f t="shared" si="647"/>
        <v>0</v>
      </c>
      <c r="AJ40" s="125">
        <f t="shared" si="647"/>
        <v>0</v>
      </c>
      <c r="AK40" s="125">
        <f t="shared" si="647"/>
        <v>0</v>
      </c>
      <c r="AL40" s="125">
        <f t="shared" si="647"/>
        <v>2</v>
      </c>
      <c r="AM40" s="125">
        <f t="shared" si="647"/>
        <v>2</v>
      </c>
      <c r="AN40" s="125">
        <f t="shared" si="647"/>
        <v>2</v>
      </c>
      <c r="AO40" s="125">
        <f t="shared" si="647"/>
        <v>2</v>
      </c>
      <c r="AP40" s="125">
        <f t="shared" si="647"/>
        <v>0</v>
      </c>
      <c r="AQ40" s="125">
        <f t="shared" si="647"/>
        <v>2</v>
      </c>
      <c r="AR40" s="125">
        <f t="shared" si="647"/>
        <v>2</v>
      </c>
      <c r="AS40" s="125">
        <f t="shared" si="647"/>
        <v>2</v>
      </c>
      <c r="AT40" s="125">
        <f t="shared" si="647"/>
        <v>2</v>
      </c>
      <c r="AU40" s="125">
        <f t="shared" si="647"/>
        <v>0</v>
      </c>
      <c r="AV40" s="125">
        <f t="shared" si="647"/>
        <v>0</v>
      </c>
      <c r="AW40" s="125">
        <f t="shared" si="647"/>
        <v>0</v>
      </c>
      <c r="AX40" s="125">
        <f t="shared" si="647"/>
        <v>0</v>
      </c>
      <c r="AY40" s="125">
        <f t="shared" si="647"/>
        <v>2</v>
      </c>
      <c r="AZ40" s="125">
        <f t="shared" si="647"/>
        <v>2</v>
      </c>
      <c r="BA40" s="125">
        <f t="shared" si="647"/>
        <v>0</v>
      </c>
      <c r="BB40" s="125">
        <f t="shared" si="647"/>
        <v>0</v>
      </c>
      <c r="BC40" s="125">
        <f t="shared" si="647"/>
        <v>0</v>
      </c>
      <c r="BD40" s="125">
        <f t="shared" si="647"/>
        <v>2</v>
      </c>
      <c r="BE40" s="125">
        <f t="shared" si="647"/>
        <v>0</v>
      </c>
      <c r="BF40" s="125">
        <f t="shared" si="647"/>
        <v>2</v>
      </c>
      <c r="BG40" s="125">
        <f t="shared" si="647"/>
        <v>2</v>
      </c>
      <c r="BH40" s="125">
        <f t="shared" si="647"/>
        <v>2</v>
      </c>
      <c r="BI40" s="125">
        <f t="shared" si="647"/>
        <v>2</v>
      </c>
      <c r="BJ40" s="125">
        <f t="shared" si="647"/>
        <v>2</v>
      </c>
      <c r="BK40" s="125">
        <f t="shared" si="647"/>
        <v>2</v>
      </c>
      <c r="BL40" s="125">
        <f t="shared" si="647"/>
        <v>0</v>
      </c>
      <c r="BM40" s="125">
        <f t="shared" si="647"/>
        <v>0</v>
      </c>
      <c r="BN40" s="125">
        <f t="shared" si="647"/>
        <v>2</v>
      </c>
      <c r="BO40" s="125">
        <f t="shared" si="647"/>
        <v>2</v>
      </c>
      <c r="BP40" s="125">
        <f t="shared" si="647"/>
        <v>0</v>
      </c>
      <c r="BQ40" s="125">
        <f t="shared" si="647"/>
        <v>2</v>
      </c>
      <c r="BR40" s="125">
        <f t="shared" ref="BR40:CT40" si="648">COUNT(BR33:BR34)</f>
        <v>0</v>
      </c>
      <c r="BS40" s="125">
        <f t="shared" si="648"/>
        <v>2</v>
      </c>
      <c r="BT40" s="125">
        <f t="shared" si="648"/>
        <v>2</v>
      </c>
      <c r="BU40" s="125">
        <f t="shared" si="648"/>
        <v>0</v>
      </c>
      <c r="BV40" s="125">
        <f t="shared" si="648"/>
        <v>2</v>
      </c>
      <c r="BW40" s="125">
        <f t="shared" si="648"/>
        <v>2</v>
      </c>
      <c r="BX40" s="125">
        <f t="shared" si="648"/>
        <v>2</v>
      </c>
      <c r="BY40" s="125">
        <f t="shared" si="648"/>
        <v>0</v>
      </c>
      <c r="BZ40" s="125">
        <f t="shared" si="648"/>
        <v>2</v>
      </c>
      <c r="CA40" s="125">
        <f t="shared" si="648"/>
        <v>2</v>
      </c>
      <c r="CB40" s="125">
        <f t="shared" si="648"/>
        <v>2</v>
      </c>
      <c r="CC40" s="125">
        <f t="shared" si="648"/>
        <v>2</v>
      </c>
      <c r="CD40" s="125">
        <f t="shared" si="648"/>
        <v>2</v>
      </c>
      <c r="CE40" s="125">
        <f t="shared" si="648"/>
        <v>2</v>
      </c>
      <c r="CF40" s="125">
        <f t="shared" si="648"/>
        <v>0</v>
      </c>
      <c r="CG40" s="125">
        <f t="shared" si="648"/>
        <v>2</v>
      </c>
      <c r="CH40" s="125">
        <f t="shared" si="648"/>
        <v>2</v>
      </c>
      <c r="CI40" s="125">
        <f t="shared" si="648"/>
        <v>2</v>
      </c>
      <c r="CJ40" s="125">
        <f t="shared" si="648"/>
        <v>2</v>
      </c>
      <c r="CK40" s="125">
        <f t="shared" si="648"/>
        <v>0</v>
      </c>
      <c r="CL40" s="125">
        <f t="shared" si="648"/>
        <v>0</v>
      </c>
      <c r="CM40" s="125">
        <f t="shared" si="648"/>
        <v>0</v>
      </c>
      <c r="CN40" s="125">
        <f t="shared" si="648"/>
        <v>0</v>
      </c>
      <c r="CO40" s="125">
        <f t="shared" si="648"/>
        <v>2</v>
      </c>
      <c r="CP40" s="125">
        <f t="shared" si="648"/>
        <v>0</v>
      </c>
      <c r="CQ40" s="125">
        <f t="shared" si="648"/>
        <v>2</v>
      </c>
      <c r="CR40" s="125">
        <f t="shared" si="648"/>
        <v>2</v>
      </c>
      <c r="CS40" s="125">
        <f t="shared" si="648"/>
        <v>0</v>
      </c>
      <c r="CT40" s="125">
        <f t="shared" si="648"/>
        <v>0</v>
      </c>
      <c r="CU40" s="125">
        <f t="shared" ref="CU40" si="649">COUNT(CU33:CU34)</f>
        <v>0</v>
      </c>
      <c r="CV40" s="125">
        <f t="shared" ref="CV40:DP40" si="650">COUNT(CV33:CV34)</f>
        <v>0</v>
      </c>
      <c r="CW40" s="125">
        <f t="shared" si="650"/>
        <v>0</v>
      </c>
      <c r="CX40" s="125">
        <f t="shared" si="650"/>
        <v>0</v>
      </c>
      <c r="CY40" s="125">
        <f t="shared" si="650"/>
        <v>0</v>
      </c>
      <c r="CZ40" s="125">
        <f t="shared" si="650"/>
        <v>0</v>
      </c>
      <c r="DA40" s="125">
        <f t="shared" si="650"/>
        <v>0</v>
      </c>
      <c r="DB40" s="125">
        <f t="shared" si="650"/>
        <v>0</v>
      </c>
      <c r="DC40" s="125">
        <f t="shared" si="650"/>
        <v>0</v>
      </c>
      <c r="DD40" s="125">
        <f t="shared" si="650"/>
        <v>0</v>
      </c>
      <c r="DE40" s="125">
        <f t="shared" si="650"/>
        <v>0</v>
      </c>
      <c r="DF40" s="125">
        <f t="shared" si="650"/>
        <v>0</v>
      </c>
      <c r="DG40" s="125">
        <f t="shared" si="650"/>
        <v>2</v>
      </c>
      <c r="DH40" s="125">
        <f t="shared" si="650"/>
        <v>0</v>
      </c>
      <c r="DI40" s="125">
        <f t="shared" si="650"/>
        <v>2</v>
      </c>
      <c r="DJ40" s="125">
        <f t="shared" si="650"/>
        <v>0</v>
      </c>
      <c r="DK40" s="125">
        <f t="shared" si="650"/>
        <v>0</v>
      </c>
      <c r="DL40" s="125">
        <f t="shared" si="650"/>
        <v>2</v>
      </c>
      <c r="DM40" s="125">
        <f t="shared" si="650"/>
        <v>2</v>
      </c>
      <c r="DN40" s="125">
        <f t="shared" si="650"/>
        <v>0</v>
      </c>
      <c r="DO40" s="125">
        <f t="shared" si="650"/>
        <v>2</v>
      </c>
      <c r="DP40" s="125">
        <f t="shared" si="650"/>
        <v>0</v>
      </c>
      <c r="DQ40" s="125">
        <f t="shared" ref="DQ40:ED40" si="651">COUNT(DQ33:DQ34)</f>
        <v>2</v>
      </c>
      <c r="DR40" s="125">
        <f t="shared" si="651"/>
        <v>2</v>
      </c>
      <c r="DS40" s="125">
        <f t="shared" si="651"/>
        <v>2</v>
      </c>
      <c r="DT40" s="125">
        <f t="shared" si="651"/>
        <v>0</v>
      </c>
      <c r="DU40" s="125">
        <f t="shared" si="651"/>
        <v>2</v>
      </c>
      <c r="DV40" s="125">
        <f t="shared" si="651"/>
        <v>2</v>
      </c>
      <c r="DW40" s="125">
        <f t="shared" si="651"/>
        <v>0</v>
      </c>
      <c r="DX40" s="125">
        <f t="shared" si="651"/>
        <v>2</v>
      </c>
      <c r="DY40" s="125">
        <f t="shared" si="651"/>
        <v>2</v>
      </c>
      <c r="DZ40" s="125">
        <f t="shared" si="651"/>
        <v>2</v>
      </c>
      <c r="EA40" s="125">
        <f t="shared" si="651"/>
        <v>2</v>
      </c>
      <c r="EB40" s="125">
        <f t="shared" si="651"/>
        <v>0</v>
      </c>
      <c r="EC40" s="125">
        <f t="shared" si="651"/>
        <v>0</v>
      </c>
      <c r="ED40" s="125">
        <f t="shared" si="651"/>
        <v>0</v>
      </c>
    </row>
    <row r="41" spans="1:134" ht="14.5" x14ac:dyDescent="0.35">
      <c r="A41" s="190" t="s">
        <v>504</v>
      </c>
      <c r="B41" s="187">
        <v>6</v>
      </c>
      <c r="C41" s="77" t="s">
        <v>830</v>
      </c>
      <c r="D41" s="77"/>
      <c r="E41" s="77"/>
      <c r="F41" s="83" t="str">
        <f>'Ballast water'!F16</f>
        <v>n/a</v>
      </c>
      <c r="G41" s="83" t="str">
        <f>'Ballast water'!G16</f>
        <v>n/a</v>
      </c>
      <c r="H41" s="83" t="str">
        <f>'Ballast water'!H16</f>
        <v>n/a</v>
      </c>
      <c r="I41" s="83" t="str">
        <f>'Ballast water'!I16</f>
        <v>n/a</v>
      </c>
      <c r="J41" s="83" t="str">
        <f>'Ballast water'!J16</f>
        <v>n/a</v>
      </c>
      <c r="K41" s="83" t="str">
        <f>'Ballast water'!K16</f>
        <v>n/a</v>
      </c>
      <c r="L41" s="83" t="str">
        <f>'Ballast water'!L16</f>
        <v>n/a</v>
      </c>
      <c r="M41" s="83" t="str">
        <f>'Ballast water'!M16</f>
        <v>n/a</v>
      </c>
      <c r="N41" s="83" t="str">
        <f>'Ballast water'!N16</f>
        <v>n/a</v>
      </c>
      <c r="O41" s="83" t="str">
        <f>'Ballast water'!O16</f>
        <v>n/a</v>
      </c>
      <c r="P41" s="83">
        <f>'Ballast water'!P16</f>
        <v>0.1825</v>
      </c>
      <c r="Q41" s="83" t="str">
        <f>'Ballast water'!Q16</f>
        <v>n/a</v>
      </c>
      <c r="R41" s="83" t="str">
        <f>'Ballast water'!R16</f>
        <v>n/a</v>
      </c>
      <c r="S41" s="83" t="str">
        <f>'Ballast water'!S16</f>
        <v>n/a</v>
      </c>
      <c r="T41" s="83" t="str">
        <f>'Ballast water'!T16</f>
        <v>n/a</v>
      </c>
      <c r="U41" s="83" t="str">
        <f>'Ballast water'!U16</f>
        <v>n/a</v>
      </c>
      <c r="V41" s="83" t="str">
        <f>'Ballast water'!V16</f>
        <v>n/a</v>
      </c>
      <c r="W41" s="83" t="str">
        <f>'Ballast water'!W16</f>
        <v>n/a</v>
      </c>
      <c r="X41" s="83" t="str">
        <f>'Ballast water'!X16</f>
        <v>n/a</v>
      </c>
      <c r="Y41" s="83" t="str">
        <f>'Ballast water'!Y16</f>
        <v>n/a</v>
      </c>
      <c r="Z41" s="83" t="str">
        <f>'Ballast water'!Z16</f>
        <v>n/a</v>
      </c>
      <c r="AA41" s="83" t="str">
        <f>'Ballast water'!AA16</f>
        <v>n/a</v>
      </c>
      <c r="AB41" s="83" t="str">
        <f>'Ballast water'!AB16</f>
        <v>n/a</v>
      </c>
      <c r="AC41" s="83" t="str">
        <f>'Ballast water'!AC16</f>
        <v>n/a</v>
      </c>
      <c r="AD41" s="83" t="str">
        <f>'Ballast water'!AD16</f>
        <v>n/a</v>
      </c>
      <c r="AE41" s="83" t="str">
        <f>'Ballast water'!AE16</f>
        <v>n/a</v>
      </c>
      <c r="AF41" s="83" t="str">
        <f>'Ballast water'!AF16</f>
        <v>n/a</v>
      </c>
      <c r="AG41" s="83" t="str">
        <f>'Ballast water'!AG16</f>
        <v>n/a</v>
      </c>
      <c r="AH41" s="83" t="str">
        <f>'Ballast water'!AH16</f>
        <v>n/a</v>
      </c>
      <c r="AI41" s="83" t="str">
        <f>'Ballast water'!AI16</f>
        <v>n/a</v>
      </c>
      <c r="AJ41" s="83" t="str">
        <f>'Ballast water'!AJ16</f>
        <v>n/a</v>
      </c>
      <c r="AK41" s="83" t="str">
        <f>'Ballast water'!AK16</f>
        <v>n/a</v>
      </c>
      <c r="AL41" s="83">
        <f>'Ballast water'!AL16</f>
        <v>7.4999999999999997E-2</v>
      </c>
      <c r="AM41" s="83" t="str">
        <f>'Ballast water'!AM16</f>
        <v>n/a</v>
      </c>
      <c r="AN41" s="83" t="str">
        <f>'Ballast water'!AN16</f>
        <v>n/a</v>
      </c>
      <c r="AO41" s="83" t="str">
        <f>'Ballast water'!AO16</f>
        <v>n/a</v>
      </c>
      <c r="AP41" s="83" t="str">
        <f>'Ballast water'!AP16</f>
        <v>n/a</v>
      </c>
      <c r="AQ41" s="83" t="str">
        <f>'Ballast water'!AQ16</f>
        <v>n/a</v>
      </c>
      <c r="AR41" s="83" t="str">
        <f>'Ballast water'!AR16</f>
        <v>n/a</v>
      </c>
      <c r="AS41" s="83" t="str">
        <f>'Ballast water'!AS16</f>
        <v>n/a</v>
      </c>
      <c r="AT41" s="83" t="str">
        <f>'Ballast water'!AT16</f>
        <v>n/a</v>
      </c>
      <c r="AU41" s="83" t="str">
        <f>'Ballast water'!AU16</f>
        <v>n/a</v>
      </c>
      <c r="AV41" s="83" t="str">
        <f>'Ballast water'!AV16</f>
        <v>n/a</v>
      </c>
      <c r="AW41" s="83" t="str">
        <f>'Ballast water'!AW16</f>
        <v>n/a</v>
      </c>
      <c r="AX41" s="83" t="str">
        <f>'Ballast water'!AX16</f>
        <v>n/a</v>
      </c>
      <c r="AY41" s="83" t="str">
        <f>'Ballast water'!AY16</f>
        <v>n/a</v>
      </c>
      <c r="AZ41" s="83" t="str">
        <f>'Ballast water'!AZ16</f>
        <v>n/a</v>
      </c>
      <c r="BA41" s="83" t="str">
        <f>'Ballast water'!BA16</f>
        <v>n/a</v>
      </c>
      <c r="BB41" s="83" t="str">
        <f>'Ballast water'!BB16</f>
        <v>n/a</v>
      </c>
      <c r="BC41" s="83" t="str">
        <f>'Ballast water'!BC16</f>
        <v>n/a</v>
      </c>
      <c r="BD41" s="83">
        <f>'Ballast water'!BD16</f>
        <v>23.9</v>
      </c>
      <c r="BE41" s="83" t="str">
        <f>'Ballast water'!BE16</f>
        <v>n/a</v>
      </c>
      <c r="BF41" s="83" t="str">
        <f>'Ballast water'!BF16</f>
        <v>n/a</v>
      </c>
      <c r="BG41" s="83">
        <f>'Ballast water'!BG16</f>
        <v>1.59</v>
      </c>
      <c r="BH41" s="83" t="str">
        <f>'Ballast water'!BH16</f>
        <v>n/a</v>
      </c>
      <c r="BI41" s="83" t="str">
        <f>'Ballast water'!BI16</f>
        <v>n/a</v>
      </c>
      <c r="BJ41" s="83" t="str">
        <f>'Ballast water'!BJ16</f>
        <v>n/a</v>
      </c>
      <c r="BK41" s="83">
        <f>'Ballast water'!BK16</f>
        <v>30</v>
      </c>
      <c r="BL41" s="83" t="str">
        <f>'Ballast water'!BL16</f>
        <v>n/a</v>
      </c>
      <c r="BM41" s="83" t="str">
        <f>'Ballast water'!BM16</f>
        <v>n/a</v>
      </c>
      <c r="BN41" s="83" t="str">
        <f>'Ballast water'!BN16</f>
        <v>n/a</v>
      </c>
      <c r="BO41" s="83" t="str">
        <f>'Ballast water'!BO16</f>
        <v>n/a</v>
      </c>
      <c r="BP41" s="83" t="str">
        <f>'Ballast water'!BP16</f>
        <v>n/a</v>
      </c>
      <c r="BQ41" s="83" t="str">
        <f>'Ballast water'!BQ16</f>
        <v>n/a</v>
      </c>
      <c r="BR41" s="83">
        <f>'Ballast water'!BR16</f>
        <v>0.3</v>
      </c>
      <c r="BS41" s="83" t="str">
        <f>'Ballast water'!BS16</f>
        <v>n/a</v>
      </c>
      <c r="BT41" s="83" t="str">
        <f>'Ballast water'!BT16</f>
        <v>n/a</v>
      </c>
      <c r="BU41" s="83" t="str">
        <f>'Ballast water'!BU16</f>
        <v>n/a</v>
      </c>
      <c r="BV41" s="83" t="str">
        <f>'Ballast water'!BV16</f>
        <v>n/a</v>
      </c>
      <c r="BW41" s="83">
        <f>'Ballast water'!BW16</f>
        <v>20.47</v>
      </c>
      <c r="BX41" s="83">
        <f>'Ballast water'!BX16</f>
        <v>674</v>
      </c>
      <c r="BY41" s="83" t="str">
        <f>'Ballast water'!BY16</f>
        <v>n/a</v>
      </c>
      <c r="BZ41" s="83">
        <f>'Ballast water'!BZ16</f>
        <v>16.3</v>
      </c>
      <c r="CA41" s="83">
        <f>'Ballast water'!CA16</f>
        <v>1.95</v>
      </c>
      <c r="CB41" s="83" t="str">
        <f>'Ballast water'!CB16</f>
        <v>n/a</v>
      </c>
      <c r="CC41" s="83">
        <f>'Ballast water'!CC16</f>
        <v>0.1</v>
      </c>
      <c r="CD41" s="83" t="str">
        <f>'Ballast water'!CD16</f>
        <v>n/a</v>
      </c>
      <c r="CE41" s="83" t="str">
        <f>'Ballast water'!CE16</f>
        <v>n/a</v>
      </c>
      <c r="CF41" s="83" t="str">
        <f>'Ballast water'!CF16</f>
        <v>n/a</v>
      </c>
      <c r="CG41" s="83">
        <f>'Ballast water'!CG16</f>
        <v>0.15</v>
      </c>
      <c r="CH41" s="83">
        <f>'Ballast water'!CH16</f>
        <v>0.27500000000000002</v>
      </c>
      <c r="CI41" s="83" t="str">
        <f>'Ballast water'!CI16</f>
        <v>n/a</v>
      </c>
      <c r="CJ41" s="83" t="str">
        <f>'Ballast water'!CJ16</f>
        <v>n/a</v>
      </c>
      <c r="CK41" s="83" t="str">
        <f>'Ballast water'!CK16</f>
        <v>n/a</v>
      </c>
      <c r="CL41" s="83" t="str">
        <f>'Ballast water'!CL16</f>
        <v>n/a</v>
      </c>
      <c r="CM41" s="83" t="str">
        <f>'Ballast water'!CM16</f>
        <v>n/a</v>
      </c>
      <c r="CN41" s="83" t="str">
        <f>'Ballast water'!CN16</f>
        <v>n/a</v>
      </c>
      <c r="CO41" s="83">
        <f>'Ballast water'!CO16</f>
        <v>5.0000000000000001E-3</v>
      </c>
      <c r="CP41" s="83">
        <f>'Ballast water'!CP16</f>
        <v>23.5</v>
      </c>
      <c r="CQ41" s="83" t="str">
        <f>'Ballast water'!CQ16</f>
        <v>n/a</v>
      </c>
      <c r="CR41" s="83">
        <f>'Ballast water'!CR16</f>
        <v>0.02</v>
      </c>
      <c r="CS41" s="83" t="str">
        <f>'Ballast water'!CS16</f>
        <v>n/a</v>
      </c>
      <c r="CT41" s="83" t="str">
        <f>'Ballast water'!CT16</f>
        <v>n/a</v>
      </c>
      <c r="CU41" s="83" t="str">
        <f>'Ballast water'!CU16</f>
        <v>n/a</v>
      </c>
      <c r="CV41" s="83" t="str">
        <f>'Ballast water'!CV16</f>
        <v>n/a</v>
      </c>
      <c r="CW41" s="83">
        <f>'Ballast water'!CW16</f>
        <v>1.0449999999999999</v>
      </c>
      <c r="CX41" s="83" t="str">
        <f>'Ballast water'!CX16</f>
        <v>n/a</v>
      </c>
      <c r="CY41" s="83" t="str">
        <f>'Ballast water'!CY16</f>
        <v>n/a</v>
      </c>
      <c r="CZ41" s="83" t="str">
        <f>'Ballast water'!CZ16</f>
        <v>n/a</v>
      </c>
      <c r="DA41" s="83" t="str">
        <f>'Ballast water'!DA16</f>
        <v>n/a</v>
      </c>
      <c r="DB41" s="83" t="str">
        <f>'Ballast water'!DB16</f>
        <v>n/a</v>
      </c>
      <c r="DC41" s="83">
        <f>'Ballast water'!DC16</f>
        <v>250</v>
      </c>
      <c r="DD41" s="83" t="str">
        <f>'Ballast water'!DD16</f>
        <v>n/a</v>
      </c>
      <c r="DE41" s="83" t="str">
        <f>'Ballast water'!DE16</f>
        <v>n/a</v>
      </c>
      <c r="DF41" s="83" t="str">
        <f>'Ballast water'!DF16</f>
        <v>n/a</v>
      </c>
      <c r="DG41" s="83" t="str">
        <f>'Ballast water'!DG16</f>
        <v>n/a</v>
      </c>
      <c r="DH41" s="83" t="str">
        <f>'Ballast water'!DH16</f>
        <v>n/a</v>
      </c>
      <c r="DI41" s="83" t="str">
        <f>'Ballast water'!DI16</f>
        <v>n/a</v>
      </c>
      <c r="DJ41" s="83" t="str">
        <f>'Ballast water'!DJ16</f>
        <v>n/a</v>
      </c>
      <c r="DK41" s="83" t="str">
        <f>'Ballast water'!DK16</f>
        <v>n/a</v>
      </c>
      <c r="DL41" s="83" t="str">
        <f>'Ballast water'!DL16</f>
        <v>n/a</v>
      </c>
      <c r="DM41" s="83" t="str">
        <f>'Ballast water'!DM16</f>
        <v>n/a</v>
      </c>
      <c r="DN41" s="83" t="str">
        <f>'Ballast water'!DN16</f>
        <v>n/a</v>
      </c>
      <c r="DO41" s="83">
        <f>'Ballast water'!DO16</f>
        <v>3.33</v>
      </c>
      <c r="DP41" s="83" t="str">
        <f>'Ballast water'!DP16</f>
        <v>n/a</v>
      </c>
      <c r="DQ41" s="83">
        <f>'Ballast water'!DQ16</f>
        <v>92.8</v>
      </c>
      <c r="DR41" s="83">
        <f>'Ballast water'!DR16</f>
        <v>5.0000000000000001E-3</v>
      </c>
      <c r="DS41" s="83" t="str">
        <f>'Ballast water'!DS16</f>
        <v>n/a</v>
      </c>
      <c r="DT41" s="83" t="str">
        <f>'Ballast water'!DT16</f>
        <v>n/a</v>
      </c>
      <c r="DU41" s="83" t="str">
        <f>'Ballast water'!DU16</f>
        <v>n/a</v>
      </c>
      <c r="DV41" s="83">
        <f>'Ballast water'!DV16</f>
        <v>0.495</v>
      </c>
      <c r="DW41" s="83" t="str">
        <f>'Ballast water'!DW16</f>
        <v>n/a</v>
      </c>
      <c r="DX41" s="83" t="str">
        <f>'Ballast water'!DX16</f>
        <v>n/a</v>
      </c>
      <c r="DY41" s="83" t="str">
        <f>'Ballast water'!DY16</f>
        <v>n/a</v>
      </c>
      <c r="DZ41" s="83" t="str">
        <f>'Ballast water'!DZ16</f>
        <v>n/a</v>
      </c>
      <c r="EA41" s="83" t="str">
        <f>'Ballast water'!EA16</f>
        <v>n/a</v>
      </c>
      <c r="EB41" s="83" t="str">
        <f>'Ballast water'!EB16</f>
        <v>n/a</v>
      </c>
      <c r="EC41" s="83" t="str">
        <f>'Ballast water'!EC16</f>
        <v>n/a</v>
      </c>
      <c r="ED41" s="83" t="str">
        <f>'Ballast water'!ED16</f>
        <v>n/a</v>
      </c>
    </row>
    <row r="42" spans="1:134" ht="14.5" x14ac:dyDescent="0.35">
      <c r="A42" s="190"/>
      <c r="B42" s="187"/>
      <c r="C42" s="77" t="s">
        <v>825</v>
      </c>
      <c r="D42" s="77"/>
      <c r="E42" s="77"/>
      <c r="F42" s="83" t="str">
        <f>'Ballast water'!F17</f>
        <v>n/a</v>
      </c>
      <c r="G42" s="83" t="str">
        <f>'Ballast water'!G17</f>
        <v>n/a</v>
      </c>
      <c r="H42" s="83" t="str">
        <f>'Ballast water'!H17</f>
        <v>n/a</v>
      </c>
      <c r="I42" s="83" t="str">
        <f>'Ballast water'!I17</f>
        <v>n/a</v>
      </c>
      <c r="J42" s="83" t="str">
        <f>'Ballast water'!J17</f>
        <v>n/a</v>
      </c>
      <c r="K42" s="83" t="str">
        <f>'Ballast water'!K17</f>
        <v>n/a</v>
      </c>
      <c r="L42" s="83" t="str">
        <f>'Ballast water'!L17</f>
        <v>n/a</v>
      </c>
      <c r="M42" s="83" t="str">
        <f>'Ballast water'!M17</f>
        <v>n/a</v>
      </c>
      <c r="N42" s="83" t="str">
        <f>'Ballast water'!N17</f>
        <v>n/a</v>
      </c>
      <c r="O42" s="83" t="str">
        <f>'Ballast water'!O17</f>
        <v>n/a</v>
      </c>
      <c r="P42" s="83">
        <f>'Ballast water'!P17</f>
        <v>0.1825</v>
      </c>
      <c r="Q42" s="83" t="str">
        <f>'Ballast water'!Q17</f>
        <v>n/a</v>
      </c>
      <c r="R42" s="83" t="str">
        <f>'Ballast water'!R17</f>
        <v>n/a</v>
      </c>
      <c r="S42" s="83" t="str">
        <f>'Ballast water'!S17</f>
        <v>n/a</v>
      </c>
      <c r="T42" s="83" t="str">
        <f>'Ballast water'!T17</f>
        <v>n/a</v>
      </c>
      <c r="U42" s="83" t="str">
        <f>'Ballast water'!U17</f>
        <v>n/a</v>
      </c>
      <c r="V42" s="83" t="str">
        <f>'Ballast water'!V17</f>
        <v>n/a</v>
      </c>
      <c r="W42" s="83" t="str">
        <f>'Ballast water'!W17</f>
        <v>n/a</v>
      </c>
      <c r="X42" s="83" t="str">
        <f>'Ballast water'!X17</f>
        <v>n/a</v>
      </c>
      <c r="Y42" s="83" t="str">
        <f>'Ballast water'!Y17</f>
        <v>n/a</v>
      </c>
      <c r="Z42" s="83" t="str">
        <f>'Ballast water'!Z17</f>
        <v>n/a</v>
      </c>
      <c r="AA42" s="83" t="str">
        <f>'Ballast water'!AA17</f>
        <v>n/a</v>
      </c>
      <c r="AB42" s="83" t="str">
        <f>'Ballast water'!AB17</f>
        <v>n/a</v>
      </c>
      <c r="AC42" s="83" t="str">
        <f>'Ballast water'!AC17</f>
        <v>n/a</v>
      </c>
      <c r="AD42" s="83" t="str">
        <f>'Ballast water'!AD17</f>
        <v>n/a</v>
      </c>
      <c r="AE42" s="83" t="str">
        <f>'Ballast water'!AE17</f>
        <v>n/a</v>
      </c>
      <c r="AF42" s="83" t="str">
        <f>'Ballast water'!AF17</f>
        <v>n/a</v>
      </c>
      <c r="AG42" s="83" t="str">
        <f>'Ballast water'!AG17</f>
        <v>n/a</v>
      </c>
      <c r="AH42" s="83" t="str">
        <f>'Ballast water'!AH17</f>
        <v>n/a</v>
      </c>
      <c r="AI42" s="83" t="str">
        <f>'Ballast water'!AI17</f>
        <v>n/a</v>
      </c>
      <c r="AJ42" s="83" t="str">
        <f>'Ballast water'!AJ17</f>
        <v>n/a</v>
      </c>
      <c r="AK42" s="83" t="str">
        <f>'Ballast water'!AK17</f>
        <v>n/a</v>
      </c>
      <c r="AL42" s="83">
        <f>'Ballast water'!AL17</f>
        <v>7.4999999999999997E-2</v>
      </c>
      <c r="AM42" s="83" t="str">
        <f>'Ballast water'!AM17</f>
        <v>n/a</v>
      </c>
      <c r="AN42" s="83" t="str">
        <f>'Ballast water'!AN17</f>
        <v>n/a</v>
      </c>
      <c r="AO42" s="83" t="str">
        <f>'Ballast water'!AO17</f>
        <v>n/a</v>
      </c>
      <c r="AP42" s="83" t="str">
        <f>'Ballast water'!AP17</f>
        <v>n/a</v>
      </c>
      <c r="AQ42" s="83" t="str">
        <f>'Ballast water'!AQ17</f>
        <v>n/a</v>
      </c>
      <c r="AR42" s="83" t="str">
        <f>'Ballast water'!AR17</f>
        <v>n/a</v>
      </c>
      <c r="AS42" s="83" t="str">
        <f>'Ballast water'!AS17</f>
        <v>n/a</v>
      </c>
      <c r="AT42" s="83" t="str">
        <f>'Ballast water'!AT17</f>
        <v>n/a</v>
      </c>
      <c r="AU42" s="83" t="str">
        <f>'Ballast water'!AU17</f>
        <v>n/a</v>
      </c>
      <c r="AV42" s="83" t="str">
        <f>'Ballast water'!AV17</f>
        <v>n/a</v>
      </c>
      <c r="AW42" s="83" t="str">
        <f>'Ballast water'!AW17</f>
        <v>n/a</v>
      </c>
      <c r="AX42" s="83" t="str">
        <f>'Ballast water'!AX17</f>
        <v>n/a</v>
      </c>
      <c r="AY42" s="83" t="str">
        <f>'Ballast water'!AY17</f>
        <v>n/a</v>
      </c>
      <c r="AZ42" s="83" t="str">
        <f>'Ballast water'!AZ17</f>
        <v>n/a</v>
      </c>
      <c r="BA42" s="83" t="str">
        <f>'Ballast water'!BA17</f>
        <v>n/a</v>
      </c>
      <c r="BB42" s="83" t="str">
        <f>'Ballast water'!BB17</f>
        <v>n/a</v>
      </c>
      <c r="BC42" s="83" t="str">
        <f>'Ballast water'!BC17</f>
        <v>n/a</v>
      </c>
      <c r="BD42" s="83">
        <f>'Ballast water'!BD17</f>
        <v>39.799999999999997</v>
      </c>
      <c r="BE42" s="83" t="str">
        <f>'Ballast water'!BE17</f>
        <v>n/a</v>
      </c>
      <c r="BF42" s="83" t="str">
        <f>'Ballast water'!BF17</f>
        <v>n/a</v>
      </c>
      <c r="BG42" s="83">
        <f>'Ballast water'!BG17</f>
        <v>2.64</v>
      </c>
      <c r="BH42" s="83" t="str">
        <f>'Ballast water'!BH17</f>
        <v>n/a</v>
      </c>
      <c r="BI42" s="83" t="str">
        <f>'Ballast water'!BI17</f>
        <v>n/a</v>
      </c>
      <c r="BJ42" s="83" t="str">
        <f>'Ballast water'!BJ17</f>
        <v>n/a</v>
      </c>
      <c r="BK42" s="83">
        <f>'Ballast water'!BK17</f>
        <v>30</v>
      </c>
      <c r="BL42" s="83" t="str">
        <f>'Ballast water'!BL17</f>
        <v>n/a</v>
      </c>
      <c r="BM42" s="83" t="str">
        <f>'Ballast water'!BM17</f>
        <v>n/a</v>
      </c>
      <c r="BN42" s="83" t="str">
        <f>'Ballast water'!BN17</f>
        <v>n/a</v>
      </c>
      <c r="BO42" s="83" t="str">
        <f>'Ballast water'!BO17</f>
        <v>n/a</v>
      </c>
      <c r="BP42" s="83" t="str">
        <f>'Ballast water'!BP17</f>
        <v>n/a</v>
      </c>
      <c r="BQ42" s="83" t="str">
        <f>'Ballast water'!BQ17</f>
        <v>n/a</v>
      </c>
      <c r="BR42" s="83">
        <f>'Ballast water'!BR17</f>
        <v>1.93</v>
      </c>
      <c r="BS42" s="83" t="str">
        <f>'Ballast water'!BS17</f>
        <v>n/a</v>
      </c>
      <c r="BT42" s="83" t="str">
        <f>'Ballast water'!BT17</f>
        <v>n/a</v>
      </c>
      <c r="BU42" s="83" t="str">
        <f>'Ballast water'!BU17</f>
        <v>n/a</v>
      </c>
      <c r="BV42" s="83" t="str">
        <f>'Ballast water'!BV17</f>
        <v>n/a</v>
      </c>
      <c r="BW42" s="83">
        <f>'Ballast water'!BW17</f>
        <v>30.6</v>
      </c>
      <c r="BX42" s="83">
        <f>'Ballast water'!BX17</f>
        <v>57.56</v>
      </c>
      <c r="BY42" s="83" t="str">
        <f>'Ballast water'!BY17</f>
        <v>n/a</v>
      </c>
      <c r="BZ42" s="83">
        <f>'Ballast water'!BZ17</f>
        <v>26.93</v>
      </c>
      <c r="CA42" s="83">
        <f>'Ballast water'!CA17</f>
        <v>3.99</v>
      </c>
      <c r="CB42" s="83" t="str">
        <f>'Ballast water'!CB17</f>
        <v>n/a</v>
      </c>
      <c r="CC42" s="83">
        <f>'Ballast water'!CC17</f>
        <v>0.1</v>
      </c>
      <c r="CD42" s="83" t="str">
        <f>'Ballast water'!CD17</f>
        <v>n/a</v>
      </c>
      <c r="CE42" s="83" t="str">
        <f>'Ballast water'!CE17</f>
        <v>n/a</v>
      </c>
      <c r="CF42" s="83" t="str">
        <f>'Ballast water'!CF17</f>
        <v>n/a</v>
      </c>
      <c r="CG42" s="83">
        <f>'Ballast water'!CG17</f>
        <v>1.03</v>
      </c>
      <c r="CH42" s="83">
        <f>'Ballast water'!CH17</f>
        <v>4.05</v>
      </c>
      <c r="CI42" s="83" t="str">
        <f>'Ballast water'!CI17</f>
        <v>n/a</v>
      </c>
      <c r="CJ42" s="83" t="str">
        <f>'Ballast water'!CJ17</f>
        <v>n/a</v>
      </c>
      <c r="CK42" s="83" t="str">
        <f>'Ballast water'!CK17</f>
        <v>n/a</v>
      </c>
      <c r="CL42" s="83" t="str">
        <f>'Ballast water'!CL17</f>
        <v>n/a</v>
      </c>
      <c r="CM42" s="83" t="str">
        <f>'Ballast water'!CM17</f>
        <v>n/a</v>
      </c>
      <c r="CN42" s="83" t="str">
        <f>'Ballast water'!CN17</f>
        <v>n/a</v>
      </c>
      <c r="CO42" s="83">
        <f>'Ballast water'!CO17</f>
        <v>5.0000000000000001E-3</v>
      </c>
      <c r="CP42" s="83">
        <f>'Ballast water'!CP17</f>
        <v>4.41</v>
      </c>
      <c r="CQ42" s="83" t="str">
        <f>'Ballast water'!CQ17</f>
        <v>n/a</v>
      </c>
      <c r="CR42" s="83">
        <f>'Ballast water'!CR17</f>
        <v>0.02</v>
      </c>
      <c r="CS42" s="83" t="str">
        <f>'Ballast water'!CS17</f>
        <v>n/a</v>
      </c>
      <c r="CT42" s="83" t="str">
        <f>'Ballast water'!CT17</f>
        <v>n/a</v>
      </c>
      <c r="CU42" s="83" t="str">
        <f>'Ballast water'!CU17</f>
        <v>n/a</v>
      </c>
      <c r="CV42" s="83" t="str">
        <f>'Ballast water'!CV17</f>
        <v>n/a</v>
      </c>
      <c r="CW42" s="83">
        <f>'Ballast water'!CW17</f>
        <v>1.0449999999999999</v>
      </c>
      <c r="CX42" s="83" t="str">
        <f>'Ballast water'!CX17</f>
        <v>n/a</v>
      </c>
      <c r="CY42" s="83" t="str">
        <f>'Ballast water'!CY17</f>
        <v>n/a</v>
      </c>
      <c r="CZ42" s="83" t="str">
        <f>'Ballast water'!CZ17</f>
        <v>n/a</v>
      </c>
      <c r="DA42" s="83" t="str">
        <f>'Ballast water'!DA17</f>
        <v>n/a</v>
      </c>
      <c r="DB42" s="83" t="str">
        <f>'Ballast water'!DB17</f>
        <v>n/a</v>
      </c>
      <c r="DC42" s="83">
        <f>'Ballast water'!DC17</f>
        <v>250</v>
      </c>
      <c r="DD42" s="83" t="str">
        <f>'Ballast water'!DD17</f>
        <v>n/a</v>
      </c>
      <c r="DE42" s="83" t="str">
        <f>'Ballast water'!DE17</f>
        <v>n/a</v>
      </c>
      <c r="DF42" s="83" t="str">
        <f>'Ballast water'!DF17</f>
        <v>n/a</v>
      </c>
      <c r="DG42" s="83" t="str">
        <f>'Ballast water'!DG17</f>
        <v>n/a</v>
      </c>
      <c r="DH42" s="83" t="str">
        <f>'Ballast water'!DH17</f>
        <v>n/a</v>
      </c>
      <c r="DI42" s="83" t="str">
        <f>'Ballast water'!DI17</f>
        <v>n/a</v>
      </c>
      <c r="DJ42" s="83" t="str">
        <f>'Ballast water'!DJ17</f>
        <v>n/a</v>
      </c>
      <c r="DK42" s="83" t="str">
        <f>'Ballast water'!DK17</f>
        <v>n/a</v>
      </c>
      <c r="DL42" s="83" t="str">
        <f>'Ballast water'!DL17</f>
        <v>n/a</v>
      </c>
      <c r="DM42" s="83" t="str">
        <f>'Ballast water'!DM17</f>
        <v>n/a</v>
      </c>
      <c r="DN42" s="83" t="str">
        <f>'Ballast water'!DN17</f>
        <v>n/a</v>
      </c>
      <c r="DO42" s="83">
        <f>'Ballast water'!DO17</f>
        <v>5.23</v>
      </c>
      <c r="DP42" s="83" t="str">
        <f>'Ballast water'!DP17</f>
        <v>n/a</v>
      </c>
      <c r="DQ42" s="83">
        <f>'Ballast water'!DQ17</f>
        <v>65.569999999999993</v>
      </c>
      <c r="DR42" s="83">
        <f>'Ballast water'!DR17</f>
        <v>5.0000000000000001E-3</v>
      </c>
      <c r="DS42" s="83" t="str">
        <f>'Ballast water'!DS17</f>
        <v>n/a</v>
      </c>
      <c r="DT42" s="83" t="str">
        <f>'Ballast water'!DT17</f>
        <v>n/a</v>
      </c>
      <c r="DU42" s="83" t="str">
        <f>'Ballast water'!DU17</f>
        <v>n/a</v>
      </c>
      <c r="DV42" s="83">
        <f>'Ballast water'!DV17</f>
        <v>0.495</v>
      </c>
      <c r="DW42" s="83" t="str">
        <f>'Ballast water'!DW17</f>
        <v>n/a</v>
      </c>
      <c r="DX42" s="83" t="str">
        <f>'Ballast water'!DX17</f>
        <v>n/a</v>
      </c>
      <c r="DY42" s="83" t="str">
        <f>'Ballast water'!DY17</f>
        <v>n/a</v>
      </c>
      <c r="DZ42" s="83" t="str">
        <f>'Ballast water'!DZ17</f>
        <v>n/a</v>
      </c>
      <c r="EA42" s="83" t="str">
        <f>'Ballast water'!EA17</f>
        <v>n/a</v>
      </c>
      <c r="EB42" s="83" t="str">
        <f>'Ballast water'!EB17</f>
        <v>n/a</v>
      </c>
      <c r="EC42" s="83" t="str">
        <f>'Ballast water'!EC17</f>
        <v>n/a</v>
      </c>
      <c r="ED42" s="83" t="str">
        <f>'Ballast water'!ED17</f>
        <v>n/a</v>
      </c>
    </row>
    <row r="43" spans="1:134" ht="14.5" x14ac:dyDescent="0.35">
      <c r="A43" s="190"/>
      <c r="B43" s="187"/>
      <c r="C43" s="77" t="s">
        <v>831</v>
      </c>
      <c r="D43" s="77"/>
      <c r="E43" s="77"/>
      <c r="F43" s="83" t="str">
        <f>'Ballast water'!F18</f>
        <v>n/a</v>
      </c>
      <c r="G43" s="83" t="str">
        <f>'Ballast water'!G18</f>
        <v>n/a</v>
      </c>
      <c r="H43" s="83" t="str">
        <f>'Ballast water'!H18</f>
        <v>n/a</v>
      </c>
      <c r="I43" s="83" t="str">
        <f>'Ballast water'!I18</f>
        <v>n/a</v>
      </c>
      <c r="J43" s="83" t="str">
        <f>'Ballast water'!J18</f>
        <v>n/a</v>
      </c>
      <c r="K43" s="83" t="str">
        <f>'Ballast water'!K18</f>
        <v>n/a</v>
      </c>
      <c r="L43" s="83" t="str">
        <f>'Ballast water'!L18</f>
        <v>n/a</v>
      </c>
      <c r="M43" s="83" t="str">
        <f>'Ballast water'!M18</f>
        <v>n/a</v>
      </c>
      <c r="N43" s="83" t="str">
        <f>'Ballast water'!N18</f>
        <v>n/a</v>
      </c>
      <c r="O43" s="83" t="str">
        <f>'Ballast water'!O18</f>
        <v>n/a</v>
      </c>
      <c r="P43" s="83">
        <f>'Ballast water'!P18</f>
        <v>0.1825</v>
      </c>
      <c r="Q43" s="83" t="str">
        <f>'Ballast water'!Q18</f>
        <v>n/a</v>
      </c>
      <c r="R43" s="83" t="str">
        <f>'Ballast water'!R18</f>
        <v>n/a</v>
      </c>
      <c r="S43" s="83" t="str">
        <f>'Ballast water'!S18</f>
        <v>n/a</v>
      </c>
      <c r="T43" s="83" t="str">
        <f>'Ballast water'!T18</f>
        <v>n/a</v>
      </c>
      <c r="U43" s="83" t="str">
        <f>'Ballast water'!U18</f>
        <v>n/a</v>
      </c>
      <c r="V43" s="83" t="str">
        <f>'Ballast water'!V18</f>
        <v>n/a</v>
      </c>
      <c r="W43" s="83" t="str">
        <f>'Ballast water'!W18</f>
        <v>n/a</v>
      </c>
      <c r="X43" s="83" t="str">
        <f>'Ballast water'!X18</f>
        <v>n/a</v>
      </c>
      <c r="Y43" s="83" t="str">
        <f>'Ballast water'!Y18</f>
        <v>n/a</v>
      </c>
      <c r="Z43" s="83" t="str">
        <f>'Ballast water'!Z18</f>
        <v>n/a</v>
      </c>
      <c r="AA43" s="83" t="str">
        <f>'Ballast water'!AA18</f>
        <v>n/a</v>
      </c>
      <c r="AB43" s="83" t="str">
        <f>'Ballast water'!AB18</f>
        <v>n/a</v>
      </c>
      <c r="AC43" s="83" t="str">
        <f>'Ballast water'!AC18</f>
        <v>n/a</v>
      </c>
      <c r="AD43" s="83" t="str">
        <f>'Ballast water'!AD18</f>
        <v>n/a</v>
      </c>
      <c r="AE43" s="83" t="str">
        <f>'Ballast water'!AE18</f>
        <v>n/a</v>
      </c>
      <c r="AF43" s="83" t="str">
        <f>'Ballast water'!AF18</f>
        <v>n/a</v>
      </c>
      <c r="AG43" s="83" t="str">
        <f>'Ballast water'!AG18</f>
        <v>n/a</v>
      </c>
      <c r="AH43" s="83" t="str">
        <f>'Ballast water'!AH18</f>
        <v>n/a</v>
      </c>
      <c r="AI43" s="83" t="str">
        <f>'Ballast water'!AI18</f>
        <v>n/a</v>
      </c>
      <c r="AJ43" s="83" t="str">
        <f>'Ballast water'!AJ18</f>
        <v>n/a</v>
      </c>
      <c r="AK43" s="83" t="str">
        <f>'Ballast water'!AK18</f>
        <v>n/a</v>
      </c>
      <c r="AL43" s="83">
        <f>'Ballast water'!AL18</f>
        <v>7.4999999999999997E-2</v>
      </c>
      <c r="AM43" s="83" t="str">
        <f>'Ballast water'!AM18</f>
        <v>n/a</v>
      </c>
      <c r="AN43" s="83" t="str">
        <f>'Ballast water'!AN18</f>
        <v>n/a</v>
      </c>
      <c r="AO43" s="83" t="str">
        <f>'Ballast water'!AO18</f>
        <v>n/a</v>
      </c>
      <c r="AP43" s="83" t="str">
        <f>'Ballast water'!AP18</f>
        <v>n/a</v>
      </c>
      <c r="AQ43" s="83" t="str">
        <f>'Ballast water'!AQ18</f>
        <v>n/a</v>
      </c>
      <c r="AR43" s="83" t="str">
        <f>'Ballast water'!AR18</f>
        <v>n/a</v>
      </c>
      <c r="AS43" s="83" t="str">
        <f>'Ballast water'!AS18</f>
        <v>n/a</v>
      </c>
      <c r="AT43" s="83" t="str">
        <f>'Ballast water'!AT18</f>
        <v>n/a</v>
      </c>
      <c r="AU43" s="83" t="str">
        <f>'Ballast water'!AU18</f>
        <v>n/a</v>
      </c>
      <c r="AV43" s="83" t="str">
        <f>'Ballast water'!AV18</f>
        <v>n/a</v>
      </c>
      <c r="AW43" s="83" t="str">
        <f>'Ballast water'!AW18</f>
        <v>n/a</v>
      </c>
      <c r="AX43" s="83" t="str">
        <f>'Ballast water'!AX18</f>
        <v>n/a</v>
      </c>
      <c r="AY43" s="83" t="str">
        <f>'Ballast water'!AY18</f>
        <v>n/a</v>
      </c>
      <c r="AZ43" s="83" t="str">
        <f>'Ballast water'!AZ18</f>
        <v>n/a</v>
      </c>
      <c r="BA43" s="83" t="str">
        <f>'Ballast water'!BA18</f>
        <v>n/a</v>
      </c>
      <c r="BB43" s="83" t="str">
        <f>'Ballast water'!BB18</f>
        <v>n/a</v>
      </c>
      <c r="BC43" s="83" t="str">
        <f>'Ballast water'!BC18</f>
        <v>n/a</v>
      </c>
      <c r="BD43" s="83">
        <f>'Ballast water'!BD18</f>
        <v>15.9</v>
      </c>
      <c r="BE43" s="83" t="str">
        <f>'Ballast water'!BE18</f>
        <v>n/a</v>
      </c>
      <c r="BF43" s="83" t="str">
        <f>'Ballast water'!BF18</f>
        <v>n/a</v>
      </c>
      <c r="BG43" s="83">
        <f>'Ballast water'!BG18</f>
        <v>4.33</v>
      </c>
      <c r="BH43" s="83" t="str">
        <f>'Ballast water'!BH18</f>
        <v>n/a</v>
      </c>
      <c r="BI43" s="83" t="str">
        <f>'Ballast water'!BI18</f>
        <v>n/a</v>
      </c>
      <c r="BJ43" s="83" t="str">
        <f>'Ballast water'!BJ18</f>
        <v>n/a</v>
      </c>
      <c r="BK43" s="83">
        <f>'Ballast water'!BK18</f>
        <v>30</v>
      </c>
      <c r="BL43" s="83" t="str">
        <f>'Ballast water'!BL18</f>
        <v>n/a</v>
      </c>
      <c r="BM43" s="83" t="str">
        <f>'Ballast water'!BM18</f>
        <v>n/a</v>
      </c>
      <c r="BN43" s="83" t="str">
        <f>'Ballast water'!BN18</f>
        <v>n/a</v>
      </c>
      <c r="BO43" s="83" t="str">
        <f>'Ballast water'!BO18</f>
        <v>n/a</v>
      </c>
      <c r="BP43" s="83" t="str">
        <f>'Ballast water'!BP18</f>
        <v>n/a</v>
      </c>
      <c r="BQ43" s="83" t="str">
        <f>'Ballast water'!BQ18</f>
        <v>n/a</v>
      </c>
      <c r="BR43" s="83">
        <f>'Ballast water'!BR18</f>
        <v>0.87</v>
      </c>
      <c r="BS43" s="83" t="str">
        <f>'Ballast water'!BS18</f>
        <v>n/a</v>
      </c>
      <c r="BT43" s="83" t="str">
        <f>'Ballast water'!BT18</f>
        <v>n/a</v>
      </c>
      <c r="BU43" s="83" t="str">
        <f>'Ballast water'!BU18</f>
        <v>n/a</v>
      </c>
      <c r="BV43" s="83" t="str">
        <f>'Ballast water'!BV18</f>
        <v>n/a</v>
      </c>
      <c r="BW43" s="83">
        <f>'Ballast water'!BW18</f>
        <v>1.21</v>
      </c>
      <c r="BX43" s="83">
        <f>'Ballast water'!BX18</f>
        <v>7.36</v>
      </c>
      <c r="BY43" s="83" t="str">
        <f>'Ballast water'!BY18</f>
        <v>n/a</v>
      </c>
      <c r="BZ43" s="83">
        <f>'Ballast water'!BZ18</f>
        <v>2.0499999999999998</v>
      </c>
      <c r="CA43" s="83">
        <f>'Ballast water'!CA18</f>
        <v>3.67</v>
      </c>
      <c r="CB43" s="83" t="str">
        <f>'Ballast water'!CB18</f>
        <v>n/a</v>
      </c>
      <c r="CC43" s="83">
        <f>'Ballast water'!CC18</f>
        <v>0.53</v>
      </c>
      <c r="CD43" s="83" t="str">
        <f>'Ballast water'!CD18</f>
        <v>n/a</v>
      </c>
      <c r="CE43" s="83" t="str">
        <f>'Ballast water'!CE18</f>
        <v>n/a</v>
      </c>
      <c r="CF43" s="83" t="str">
        <f>'Ballast water'!CF18</f>
        <v>n/a</v>
      </c>
      <c r="CG43" s="83">
        <f>'Ballast water'!CG18</f>
        <v>0.75</v>
      </c>
      <c r="CH43" s="83">
        <f>'Ballast water'!CH18</f>
        <v>6.54</v>
      </c>
      <c r="CI43" s="83" t="str">
        <f>'Ballast water'!CI18</f>
        <v>n/a</v>
      </c>
      <c r="CJ43" s="83" t="str">
        <f>'Ballast water'!CJ18</f>
        <v>n/a</v>
      </c>
      <c r="CK43" s="83" t="str">
        <f>'Ballast water'!CK18</f>
        <v>n/a</v>
      </c>
      <c r="CL43" s="83" t="str">
        <f>'Ballast water'!CL18</f>
        <v>n/a</v>
      </c>
      <c r="CM43" s="83" t="str">
        <f>'Ballast water'!CM18</f>
        <v>n/a</v>
      </c>
      <c r="CN43" s="83" t="str">
        <f>'Ballast water'!CN18</f>
        <v>n/a</v>
      </c>
      <c r="CO43" s="83">
        <f>'Ballast water'!CO18</f>
        <v>0.36</v>
      </c>
      <c r="CP43" s="83">
        <f>'Ballast water'!CP18</f>
        <v>0.75</v>
      </c>
      <c r="CQ43" s="83" t="str">
        <f>'Ballast water'!CQ18</f>
        <v>n/a</v>
      </c>
      <c r="CR43" s="83">
        <f>'Ballast water'!CR18</f>
        <v>0.08</v>
      </c>
      <c r="CS43" s="83" t="str">
        <f>'Ballast water'!CS18</f>
        <v>n/a</v>
      </c>
      <c r="CT43" s="83" t="str">
        <f>'Ballast water'!CT18</f>
        <v>n/a</v>
      </c>
      <c r="CU43" s="83" t="str">
        <f>'Ballast water'!CU18</f>
        <v>n/a</v>
      </c>
      <c r="CV43" s="83" t="str">
        <f>'Ballast water'!CV18</f>
        <v>n/a</v>
      </c>
      <c r="CW43" s="83">
        <f>'Ballast water'!CW18</f>
        <v>1.0449999999999999</v>
      </c>
      <c r="CX43" s="83" t="str">
        <f>'Ballast water'!CX18</f>
        <v>n/a</v>
      </c>
      <c r="CY43" s="83" t="str">
        <f>'Ballast water'!CY18</f>
        <v>n/a</v>
      </c>
      <c r="CZ43" s="83" t="str">
        <f>'Ballast water'!CZ18</f>
        <v>n/a</v>
      </c>
      <c r="DA43" s="83" t="str">
        <f>'Ballast water'!DA18</f>
        <v>n/a</v>
      </c>
      <c r="DB43" s="83" t="str">
        <f>'Ballast water'!DB18</f>
        <v>n/a</v>
      </c>
      <c r="DC43" s="83">
        <f>'Ballast water'!DC18</f>
        <v>250</v>
      </c>
      <c r="DD43" s="83" t="str">
        <f>'Ballast water'!DD18</f>
        <v>n/a</v>
      </c>
      <c r="DE43" s="83" t="str">
        <f>'Ballast water'!DE18</f>
        <v>n/a</v>
      </c>
      <c r="DF43" s="83" t="str">
        <f>'Ballast water'!DF18</f>
        <v>n/a</v>
      </c>
      <c r="DG43" s="83" t="str">
        <f>'Ballast water'!DG18</f>
        <v>n/a</v>
      </c>
      <c r="DH43" s="83" t="str">
        <f>'Ballast water'!DH18</f>
        <v>n/a</v>
      </c>
      <c r="DI43" s="83" t="str">
        <f>'Ballast water'!DI18</f>
        <v>n/a</v>
      </c>
      <c r="DJ43" s="83" t="str">
        <f>'Ballast water'!DJ18</f>
        <v>n/a</v>
      </c>
      <c r="DK43" s="83" t="str">
        <f>'Ballast water'!DK18</f>
        <v>n/a</v>
      </c>
      <c r="DL43" s="83" t="str">
        <f>'Ballast water'!DL18</f>
        <v>n/a</v>
      </c>
      <c r="DM43" s="83" t="str">
        <f>'Ballast water'!DM18</f>
        <v>n/a</v>
      </c>
      <c r="DN43" s="83" t="str">
        <f>'Ballast water'!DN18</f>
        <v>n/a</v>
      </c>
      <c r="DO43" s="83">
        <f>'Ballast water'!DO18</f>
        <v>0.82</v>
      </c>
      <c r="DP43" s="83" t="str">
        <f>'Ballast water'!DP18</f>
        <v>n/a</v>
      </c>
      <c r="DQ43" s="83">
        <f>'Ballast water'!DQ18</f>
        <v>89.72</v>
      </c>
      <c r="DR43" s="83">
        <f>'Ballast water'!DR18</f>
        <v>0.53</v>
      </c>
      <c r="DS43" s="83" t="str">
        <f>'Ballast water'!DS18</f>
        <v>n/a</v>
      </c>
      <c r="DT43" s="83" t="str">
        <f>'Ballast water'!DT18</f>
        <v>n/a</v>
      </c>
      <c r="DU43" s="83" t="str">
        <f>'Ballast water'!DU18</f>
        <v>n/a</v>
      </c>
      <c r="DV43" s="83">
        <f>'Ballast water'!DV18</f>
        <v>15.81</v>
      </c>
      <c r="DW43" s="83" t="str">
        <f>'Ballast water'!DW18</f>
        <v>n/a</v>
      </c>
      <c r="DX43" s="83" t="str">
        <f>'Ballast water'!DX18</f>
        <v>n/a</v>
      </c>
      <c r="DY43" s="83" t="str">
        <f>'Ballast water'!DY18</f>
        <v>n/a</v>
      </c>
      <c r="DZ43" s="83" t="str">
        <f>'Ballast water'!DZ18</f>
        <v>n/a</v>
      </c>
      <c r="EA43" s="83" t="str">
        <f>'Ballast water'!EA18</f>
        <v>n/a</v>
      </c>
      <c r="EB43" s="83" t="str">
        <f>'Ballast water'!EB18</f>
        <v>n/a</v>
      </c>
      <c r="EC43" s="83" t="str">
        <f>'Ballast water'!EC18</f>
        <v>n/a</v>
      </c>
      <c r="ED43" s="83" t="str">
        <f>'Ballast water'!ED18</f>
        <v>n/a</v>
      </c>
    </row>
    <row r="44" spans="1:134" x14ac:dyDescent="0.25">
      <c r="A44" s="118"/>
      <c r="B44" s="119"/>
      <c r="C44" s="77"/>
      <c r="D44" s="77"/>
      <c r="E44" s="8" t="s">
        <v>145</v>
      </c>
      <c r="F44" s="125" t="e">
        <f>AVERAGE(F41:F42)</f>
        <v>#DIV/0!</v>
      </c>
      <c r="G44" s="125" t="e">
        <f t="shared" ref="G44:BR44" si="652">AVERAGE(G41:G42)</f>
        <v>#DIV/0!</v>
      </c>
      <c r="H44" s="125" t="e">
        <f t="shared" si="652"/>
        <v>#DIV/0!</v>
      </c>
      <c r="I44" s="125" t="e">
        <f t="shared" si="652"/>
        <v>#DIV/0!</v>
      </c>
      <c r="J44" s="125" t="e">
        <f t="shared" si="652"/>
        <v>#DIV/0!</v>
      </c>
      <c r="K44" s="125" t="e">
        <f t="shared" si="652"/>
        <v>#DIV/0!</v>
      </c>
      <c r="L44" s="125" t="e">
        <f t="shared" si="652"/>
        <v>#DIV/0!</v>
      </c>
      <c r="M44" s="125" t="e">
        <f t="shared" si="652"/>
        <v>#DIV/0!</v>
      </c>
      <c r="N44" s="125" t="e">
        <f t="shared" si="652"/>
        <v>#DIV/0!</v>
      </c>
      <c r="O44" s="125" t="e">
        <f t="shared" si="652"/>
        <v>#DIV/0!</v>
      </c>
      <c r="P44" s="125">
        <f t="shared" si="652"/>
        <v>0.1825</v>
      </c>
      <c r="Q44" s="125" t="e">
        <f t="shared" si="652"/>
        <v>#DIV/0!</v>
      </c>
      <c r="R44" s="125" t="e">
        <f t="shared" si="652"/>
        <v>#DIV/0!</v>
      </c>
      <c r="S44" s="125" t="e">
        <f t="shared" si="652"/>
        <v>#DIV/0!</v>
      </c>
      <c r="T44" s="125" t="e">
        <f t="shared" si="652"/>
        <v>#DIV/0!</v>
      </c>
      <c r="U44" s="125" t="e">
        <f t="shared" si="652"/>
        <v>#DIV/0!</v>
      </c>
      <c r="V44" s="125" t="e">
        <f t="shared" si="652"/>
        <v>#DIV/0!</v>
      </c>
      <c r="W44" s="125" t="e">
        <f t="shared" si="652"/>
        <v>#DIV/0!</v>
      </c>
      <c r="X44" s="125" t="e">
        <f t="shared" si="652"/>
        <v>#DIV/0!</v>
      </c>
      <c r="Y44" s="125" t="e">
        <f t="shared" si="652"/>
        <v>#DIV/0!</v>
      </c>
      <c r="Z44" s="125" t="e">
        <f t="shared" si="652"/>
        <v>#DIV/0!</v>
      </c>
      <c r="AA44" s="125" t="e">
        <f t="shared" si="652"/>
        <v>#DIV/0!</v>
      </c>
      <c r="AB44" s="125" t="e">
        <f t="shared" si="652"/>
        <v>#DIV/0!</v>
      </c>
      <c r="AC44" s="125" t="e">
        <f t="shared" si="652"/>
        <v>#DIV/0!</v>
      </c>
      <c r="AD44" s="125" t="e">
        <f t="shared" si="652"/>
        <v>#DIV/0!</v>
      </c>
      <c r="AE44" s="125" t="e">
        <f t="shared" si="652"/>
        <v>#DIV/0!</v>
      </c>
      <c r="AF44" s="125" t="e">
        <f t="shared" si="652"/>
        <v>#DIV/0!</v>
      </c>
      <c r="AG44" s="125" t="e">
        <f t="shared" si="652"/>
        <v>#DIV/0!</v>
      </c>
      <c r="AH44" s="125" t="e">
        <f t="shared" si="652"/>
        <v>#DIV/0!</v>
      </c>
      <c r="AI44" s="125" t="e">
        <f t="shared" si="652"/>
        <v>#DIV/0!</v>
      </c>
      <c r="AJ44" s="125" t="e">
        <f t="shared" si="652"/>
        <v>#DIV/0!</v>
      </c>
      <c r="AK44" s="125" t="e">
        <f t="shared" si="652"/>
        <v>#DIV/0!</v>
      </c>
      <c r="AL44" s="125">
        <f t="shared" si="652"/>
        <v>7.4999999999999997E-2</v>
      </c>
      <c r="AM44" s="125" t="e">
        <f t="shared" si="652"/>
        <v>#DIV/0!</v>
      </c>
      <c r="AN44" s="125" t="e">
        <f t="shared" si="652"/>
        <v>#DIV/0!</v>
      </c>
      <c r="AO44" s="125" t="e">
        <f t="shared" si="652"/>
        <v>#DIV/0!</v>
      </c>
      <c r="AP44" s="125" t="e">
        <f t="shared" si="652"/>
        <v>#DIV/0!</v>
      </c>
      <c r="AQ44" s="125" t="e">
        <f t="shared" si="652"/>
        <v>#DIV/0!</v>
      </c>
      <c r="AR44" s="125" t="e">
        <f t="shared" si="652"/>
        <v>#DIV/0!</v>
      </c>
      <c r="AS44" s="125" t="e">
        <f t="shared" si="652"/>
        <v>#DIV/0!</v>
      </c>
      <c r="AT44" s="125" t="e">
        <f t="shared" si="652"/>
        <v>#DIV/0!</v>
      </c>
      <c r="AU44" s="125" t="e">
        <f t="shared" si="652"/>
        <v>#DIV/0!</v>
      </c>
      <c r="AV44" s="125" t="e">
        <f t="shared" si="652"/>
        <v>#DIV/0!</v>
      </c>
      <c r="AW44" s="125" t="e">
        <f t="shared" si="652"/>
        <v>#DIV/0!</v>
      </c>
      <c r="AX44" s="125" t="e">
        <f t="shared" si="652"/>
        <v>#DIV/0!</v>
      </c>
      <c r="AY44" s="125" t="e">
        <f t="shared" si="652"/>
        <v>#DIV/0!</v>
      </c>
      <c r="AZ44" s="125" t="e">
        <f t="shared" si="652"/>
        <v>#DIV/0!</v>
      </c>
      <c r="BA44" s="125" t="e">
        <f t="shared" si="652"/>
        <v>#DIV/0!</v>
      </c>
      <c r="BB44" s="125" t="e">
        <f t="shared" si="652"/>
        <v>#DIV/0!</v>
      </c>
      <c r="BC44" s="125" t="e">
        <f t="shared" si="652"/>
        <v>#DIV/0!</v>
      </c>
      <c r="BD44" s="125">
        <f t="shared" si="652"/>
        <v>31.849999999999998</v>
      </c>
      <c r="BE44" s="125" t="e">
        <f t="shared" si="652"/>
        <v>#DIV/0!</v>
      </c>
      <c r="BF44" s="125" t="e">
        <f t="shared" si="652"/>
        <v>#DIV/0!</v>
      </c>
      <c r="BG44" s="125">
        <f t="shared" si="652"/>
        <v>2.1150000000000002</v>
      </c>
      <c r="BH44" s="125" t="e">
        <f t="shared" si="652"/>
        <v>#DIV/0!</v>
      </c>
      <c r="BI44" s="125" t="e">
        <f t="shared" si="652"/>
        <v>#DIV/0!</v>
      </c>
      <c r="BJ44" s="125" t="e">
        <f t="shared" si="652"/>
        <v>#DIV/0!</v>
      </c>
      <c r="BK44" s="125">
        <f t="shared" si="652"/>
        <v>30</v>
      </c>
      <c r="BL44" s="125" t="e">
        <f t="shared" si="652"/>
        <v>#DIV/0!</v>
      </c>
      <c r="BM44" s="125" t="e">
        <f t="shared" si="652"/>
        <v>#DIV/0!</v>
      </c>
      <c r="BN44" s="125" t="e">
        <f t="shared" si="652"/>
        <v>#DIV/0!</v>
      </c>
      <c r="BO44" s="125" t="e">
        <f t="shared" si="652"/>
        <v>#DIV/0!</v>
      </c>
      <c r="BP44" s="125" t="e">
        <f t="shared" si="652"/>
        <v>#DIV/0!</v>
      </c>
      <c r="BQ44" s="125" t="e">
        <f t="shared" si="652"/>
        <v>#DIV/0!</v>
      </c>
      <c r="BR44" s="125">
        <f t="shared" si="652"/>
        <v>1.115</v>
      </c>
      <c r="BS44" s="125" t="e">
        <f t="shared" ref="BS44:ED44" si="653">AVERAGE(BS41:BS42)</f>
        <v>#DIV/0!</v>
      </c>
      <c r="BT44" s="125" t="e">
        <f t="shared" si="653"/>
        <v>#DIV/0!</v>
      </c>
      <c r="BU44" s="125" t="e">
        <f t="shared" si="653"/>
        <v>#DIV/0!</v>
      </c>
      <c r="BV44" s="125" t="e">
        <f t="shared" si="653"/>
        <v>#DIV/0!</v>
      </c>
      <c r="BW44" s="125">
        <f t="shared" si="653"/>
        <v>25.535</v>
      </c>
      <c r="BX44" s="125">
        <f t="shared" si="653"/>
        <v>365.78</v>
      </c>
      <c r="BY44" s="125" t="e">
        <f t="shared" si="653"/>
        <v>#DIV/0!</v>
      </c>
      <c r="BZ44" s="125">
        <f t="shared" si="653"/>
        <v>21.615000000000002</v>
      </c>
      <c r="CA44" s="125">
        <f t="shared" si="653"/>
        <v>2.97</v>
      </c>
      <c r="CB44" s="125" t="e">
        <f t="shared" si="653"/>
        <v>#DIV/0!</v>
      </c>
      <c r="CC44" s="125">
        <f t="shared" si="653"/>
        <v>0.1</v>
      </c>
      <c r="CD44" s="125" t="e">
        <f t="shared" si="653"/>
        <v>#DIV/0!</v>
      </c>
      <c r="CE44" s="125" t="e">
        <f t="shared" si="653"/>
        <v>#DIV/0!</v>
      </c>
      <c r="CF44" s="125" t="e">
        <f t="shared" si="653"/>
        <v>#DIV/0!</v>
      </c>
      <c r="CG44" s="125">
        <f t="shared" si="653"/>
        <v>0.59</v>
      </c>
      <c r="CH44" s="125">
        <f t="shared" si="653"/>
        <v>2.1625000000000001</v>
      </c>
      <c r="CI44" s="125" t="e">
        <f t="shared" si="653"/>
        <v>#DIV/0!</v>
      </c>
      <c r="CJ44" s="125" t="e">
        <f t="shared" si="653"/>
        <v>#DIV/0!</v>
      </c>
      <c r="CK44" s="125" t="e">
        <f t="shared" si="653"/>
        <v>#DIV/0!</v>
      </c>
      <c r="CL44" s="125" t="e">
        <f t="shared" si="653"/>
        <v>#DIV/0!</v>
      </c>
      <c r="CM44" s="125" t="e">
        <f t="shared" si="653"/>
        <v>#DIV/0!</v>
      </c>
      <c r="CN44" s="125" t="e">
        <f t="shared" si="653"/>
        <v>#DIV/0!</v>
      </c>
      <c r="CO44" s="125">
        <f t="shared" si="653"/>
        <v>5.0000000000000001E-3</v>
      </c>
      <c r="CP44" s="125">
        <f t="shared" si="653"/>
        <v>13.955</v>
      </c>
      <c r="CQ44" s="125" t="e">
        <f t="shared" si="653"/>
        <v>#DIV/0!</v>
      </c>
      <c r="CR44" s="125">
        <f t="shared" si="653"/>
        <v>0.02</v>
      </c>
      <c r="CS44" s="125" t="e">
        <f t="shared" si="653"/>
        <v>#DIV/0!</v>
      </c>
      <c r="CT44" s="125" t="e">
        <f t="shared" si="653"/>
        <v>#DIV/0!</v>
      </c>
      <c r="CU44" s="125" t="e">
        <f t="shared" si="653"/>
        <v>#DIV/0!</v>
      </c>
      <c r="CV44" s="125" t="e">
        <f t="shared" si="653"/>
        <v>#DIV/0!</v>
      </c>
      <c r="CW44" s="125">
        <f t="shared" si="653"/>
        <v>1.0449999999999999</v>
      </c>
      <c r="CX44" s="125" t="e">
        <f t="shared" si="653"/>
        <v>#DIV/0!</v>
      </c>
      <c r="CY44" s="125" t="e">
        <f t="shared" si="653"/>
        <v>#DIV/0!</v>
      </c>
      <c r="CZ44" s="125" t="e">
        <f t="shared" si="653"/>
        <v>#DIV/0!</v>
      </c>
      <c r="DA44" s="125" t="e">
        <f t="shared" si="653"/>
        <v>#DIV/0!</v>
      </c>
      <c r="DB44" s="125" t="e">
        <f t="shared" si="653"/>
        <v>#DIV/0!</v>
      </c>
      <c r="DC44" s="125">
        <f t="shared" si="653"/>
        <v>250</v>
      </c>
      <c r="DD44" s="125" t="e">
        <f t="shared" si="653"/>
        <v>#DIV/0!</v>
      </c>
      <c r="DE44" s="125" t="e">
        <f t="shared" si="653"/>
        <v>#DIV/0!</v>
      </c>
      <c r="DF44" s="125" t="e">
        <f t="shared" si="653"/>
        <v>#DIV/0!</v>
      </c>
      <c r="DG44" s="125" t="e">
        <f t="shared" si="653"/>
        <v>#DIV/0!</v>
      </c>
      <c r="DH44" s="125" t="e">
        <f t="shared" si="653"/>
        <v>#DIV/0!</v>
      </c>
      <c r="DI44" s="125" t="e">
        <f t="shared" si="653"/>
        <v>#DIV/0!</v>
      </c>
      <c r="DJ44" s="125" t="e">
        <f t="shared" si="653"/>
        <v>#DIV/0!</v>
      </c>
      <c r="DK44" s="125" t="e">
        <f t="shared" si="653"/>
        <v>#DIV/0!</v>
      </c>
      <c r="DL44" s="125" t="e">
        <f t="shared" si="653"/>
        <v>#DIV/0!</v>
      </c>
      <c r="DM44" s="125" t="e">
        <f t="shared" si="653"/>
        <v>#DIV/0!</v>
      </c>
      <c r="DN44" s="125" t="e">
        <f t="shared" si="653"/>
        <v>#DIV/0!</v>
      </c>
      <c r="DO44" s="125">
        <f t="shared" si="653"/>
        <v>4.28</v>
      </c>
      <c r="DP44" s="125" t="e">
        <f t="shared" si="653"/>
        <v>#DIV/0!</v>
      </c>
      <c r="DQ44" s="125">
        <f t="shared" si="653"/>
        <v>79.185000000000002</v>
      </c>
      <c r="DR44" s="125">
        <f t="shared" si="653"/>
        <v>5.0000000000000001E-3</v>
      </c>
      <c r="DS44" s="125" t="e">
        <f t="shared" si="653"/>
        <v>#DIV/0!</v>
      </c>
      <c r="DT44" s="125" t="e">
        <f t="shared" si="653"/>
        <v>#DIV/0!</v>
      </c>
      <c r="DU44" s="125" t="e">
        <f t="shared" si="653"/>
        <v>#DIV/0!</v>
      </c>
      <c r="DV44" s="125">
        <f t="shared" si="653"/>
        <v>0.495</v>
      </c>
      <c r="DW44" s="125" t="e">
        <f t="shared" si="653"/>
        <v>#DIV/0!</v>
      </c>
      <c r="DX44" s="125" t="e">
        <f t="shared" si="653"/>
        <v>#DIV/0!</v>
      </c>
      <c r="DY44" s="125" t="e">
        <f t="shared" si="653"/>
        <v>#DIV/0!</v>
      </c>
      <c r="DZ44" s="125" t="e">
        <f t="shared" si="653"/>
        <v>#DIV/0!</v>
      </c>
      <c r="EA44" s="125" t="e">
        <f t="shared" si="653"/>
        <v>#DIV/0!</v>
      </c>
      <c r="EB44" s="125" t="e">
        <f t="shared" si="653"/>
        <v>#DIV/0!</v>
      </c>
      <c r="EC44" s="125" t="e">
        <f t="shared" si="653"/>
        <v>#DIV/0!</v>
      </c>
      <c r="ED44" s="125" t="e">
        <f t="shared" si="653"/>
        <v>#DIV/0!</v>
      </c>
    </row>
    <row r="45" spans="1:134" x14ac:dyDescent="0.25">
      <c r="A45" s="118"/>
      <c r="B45" s="119"/>
      <c r="C45" s="77"/>
      <c r="D45" s="77"/>
      <c r="E45" s="8" t="s">
        <v>73</v>
      </c>
      <c r="F45" s="125" t="e">
        <f t="shared" ref="F45" si="654">STDEV(F41:F42)</f>
        <v>#DIV/0!</v>
      </c>
      <c r="G45" s="125" t="e">
        <f t="shared" ref="G45:BR45" si="655">STDEV(G41:G42)</f>
        <v>#DIV/0!</v>
      </c>
      <c r="H45" s="125" t="e">
        <f t="shared" si="655"/>
        <v>#DIV/0!</v>
      </c>
      <c r="I45" s="125" t="e">
        <f t="shared" si="655"/>
        <v>#DIV/0!</v>
      </c>
      <c r="J45" s="125" t="e">
        <f t="shared" si="655"/>
        <v>#DIV/0!</v>
      </c>
      <c r="K45" s="125" t="e">
        <f t="shared" si="655"/>
        <v>#DIV/0!</v>
      </c>
      <c r="L45" s="125" t="e">
        <f t="shared" si="655"/>
        <v>#DIV/0!</v>
      </c>
      <c r="M45" s="125" t="e">
        <f t="shared" si="655"/>
        <v>#DIV/0!</v>
      </c>
      <c r="N45" s="125" t="e">
        <f t="shared" si="655"/>
        <v>#DIV/0!</v>
      </c>
      <c r="O45" s="125" t="e">
        <f t="shared" si="655"/>
        <v>#DIV/0!</v>
      </c>
      <c r="P45" s="125">
        <f t="shared" si="655"/>
        <v>0</v>
      </c>
      <c r="Q45" s="125" t="e">
        <f t="shared" si="655"/>
        <v>#DIV/0!</v>
      </c>
      <c r="R45" s="125" t="e">
        <f t="shared" si="655"/>
        <v>#DIV/0!</v>
      </c>
      <c r="S45" s="125" t="e">
        <f t="shared" si="655"/>
        <v>#DIV/0!</v>
      </c>
      <c r="T45" s="125" t="e">
        <f t="shared" si="655"/>
        <v>#DIV/0!</v>
      </c>
      <c r="U45" s="125" t="e">
        <f t="shared" si="655"/>
        <v>#DIV/0!</v>
      </c>
      <c r="V45" s="125" t="e">
        <f t="shared" si="655"/>
        <v>#DIV/0!</v>
      </c>
      <c r="W45" s="125" t="e">
        <f t="shared" si="655"/>
        <v>#DIV/0!</v>
      </c>
      <c r="X45" s="125" t="e">
        <f t="shared" si="655"/>
        <v>#DIV/0!</v>
      </c>
      <c r="Y45" s="125" t="e">
        <f t="shared" si="655"/>
        <v>#DIV/0!</v>
      </c>
      <c r="Z45" s="125" t="e">
        <f t="shared" si="655"/>
        <v>#DIV/0!</v>
      </c>
      <c r="AA45" s="125" t="e">
        <f t="shared" si="655"/>
        <v>#DIV/0!</v>
      </c>
      <c r="AB45" s="125" t="e">
        <f t="shared" si="655"/>
        <v>#DIV/0!</v>
      </c>
      <c r="AC45" s="125" t="e">
        <f t="shared" si="655"/>
        <v>#DIV/0!</v>
      </c>
      <c r="AD45" s="125" t="e">
        <f t="shared" si="655"/>
        <v>#DIV/0!</v>
      </c>
      <c r="AE45" s="125" t="e">
        <f t="shared" si="655"/>
        <v>#DIV/0!</v>
      </c>
      <c r="AF45" s="125" t="e">
        <f t="shared" si="655"/>
        <v>#DIV/0!</v>
      </c>
      <c r="AG45" s="125" t="e">
        <f t="shared" si="655"/>
        <v>#DIV/0!</v>
      </c>
      <c r="AH45" s="125" t="e">
        <f t="shared" si="655"/>
        <v>#DIV/0!</v>
      </c>
      <c r="AI45" s="125" t="e">
        <f t="shared" si="655"/>
        <v>#DIV/0!</v>
      </c>
      <c r="AJ45" s="125" t="e">
        <f t="shared" si="655"/>
        <v>#DIV/0!</v>
      </c>
      <c r="AK45" s="125" t="e">
        <f t="shared" si="655"/>
        <v>#DIV/0!</v>
      </c>
      <c r="AL45" s="125">
        <f t="shared" si="655"/>
        <v>0</v>
      </c>
      <c r="AM45" s="125" t="e">
        <f t="shared" si="655"/>
        <v>#DIV/0!</v>
      </c>
      <c r="AN45" s="125" t="e">
        <f t="shared" si="655"/>
        <v>#DIV/0!</v>
      </c>
      <c r="AO45" s="125" t="e">
        <f t="shared" si="655"/>
        <v>#DIV/0!</v>
      </c>
      <c r="AP45" s="125" t="e">
        <f t="shared" si="655"/>
        <v>#DIV/0!</v>
      </c>
      <c r="AQ45" s="125" t="e">
        <f t="shared" si="655"/>
        <v>#DIV/0!</v>
      </c>
      <c r="AR45" s="125" t="e">
        <f t="shared" si="655"/>
        <v>#DIV/0!</v>
      </c>
      <c r="AS45" s="125" t="e">
        <f t="shared" si="655"/>
        <v>#DIV/0!</v>
      </c>
      <c r="AT45" s="125" t="e">
        <f t="shared" si="655"/>
        <v>#DIV/0!</v>
      </c>
      <c r="AU45" s="125" t="e">
        <f t="shared" si="655"/>
        <v>#DIV/0!</v>
      </c>
      <c r="AV45" s="125" t="e">
        <f t="shared" si="655"/>
        <v>#DIV/0!</v>
      </c>
      <c r="AW45" s="125" t="e">
        <f t="shared" si="655"/>
        <v>#DIV/0!</v>
      </c>
      <c r="AX45" s="125" t="e">
        <f t="shared" si="655"/>
        <v>#DIV/0!</v>
      </c>
      <c r="AY45" s="125" t="e">
        <f t="shared" si="655"/>
        <v>#DIV/0!</v>
      </c>
      <c r="AZ45" s="125" t="e">
        <f t="shared" si="655"/>
        <v>#DIV/0!</v>
      </c>
      <c r="BA45" s="125" t="e">
        <f t="shared" si="655"/>
        <v>#DIV/0!</v>
      </c>
      <c r="BB45" s="125" t="e">
        <f t="shared" si="655"/>
        <v>#DIV/0!</v>
      </c>
      <c r="BC45" s="125" t="e">
        <f t="shared" si="655"/>
        <v>#DIV/0!</v>
      </c>
      <c r="BD45" s="125">
        <f t="shared" si="655"/>
        <v>11.242997820866094</v>
      </c>
      <c r="BE45" s="125" t="e">
        <f t="shared" si="655"/>
        <v>#DIV/0!</v>
      </c>
      <c r="BF45" s="125" t="e">
        <f t="shared" si="655"/>
        <v>#DIV/0!</v>
      </c>
      <c r="BG45" s="125">
        <f t="shared" si="655"/>
        <v>0.74246212024587466</v>
      </c>
      <c r="BH45" s="125" t="e">
        <f t="shared" si="655"/>
        <v>#DIV/0!</v>
      </c>
      <c r="BI45" s="125" t="e">
        <f t="shared" si="655"/>
        <v>#DIV/0!</v>
      </c>
      <c r="BJ45" s="125" t="e">
        <f t="shared" si="655"/>
        <v>#DIV/0!</v>
      </c>
      <c r="BK45" s="125">
        <f t="shared" si="655"/>
        <v>0</v>
      </c>
      <c r="BL45" s="125" t="e">
        <f t="shared" si="655"/>
        <v>#DIV/0!</v>
      </c>
      <c r="BM45" s="125" t="e">
        <f t="shared" si="655"/>
        <v>#DIV/0!</v>
      </c>
      <c r="BN45" s="125" t="e">
        <f t="shared" si="655"/>
        <v>#DIV/0!</v>
      </c>
      <c r="BO45" s="125" t="e">
        <f t="shared" si="655"/>
        <v>#DIV/0!</v>
      </c>
      <c r="BP45" s="125" t="e">
        <f t="shared" si="655"/>
        <v>#DIV/0!</v>
      </c>
      <c r="BQ45" s="125" t="e">
        <f t="shared" si="655"/>
        <v>#DIV/0!</v>
      </c>
      <c r="BR45" s="125">
        <f t="shared" si="655"/>
        <v>1.1525840533340723</v>
      </c>
      <c r="BS45" s="125" t="e">
        <f t="shared" ref="BS45:ED45" si="656">STDEV(BS41:BS42)</f>
        <v>#DIV/0!</v>
      </c>
      <c r="BT45" s="125" t="e">
        <f t="shared" si="656"/>
        <v>#DIV/0!</v>
      </c>
      <c r="BU45" s="125" t="e">
        <f t="shared" si="656"/>
        <v>#DIV/0!</v>
      </c>
      <c r="BV45" s="125" t="e">
        <f t="shared" si="656"/>
        <v>#DIV/0!</v>
      </c>
      <c r="BW45" s="125">
        <f t="shared" si="656"/>
        <v>7.162991693419726</v>
      </c>
      <c r="BX45" s="125">
        <f t="shared" si="656"/>
        <v>435.88890419463542</v>
      </c>
      <c r="BY45" s="125" t="e">
        <f t="shared" si="656"/>
        <v>#DIV/0!</v>
      </c>
      <c r="BZ45" s="125">
        <f t="shared" si="656"/>
        <v>7.5165450840129884</v>
      </c>
      <c r="CA45" s="125">
        <f t="shared" si="656"/>
        <v>1.4424978336205556</v>
      </c>
      <c r="CB45" s="125" t="e">
        <f t="shared" si="656"/>
        <v>#DIV/0!</v>
      </c>
      <c r="CC45" s="125">
        <f t="shared" si="656"/>
        <v>0</v>
      </c>
      <c r="CD45" s="125" t="e">
        <f t="shared" si="656"/>
        <v>#DIV/0!</v>
      </c>
      <c r="CE45" s="125" t="e">
        <f t="shared" si="656"/>
        <v>#DIV/0!</v>
      </c>
      <c r="CF45" s="125" t="e">
        <f t="shared" si="656"/>
        <v>#DIV/0!</v>
      </c>
      <c r="CG45" s="125">
        <f t="shared" si="656"/>
        <v>0.62225396744416184</v>
      </c>
      <c r="CH45" s="125">
        <f t="shared" si="656"/>
        <v>2.6693280989792165</v>
      </c>
      <c r="CI45" s="125" t="e">
        <f t="shared" si="656"/>
        <v>#DIV/0!</v>
      </c>
      <c r="CJ45" s="125" t="e">
        <f t="shared" si="656"/>
        <v>#DIV/0!</v>
      </c>
      <c r="CK45" s="125" t="e">
        <f t="shared" si="656"/>
        <v>#DIV/0!</v>
      </c>
      <c r="CL45" s="125" t="e">
        <f t="shared" si="656"/>
        <v>#DIV/0!</v>
      </c>
      <c r="CM45" s="125" t="e">
        <f t="shared" si="656"/>
        <v>#DIV/0!</v>
      </c>
      <c r="CN45" s="125" t="e">
        <f t="shared" si="656"/>
        <v>#DIV/0!</v>
      </c>
      <c r="CO45" s="125">
        <f t="shared" si="656"/>
        <v>0</v>
      </c>
      <c r="CP45" s="125">
        <f t="shared" si="656"/>
        <v>13.49866845285119</v>
      </c>
      <c r="CQ45" s="125" t="e">
        <f t="shared" si="656"/>
        <v>#DIV/0!</v>
      </c>
      <c r="CR45" s="125">
        <f t="shared" si="656"/>
        <v>0</v>
      </c>
      <c r="CS45" s="125" t="e">
        <f t="shared" si="656"/>
        <v>#DIV/0!</v>
      </c>
      <c r="CT45" s="125" t="e">
        <f t="shared" si="656"/>
        <v>#DIV/0!</v>
      </c>
      <c r="CU45" s="125" t="e">
        <f t="shared" si="656"/>
        <v>#DIV/0!</v>
      </c>
      <c r="CV45" s="125" t="e">
        <f t="shared" si="656"/>
        <v>#DIV/0!</v>
      </c>
      <c r="CW45" s="125">
        <f t="shared" si="656"/>
        <v>0</v>
      </c>
      <c r="CX45" s="125" t="e">
        <f t="shared" si="656"/>
        <v>#DIV/0!</v>
      </c>
      <c r="CY45" s="125" t="e">
        <f t="shared" si="656"/>
        <v>#DIV/0!</v>
      </c>
      <c r="CZ45" s="125" t="e">
        <f t="shared" si="656"/>
        <v>#DIV/0!</v>
      </c>
      <c r="DA45" s="125" t="e">
        <f t="shared" si="656"/>
        <v>#DIV/0!</v>
      </c>
      <c r="DB45" s="125" t="e">
        <f t="shared" si="656"/>
        <v>#DIV/0!</v>
      </c>
      <c r="DC45" s="125">
        <f t="shared" si="656"/>
        <v>0</v>
      </c>
      <c r="DD45" s="125" t="e">
        <f t="shared" si="656"/>
        <v>#DIV/0!</v>
      </c>
      <c r="DE45" s="125" t="e">
        <f t="shared" si="656"/>
        <v>#DIV/0!</v>
      </c>
      <c r="DF45" s="125" t="e">
        <f t="shared" si="656"/>
        <v>#DIV/0!</v>
      </c>
      <c r="DG45" s="125" t="e">
        <f t="shared" si="656"/>
        <v>#DIV/0!</v>
      </c>
      <c r="DH45" s="125" t="e">
        <f t="shared" si="656"/>
        <v>#DIV/0!</v>
      </c>
      <c r="DI45" s="125" t="e">
        <f t="shared" si="656"/>
        <v>#DIV/0!</v>
      </c>
      <c r="DJ45" s="125" t="e">
        <f t="shared" si="656"/>
        <v>#DIV/0!</v>
      </c>
      <c r="DK45" s="125" t="e">
        <f t="shared" si="656"/>
        <v>#DIV/0!</v>
      </c>
      <c r="DL45" s="125" t="e">
        <f t="shared" si="656"/>
        <v>#DIV/0!</v>
      </c>
      <c r="DM45" s="125" t="e">
        <f t="shared" si="656"/>
        <v>#DIV/0!</v>
      </c>
      <c r="DN45" s="125" t="e">
        <f t="shared" si="656"/>
        <v>#DIV/0!</v>
      </c>
      <c r="DO45" s="125">
        <f t="shared" si="656"/>
        <v>1.3435028842544428</v>
      </c>
      <c r="DP45" s="125" t="e">
        <f t="shared" si="656"/>
        <v>#DIV/0!</v>
      </c>
      <c r="DQ45" s="125">
        <f t="shared" si="656"/>
        <v>19.254517651709602</v>
      </c>
      <c r="DR45" s="125">
        <f t="shared" si="656"/>
        <v>0</v>
      </c>
      <c r="DS45" s="125" t="e">
        <f t="shared" si="656"/>
        <v>#DIV/0!</v>
      </c>
      <c r="DT45" s="125" t="e">
        <f t="shared" si="656"/>
        <v>#DIV/0!</v>
      </c>
      <c r="DU45" s="125" t="e">
        <f t="shared" si="656"/>
        <v>#DIV/0!</v>
      </c>
      <c r="DV45" s="125">
        <f t="shared" si="656"/>
        <v>0</v>
      </c>
      <c r="DW45" s="125" t="e">
        <f t="shared" si="656"/>
        <v>#DIV/0!</v>
      </c>
      <c r="DX45" s="125" t="e">
        <f t="shared" si="656"/>
        <v>#DIV/0!</v>
      </c>
      <c r="DY45" s="125" t="e">
        <f t="shared" si="656"/>
        <v>#DIV/0!</v>
      </c>
      <c r="DZ45" s="125" t="e">
        <f t="shared" si="656"/>
        <v>#DIV/0!</v>
      </c>
      <c r="EA45" s="125" t="e">
        <f t="shared" si="656"/>
        <v>#DIV/0!</v>
      </c>
      <c r="EB45" s="125" t="e">
        <f t="shared" si="656"/>
        <v>#DIV/0!</v>
      </c>
      <c r="EC45" s="125" t="e">
        <f t="shared" si="656"/>
        <v>#DIV/0!</v>
      </c>
      <c r="ED45" s="125" t="e">
        <f t="shared" si="656"/>
        <v>#DIV/0!</v>
      </c>
    </row>
    <row r="46" spans="1:134" x14ac:dyDescent="0.25">
      <c r="A46" s="118"/>
      <c r="B46" s="119"/>
      <c r="C46" s="77"/>
      <c r="D46" s="77"/>
      <c r="E46" s="8" t="s">
        <v>74</v>
      </c>
      <c r="F46" s="125" t="e">
        <f>F44-CONFIDENCE(0.05,F45,F48)</f>
        <v>#DIV/0!</v>
      </c>
      <c r="G46" s="125" t="e">
        <f t="shared" ref="G46:BR46" si="657">G44-CONFIDENCE(0.05,G45,G48)</f>
        <v>#DIV/0!</v>
      </c>
      <c r="H46" s="125" t="e">
        <f t="shared" si="657"/>
        <v>#DIV/0!</v>
      </c>
      <c r="I46" s="125" t="e">
        <f t="shared" si="657"/>
        <v>#DIV/0!</v>
      </c>
      <c r="J46" s="125" t="e">
        <f t="shared" si="657"/>
        <v>#DIV/0!</v>
      </c>
      <c r="K46" s="125" t="e">
        <f t="shared" si="657"/>
        <v>#DIV/0!</v>
      </c>
      <c r="L46" s="125" t="e">
        <f t="shared" si="657"/>
        <v>#DIV/0!</v>
      </c>
      <c r="M46" s="125" t="e">
        <f t="shared" si="657"/>
        <v>#DIV/0!</v>
      </c>
      <c r="N46" s="125" t="e">
        <f t="shared" si="657"/>
        <v>#DIV/0!</v>
      </c>
      <c r="O46" s="125" t="e">
        <f t="shared" si="657"/>
        <v>#DIV/0!</v>
      </c>
      <c r="P46" s="125" t="e">
        <f t="shared" si="657"/>
        <v>#NUM!</v>
      </c>
      <c r="Q46" s="125" t="e">
        <f t="shared" si="657"/>
        <v>#DIV/0!</v>
      </c>
      <c r="R46" s="125" t="e">
        <f t="shared" si="657"/>
        <v>#DIV/0!</v>
      </c>
      <c r="S46" s="125" t="e">
        <f t="shared" si="657"/>
        <v>#DIV/0!</v>
      </c>
      <c r="T46" s="125" t="e">
        <f t="shared" si="657"/>
        <v>#DIV/0!</v>
      </c>
      <c r="U46" s="125" t="e">
        <f t="shared" si="657"/>
        <v>#DIV/0!</v>
      </c>
      <c r="V46" s="125" t="e">
        <f t="shared" si="657"/>
        <v>#DIV/0!</v>
      </c>
      <c r="W46" s="125" t="e">
        <f t="shared" si="657"/>
        <v>#DIV/0!</v>
      </c>
      <c r="X46" s="125" t="e">
        <f t="shared" si="657"/>
        <v>#DIV/0!</v>
      </c>
      <c r="Y46" s="125" t="e">
        <f t="shared" si="657"/>
        <v>#DIV/0!</v>
      </c>
      <c r="Z46" s="125" t="e">
        <f t="shared" si="657"/>
        <v>#DIV/0!</v>
      </c>
      <c r="AA46" s="125" t="e">
        <f t="shared" si="657"/>
        <v>#DIV/0!</v>
      </c>
      <c r="AB46" s="125" t="e">
        <f t="shared" si="657"/>
        <v>#DIV/0!</v>
      </c>
      <c r="AC46" s="125" t="e">
        <f t="shared" si="657"/>
        <v>#DIV/0!</v>
      </c>
      <c r="AD46" s="125" t="e">
        <f t="shared" si="657"/>
        <v>#DIV/0!</v>
      </c>
      <c r="AE46" s="125" t="e">
        <f t="shared" si="657"/>
        <v>#DIV/0!</v>
      </c>
      <c r="AF46" s="125" t="e">
        <f t="shared" si="657"/>
        <v>#DIV/0!</v>
      </c>
      <c r="AG46" s="125" t="e">
        <f t="shared" si="657"/>
        <v>#DIV/0!</v>
      </c>
      <c r="AH46" s="125" t="e">
        <f t="shared" si="657"/>
        <v>#DIV/0!</v>
      </c>
      <c r="AI46" s="125" t="e">
        <f t="shared" si="657"/>
        <v>#DIV/0!</v>
      </c>
      <c r="AJ46" s="125" t="e">
        <f t="shared" si="657"/>
        <v>#DIV/0!</v>
      </c>
      <c r="AK46" s="125" t="e">
        <f t="shared" si="657"/>
        <v>#DIV/0!</v>
      </c>
      <c r="AL46" s="125" t="e">
        <f t="shared" si="657"/>
        <v>#NUM!</v>
      </c>
      <c r="AM46" s="125" t="e">
        <f t="shared" si="657"/>
        <v>#DIV/0!</v>
      </c>
      <c r="AN46" s="125" t="e">
        <f t="shared" si="657"/>
        <v>#DIV/0!</v>
      </c>
      <c r="AO46" s="125" t="e">
        <f t="shared" si="657"/>
        <v>#DIV/0!</v>
      </c>
      <c r="AP46" s="125" t="e">
        <f t="shared" si="657"/>
        <v>#DIV/0!</v>
      </c>
      <c r="AQ46" s="125" t="e">
        <f t="shared" si="657"/>
        <v>#DIV/0!</v>
      </c>
      <c r="AR46" s="125" t="e">
        <f t="shared" si="657"/>
        <v>#DIV/0!</v>
      </c>
      <c r="AS46" s="125" t="e">
        <f t="shared" si="657"/>
        <v>#DIV/0!</v>
      </c>
      <c r="AT46" s="125" t="e">
        <f t="shared" si="657"/>
        <v>#DIV/0!</v>
      </c>
      <c r="AU46" s="125" t="e">
        <f t="shared" si="657"/>
        <v>#DIV/0!</v>
      </c>
      <c r="AV46" s="125" t="e">
        <f t="shared" si="657"/>
        <v>#DIV/0!</v>
      </c>
      <c r="AW46" s="125" t="e">
        <f t="shared" si="657"/>
        <v>#DIV/0!</v>
      </c>
      <c r="AX46" s="125" t="e">
        <f t="shared" si="657"/>
        <v>#DIV/0!</v>
      </c>
      <c r="AY46" s="125" t="e">
        <f t="shared" si="657"/>
        <v>#DIV/0!</v>
      </c>
      <c r="AZ46" s="125" t="e">
        <f t="shared" si="657"/>
        <v>#DIV/0!</v>
      </c>
      <c r="BA46" s="125" t="e">
        <f t="shared" si="657"/>
        <v>#DIV/0!</v>
      </c>
      <c r="BB46" s="125" t="e">
        <f t="shared" si="657"/>
        <v>#DIV/0!</v>
      </c>
      <c r="BC46" s="125" t="e">
        <f t="shared" si="657"/>
        <v>#DIV/0!</v>
      </c>
      <c r="BD46" s="125">
        <f t="shared" si="657"/>
        <v>16.26828632290659</v>
      </c>
      <c r="BE46" s="125" t="e">
        <f t="shared" si="657"/>
        <v>#DIV/0!</v>
      </c>
      <c r="BF46" s="125" t="e">
        <f t="shared" si="657"/>
        <v>#DIV/0!</v>
      </c>
      <c r="BG46" s="125">
        <f t="shared" si="657"/>
        <v>1.0860189081164724</v>
      </c>
      <c r="BH46" s="125" t="e">
        <f t="shared" si="657"/>
        <v>#DIV/0!</v>
      </c>
      <c r="BI46" s="125" t="e">
        <f t="shared" si="657"/>
        <v>#DIV/0!</v>
      </c>
      <c r="BJ46" s="125" t="e">
        <f t="shared" si="657"/>
        <v>#DIV/0!</v>
      </c>
      <c r="BK46" s="125" t="e">
        <f t="shared" si="657"/>
        <v>#NUM!</v>
      </c>
      <c r="BL46" s="125" t="e">
        <f t="shared" si="657"/>
        <v>#DIV/0!</v>
      </c>
      <c r="BM46" s="125" t="e">
        <f t="shared" si="657"/>
        <v>#DIV/0!</v>
      </c>
      <c r="BN46" s="125" t="e">
        <f t="shared" si="657"/>
        <v>#DIV/0!</v>
      </c>
      <c r="BO46" s="125" t="e">
        <f t="shared" si="657"/>
        <v>#DIV/0!</v>
      </c>
      <c r="BP46" s="125" t="e">
        <f t="shared" si="657"/>
        <v>#DIV/0!</v>
      </c>
      <c r="BQ46" s="125" t="e">
        <f t="shared" si="657"/>
        <v>#DIV/0!</v>
      </c>
      <c r="BR46" s="125">
        <f t="shared" si="657"/>
        <v>-0.48237064740014346</v>
      </c>
      <c r="BS46" s="125" t="e">
        <f t="shared" ref="BS46:ED46" si="658">BS44-CONFIDENCE(0.05,BS45,BS48)</f>
        <v>#DIV/0!</v>
      </c>
      <c r="BT46" s="125" t="e">
        <f t="shared" si="658"/>
        <v>#DIV/0!</v>
      </c>
      <c r="BU46" s="125" t="e">
        <f t="shared" si="658"/>
        <v>#DIV/0!</v>
      </c>
      <c r="BV46" s="125" t="e">
        <f t="shared" si="658"/>
        <v>#DIV/0!</v>
      </c>
      <c r="BW46" s="125">
        <f t="shared" si="658"/>
        <v>15.60778241830463</v>
      </c>
      <c r="BX46" s="125">
        <f t="shared" si="658"/>
        <v>-238.32009931493542</v>
      </c>
      <c r="BY46" s="125" t="e">
        <f t="shared" si="658"/>
        <v>#DIV/0!</v>
      </c>
      <c r="BZ46" s="125">
        <f t="shared" si="658"/>
        <v>11.197791422169633</v>
      </c>
      <c r="CA46" s="125">
        <f t="shared" si="658"/>
        <v>0.97083673576914764</v>
      </c>
      <c r="CB46" s="125" t="e">
        <f t="shared" si="658"/>
        <v>#DIV/0!</v>
      </c>
      <c r="CC46" s="125" t="e">
        <f t="shared" si="658"/>
        <v>#NUM!</v>
      </c>
      <c r="CD46" s="125" t="e">
        <f t="shared" si="658"/>
        <v>#DIV/0!</v>
      </c>
      <c r="CE46" s="125" t="e">
        <f t="shared" si="658"/>
        <v>#DIV/0!</v>
      </c>
      <c r="CF46" s="125" t="e">
        <f t="shared" si="658"/>
        <v>#DIV/0!</v>
      </c>
      <c r="CG46" s="125">
        <f t="shared" si="658"/>
        <v>-0.27238415319762366</v>
      </c>
      <c r="CH46" s="125">
        <f t="shared" si="658"/>
        <v>-1.53693202081935</v>
      </c>
      <c r="CI46" s="125" t="e">
        <f t="shared" si="658"/>
        <v>#DIV/0!</v>
      </c>
      <c r="CJ46" s="125" t="e">
        <f t="shared" si="658"/>
        <v>#DIV/0!</v>
      </c>
      <c r="CK46" s="125" t="e">
        <f t="shared" si="658"/>
        <v>#DIV/0!</v>
      </c>
      <c r="CL46" s="125" t="e">
        <f t="shared" si="658"/>
        <v>#DIV/0!</v>
      </c>
      <c r="CM46" s="125" t="e">
        <f t="shared" si="658"/>
        <v>#DIV/0!</v>
      </c>
      <c r="CN46" s="125" t="e">
        <f t="shared" si="658"/>
        <v>#DIV/0!</v>
      </c>
      <c r="CO46" s="125" t="e">
        <f t="shared" si="658"/>
        <v>#NUM!</v>
      </c>
      <c r="CP46" s="125">
        <f t="shared" si="658"/>
        <v>-4.7528562324348069</v>
      </c>
      <c r="CQ46" s="125" t="e">
        <f t="shared" si="658"/>
        <v>#DIV/0!</v>
      </c>
      <c r="CR46" s="125" t="e">
        <f t="shared" si="658"/>
        <v>#NUM!</v>
      </c>
      <c r="CS46" s="125" t="e">
        <f t="shared" si="658"/>
        <v>#DIV/0!</v>
      </c>
      <c r="CT46" s="125" t="e">
        <f t="shared" si="658"/>
        <v>#DIV/0!</v>
      </c>
      <c r="CU46" s="125" t="e">
        <f t="shared" si="658"/>
        <v>#DIV/0!</v>
      </c>
      <c r="CV46" s="125" t="e">
        <f t="shared" si="658"/>
        <v>#DIV/0!</v>
      </c>
      <c r="CW46" s="125" t="e">
        <f t="shared" si="658"/>
        <v>#NUM!</v>
      </c>
      <c r="CX46" s="125" t="e">
        <f t="shared" si="658"/>
        <v>#DIV/0!</v>
      </c>
      <c r="CY46" s="125" t="e">
        <f t="shared" si="658"/>
        <v>#DIV/0!</v>
      </c>
      <c r="CZ46" s="125" t="e">
        <f t="shared" si="658"/>
        <v>#DIV/0!</v>
      </c>
      <c r="DA46" s="125" t="e">
        <f t="shared" si="658"/>
        <v>#DIV/0!</v>
      </c>
      <c r="DB46" s="125" t="e">
        <f t="shared" si="658"/>
        <v>#DIV/0!</v>
      </c>
      <c r="DC46" s="125" t="e">
        <f t="shared" si="658"/>
        <v>#NUM!</v>
      </c>
      <c r="DD46" s="125" t="e">
        <f t="shared" si="658"/>
        <v>#DIV/0!</v>
      </c>
      <c r="DE46" s="125" t="e">
        <f t="shared" si="658"/>
        <v>#DIV/0!</v>
      </c>
      <c r="DF46" s="125" t="e">
        <f t="shared" si="658"/>
        <v>#DIV/0!</v>
      </c>
      <c r="DG46" s="125" t="e">
        <f t="shared" si="658"/>
        <v>#DIV/0!</v>
      </c>
      <c r="DH46" s="125" t="e">
        <f t="shared" si="658"/>
        <v>#DIV/0!</v>
      </c>
      <c r="DI46" s="125" t="e">
        <f t="shared" si="658"/>
        <v>#DIV/0!</v>
      </c>
      <c r="DJ46" s="125" t="e">
        <f t="shared" si="658"/>
        <v>#DIV/0!</v>
      </c>
      <c r="DK46" s="125" t="e">
        <f t="shared" si="658"/>
        <v>#DIV/0!</v>
      </c>
      <c r="DL46" s="125" t="e">
        <f t="shared" si="658"/>
        <v>#DIV/0!</v>
      </c>
      <c r="DM46" s="125" t="e">
        <f t="shared" si="658"/>
        <v>#DIV/0!</v>
      </c>
      <c r="DN46" s="125" t="e">
        <f t="shared" si="658"/>
        <v>#DIV/0!</v>
      </c>
      <c r="DO46" s="125">
        <f t="shared" si="658"/>
        <v>2.418034214686946</v>
      </c>
      <c r="DP46" s="125" t="e">
        <f t="shared" si="658"/>
        <v>#DIV/0!</v>
      </c>
      <c r="DQ46" s="125">
        <f t="shared" si="658"/>
        <v>52.500090350487298</v>
      </c>
      <c r="DR46" s="125" t="e">
        <f t="shared" si="658"/>
        <v>#NUM!</v>
      </c>
      <c r="DS46" s="125" t="e">
        <f t="shared" si="658"/>
        <v>#DIV/0!</v>
      </c>
      <c r="DT46" s="125" t="e">
        <f t="shared" si="658"/>
        <v>#DIV/0!</v>
      </c>
      <c r="DU46" s="125" t="e">
        <f t="shared" si="658"/>
        <v>#DIV/0!</v>
      </c>
      <c r="DV46" s="125" t="e">
        <f t="shared" si="658"/>
        <v>#NUM!</v>
      </c>
      <c r="DW46" s="125" t="e">
        <f t="shared" si="658"/>
        <v>#DIV/0!</v>
      </c>
      <c r="DX46" s="125" t="e">
        <f t="shared" si="658"/>
        <v>#DIV/0!</v>
      </c>
      <c r="DY46" s="125" t="e">
        <f t="shared" si="658"/>
        <v>#DIV/0!</v>
      </c>
      <c r="DZ46" s="125" t="e">
        <f t="shared" si="658"/>
        <v>#DIV/0!</v>
      </c>
      <c r="EA46" s="125" t="e">
        <f t="shared" si="658"/>
        <v>#DIV/0!</v>
      </c>
      <c r="EB46" s="125" t="e">
        <f t="shared" si="658"/>
        <v>#DIV/0!</v>
      </c>
      <c r="EC46" s="125" t="e">
        <f t="shared" si="658"/>
        <v>#DIV/0!</v>
      </c>
      <c r="ED46" s="125" t="e">
        <f t="shared" si="658"/>
        <v>#DIV/0!</v>
      </c>
    </row>
    <row r="47" spans="1:134" x14ac:dyDescent="0.25">
      <c r="A47" s="118"/>
      <c r="B47" s="119"/>
      <c r="C47" s="77"/>
      <c r="D47" s="77"/>
      <c r="E47" s="8" t="s">
        <v>75</v>
      </c>
      <c r="F47" s="125" t="e">
        <f t="shared" ref="F47" si="659">F44+CONFIDENCE(0.05,F45,F48)</f>
        <v>#DIV/0!</v>
      </c>
      <c r="G47" s="125" t="e">
        <f t="shared" ref="G47" si="660">G44+CONFIDENCE(0.05,G45,G48)</f>
        <v>#DIV/0!</v>
      </c>
      <c r="H47" s="125" t="e">
        <f t="shared" ref="H47" si="661">H44+CONFIDENCE(0.05,H45,H48)</f>
        <v>#DIV/0!</v>
      </c>
      <c r="I47" s="125" t="e">
        <f t="shared" ref="I47" si="662">I44+CONFIDENCE(0.05,I45,I48)</f>
        <v>#DIV/0!</v>
      </c>
      <c r="J47" s="125" t="e">
        <f t="shared" ref="J47" si="663">J44+CONFIDENCE(0.05,J45,J48)</f>
        <v>#DIV/0!</v>
      </c>
      <c r="K47" s="125" t="e">
        <f t="shared" ref="K47" si="664">K44+CONFIDENCE(0.05,K45,K48)</f>
        <v>#DIV/0!</v>
      </c>
      <c r="L47" s="125" t="e">
        <f t="shared" ref="L47" si="665">L44+CONFIDENCE(0.05,L45,L48)</f>
        <v>#DIV/0!</v>
      </c>
      <c r="M47" s="125" t="e">
        <f t="shared" ref="M47" si="666">M44+CONFIDENCE(0.05,M45,M48)</f>
        <v>#DIV/0!</v>
      </c>
      <c r="N47" s="125" t="e">
        <f t="shared" ref="N47" si="667">N44+CONFIDENCE(0.05,N45,N48)</f>
        <v>#DIV/0!</v>
      </c>
      <c r="O47" s="125" t="e">
        <f t="shared" ref="O47" si="668">O44+CONFIDENCE(0.05,O45,O48)</f>
        <v>#DIV/0!</v>
      </c>
      <c r="P47" s="125" t="e">
        <f t="shared" ref="P47" si="669">P44+CONFIDENCE(0.05,P45,P48)</f>
        <v>#NUM!</v>
      </c>
      <c r="Q47" s="125" t="e">
        <f t="shared" ref="Q47" si="670">Q44+CONFIDENCE(0.05,Q45,Q48)</f>
        <v>#DIV/0!</v>
      </c>
      <c r="R47" s="125" t="e">
        <f t="shared" ref="R47" si="671">R44+CONFIDENCE(0.05,R45,R48)</f>
        <v>#DIV/0!</v>
      </c>
      <c r="S47" s="125" t="e">
        <f t="shared" ref="S47" si="672">S44+CONFIDENCE(0.05,S45,S48)</f>
        <v>#DIV/0!</v>
      </c>
      <c r="T47" s="125" t="e">
        <f t="shared" ref="T47" si="673">T44+CONFIDENCE(0.05,T45,T48)</f>
        <v>#DIV/0!</v>
      </c>
      <c r="U47" s="125" t="e">
        <f t="shared" ref="U47" si="674">U44+CONFIDENCE(0.05,U45,U48)</f>
        <v>#DIV/0!</v>
      </c>
      <c r="V47" s="125" t="e">
        <f t="shared" ref="V47" si="675">V44+CONFIDENCE(0.05,V45,V48)</f>
        <v>#DIV/0!</v>
      </c>
      <c r="W47" s="125" t="e">
        <f t="shared" ref="W47" si="676">W44+CONFIDENCE(0.05,W45,W48)</f>
        <v>#DIV/0!</v>
      </c>
      <c r="X47" s="125" t="e">
        <f t="shared" ref="X47" si="677">X44+CONFIDENCE(0.05,X45,X48)</f>
        <v>#DIV/0!</v>
      </c>
      <c r="Y47" s="125" t="e">
        <f t="shared" ref="Y47" si="678">Y44+CONFIDENCE(0.05,Y45,Y48)</f>
        <v>#DIV/0!</v>
      </c>
      <c r="Z47" s="125" t="e">
        <f t="shared" ref="Z47" si="679">Z44+CONFIDENCE(0.05,Z45,Z48)</f>
        <v>#DIV/0!</v>
      </c>
      <c r="AA47" s="125" t="e">
        <f t="shared" ref="AA47" si="680">AA44+CONFIDENCE(0.05,AA45,AA48)</f>
        <v>#DIV/0!</v>
      </c>
      <c r="AB47" s="125" t="e">
        <f t="shared" ref="AB47" si="681">AB44+CONFIDENCE(0.05,AB45,AB48)</f>
        <v>#DIV/0!</v>
      </c>
      <c r="AC47" s="125" t="e">
        <f t="shared" ref="AC47" si="682">AC44+CONFIDENCE(0.05,AC45,AC48)</f>
        <v>#DIV/0!</v>
      </c>
      <c r="AD47" s="125" t="e">
        <f t="shared" ref="AD47" si="683">AD44+CONFIDENCE(0.05,AD45,AD48)</f>
        <v>#DIV/0!</v>
      </c>
      <c r="AE47" s="125" t="e">
        <f t="shared" ref="AE47" si="684">AE44+CONFIDENCE(0.05,AE45,AE48)</f>
        <v>#DIV/0!</v>
      </c>
      <c r="AF47" s="125" t="e">
        <f t="shared" ref="AF47" si="685">AF44+CONFIDENCE(0.05,AF45,AF48)</f>
        <v>#DIV/0!</v>
      </c>
      <c r="AG47" s="125" t="e">
        <f t="shared" ref="AG47" si="686">AG44+CONFIDENCE(0.05,AG45,AG48)</f>
        <v>#DIV/0!</v>
      </c>
      <c r="AH47" s="125" t="e">
        <f t="shared" ref="AH47" si="687">AH44+CONFIDENCE(0.05,AH45,AH48)</f>
        <v>#DIV/0!</v>
      </c>
      <c r="AI47" s="125" t="e">
        <f t="shared" ref="AI47" si="688">AI44+CONFIDENCE(0.05,AI45,AI48)</f>
        <v>#DIV/0!</v>
      </c>
      <c r="AJ47" s="125" t="e">
        <f t="shared" ref="AJ47" si="689">AJ44+CONFIDENCE(0.05,AJ45,AJ48)</f>
        <v>#DIV/0!</v>
      </c>
      <c r="AK47" s="125" t="e">
        <f t="shared" ref="AK47" si="690">AK44+CONFIDENCE(0.05,AK45,AK48)</f>
        <v>#DIV/0!</v>
      </c>
      <c r="AL47" s="125" t="e">
        <f t="shared" ref="AL47" si="691">AL44+CONFIDENCE(0.05,AL45,AL48)</f>
        <v>#NUM!</v>
      </c>
      <c r="AM47" s="125" t="e">
        <f t="shared" ref="AM47" si="692">AM44+CONFIDENCE(0.05,AM45,AM48)</f>
        <v>#DIV/0!</v>
      </c>
      <c r="AN47" s="125" t="e">
        <f t="shared" ref="AN47" si="693">AN44+CONFIDENCE(0.05,AN45,AN48)</f>
        <v>#DIV/0!</v>
      </c>
      <c r="AO47" s="125" t="e">
        <f t="shared" ref="AO47" si="694">AO44+CONFIDENCE(0.05,AO45,AO48)</f>
        <v>#DIV/0!</v>
      </c>
      <c r="AP47" s="125" t="e">
        <f t="shared" ref="AP47" si="695">AP44+CONFIDENCE(0.05,AP45,AP48)</f>
        <v>#DIV/0!</v>
      </c>
      <c r="AQ47" s="125" t="e">
        <f t="shared" ref="AQ47" si="696">AQ44+CONFIDENCE(0.05,AQ45,AQ48)</f>
        <v>#DIV/0!</v>
      </c>
      <c r="AR47" s="125" t="e">
        <f t="shared" ref="AR47" si="697">AR44+CONFIDENCE(0.05,AR45,AR48)</f>
        <v>#DIV/0!</v>
      </c>
      <c r="AS47" s="125" t="e">
        <f t="shared" ref="AS47" si="698">AS44+CONFIDENCE(0.05,AS45,AS48)</f>
        <v>#DIV/0!</v>
      </c>
      <c r="AT47" s="125" t="e">
        <f t="shared" ref="AT47" si="699">AT44+CONFIDENCE(0.05,AT45,AT48)</f>
        <v>#DIV/0!</v>
      </c>
      <c r="AU47" s="125" t="e">
        <f t="shared" ref="AU47" si="700">AU44+CONFIDENCE(0.05,AU45,AU48)</f>
        <v>#DIV/0!</v>
      </c>
      <c r="AV47" s="125" t="e">
        <f t="shared" ref="AV47" si="701">AV44+CONFIDENCE(0.05,AV45,AV48)</f>
        <v>#DIV/0!</v>
      </c>
      <c r="AW47" s="125" t="e">
        <f t="shared" ref="AW47" si="702">AW44+CONFIDENCE(0.05,AW45,AW48)</f>
        <v>#DIV/0!</v>
      </c>
      <c r="AX47" s="125" t="e">
        <f t="shared" ref="AX47" si="703">AX44+CONFIDENCE(0.05,AX45,AX48)</f>
        <v>#DIV/0!</v>
      </c>
      <c r="AY47" s="125" t="e">
        <f t="shared" ref="AY47" si="704">AY44+CONFIDENCE(0.05,AY45,AY48)</f>
        <v>#DIV/0!</v>
      </c>
      <c r="AZ47" s="125" t="e">
        <f t="shared" ref="AZ47" si="705">AZ44+CONFIDENCE(0.05,AZ45,AZ48)</f>
        <v>#DIV/0!</v>
      </c>
      <c r="BA47" s="125" t="e">
        <f t="shared" ref="BA47" si="706">BA44+CONFIDENCE(0.05,BA45,BA48)</f>
        <v>#DIV/0!</v>
      </c>
      <c r="BB47" s="125" t="e">
        <f t="shared" ref="BB47" si="707">BB44+CONFIDENCE(0.05,BB45,BB48)</f>
        <v>#DIV/0!</v>
      </c>
      <c r="BC47" s="125" t="e">
        <f t="shared" ref="BC47" si="708">BC44+CONFIDENCE(0.05,BC45,BC48)</f>
        <v>#DIV/0!</v>
      </c>
      <c r="BD47" s="125">
        <f t="shared" ref="BD47" si="709">BD44+CONFIDENCE(0.05,BD45,BD48)</f>
        <v>47.431713677093406</v>
      </c>
      <c r="BE47" s="125" t="e">
        <f t="shared" ref="BE47" si="710">BE44+CONFIDENCE(0.05,BE45,BE48)</f>
        <v>#DIV/0!</v>
      </c>
      <c r="BF47" s="125" t="e">
        <f t="shared" ref="BF47" si="711">BF44+CONFIDENCE(0.05,BF45,BF48)</f>
        <v>#DIV/0!</v>
      </c>
      <c r="BG47" s="125">
        <f t="shared" ref="BG47" si="712">BG44+CONFIDENCE(0.05,BG45,BG48)</f>
        <v>3.143981091883528</v>
      </c>
      <c r="BH47" s="125" t="e">
        <f t="shared" ref="BH47" si="713">BH44+CONFIDENCE(0.05,BH45,BH48)</f>
        <v>#DIV/0!</v>
      </c>
      <c r="BI47" s="125" t="e">
        <f t="shared" ref="BI47" si="714">BI44+CONFIDENCE(0.05,BI45,BI48)</f>
        <v>#DIV/0!</v>
      </c>
      <c r="BJ47" s="125" t="e">
        <f t="shared" ref="BJ47" si="715">BJ44+CONFIDENCE(0.05,BJ45,BJ48)</f>
        <v>#DIV/0!</v>
      </c>
      <c r="BK47" s="125" t="e">
        <f t="shared" ref="BK47" si="716">BK44+CONFIDENCE(0.05,BK45,BK48)</f>
        <v>#NUM!</v>
      </c>
      <c r="BL47" s="125" t="e">
        <f t="shared" ref="BL47" si="717">BL44+CONFIDENCE(0.05,BL45,BL48)</f>
        <v>#DIV/0!</v>
      </c>
      <c r="BM47" s="125" t="e">
        <f t="shared" ref="BM47" si="718">BM44+CONFIDENCE(0.05,BM45,BM48)</f>
        <v>#DIV/0!</v>
      </c>
      <c r="BN47" s="125" t="e">
        <f t="shared" ref="BN47" si="719">BN44+CONFIDENCE(0.05,BN45,BN48)</f>
        <v>#DIV/0!</v>
      </c>
      <c r="BO47" s="125" t="e">
        <f t="shared" ref="BO47" si="720">BO44+CONFIDENCE(0.05,BO45,BO48)</f>
        <v>#DIV/0!</v>
      </c>
      <c r="BP47" s="125" t="e">
        <f t="shared" ref="BP47" si="721">BP44+CONFIDENCE(0.05,BP45,BP48)</f>
        <v>#DIV/0!</v>
      </c>
      <c r="BQ47" s="125" t="e">
        <f t="shared" ref="BQ47" si="722">BQ44+CONFIDENCE(0.05,BQ45,BQ48)</f>
        <v>#DIV/0!</v>
      </c>
      <c r="BR47" s="125">
        <f t="shared" ref="BR47" si="723">BR44+CONFIDENCE(0.05,BR45,BR48)</f>
        <v>2.7123706474001432</v>
      </c>
      <c r="BS47" s="125" t="e">
        <f t="shared" ref="BS47" si="724">BS44+CONFIDENCE(0.05,BS45,BS48)</f>
        <v>#DIV/0!</v>
      </c>
      <c r="BT47" s="125" t="e">
        <f t="shared" ref="BT47" si="725">BT44+CONFIDENCE(0.05,BT45,BT48)</f>
        <v>#DIV/0!</v>
      </c>
      <c r="BU47" s="125" t="e">
        <f t="shared" ref="BU47" si="726">BU44+CONFIDENCE(0.05,BU45,BU48)</f>
        <v>#DIV/0!</v>
      </c>
      <c r="BV47" s="125" t="e">
        <f t="shared" ref="BV47" si="727">BV44+CONFIDENCE(0.05,BV45,BV48)</f>
        <v>#DIV/0!</v>
      </c>
      <c r="BW47" s="125">
        <f t="shared" ref="BW47" si="728">BW44+CONFIDENCE(0.05,BW45,BW48)</f>
        <v>35.46221758169537</v>
      </c>
      <c r="BX47" s="125">
        <f t="shared" ref="BX47" si="729">BX44+CONFIDENCE(0.05,BX45,BX48)</f>
        <v>969.88009931493536</v>
      </c>
      <c r="BY47" s="125" t="e">
        <f t="shared" ref="BY47" si="730">BY44+CONFIDENCE(0.05,BY45,BY48)</f>
        <v>#DIV/0!</v>
      </c>
      <c r="BZ47" s="125">
        <f t="shared" ref="BZ47" si="731">BZ44+CONFIDENCE(0.05,BZ45,BZ48)</f>
        <v>32.032208577830374</v>
      </c>
      <c r="CA47" s="125">
        <f t="shared" ref="CA47" si="732">CA44+CONFIDENCE(0.05,CA45,CA48)</f>
        <v>4.9691632642308523</v>
      </c>
      <c r="CB47" s="125" t="e">
        <f t="shared" ref="CB47" si="733">CB44+CONFIDENCE(0.05,CB45,CB48)</f>
        <v>#DIV/0!</v>
      </c>
      <c r="CC47" s="125" t="e">
        <f t="shared" ref="CC47" si="734">CC44+CONFIDENCE(0.05,CC45,CC48)</f>
        <v>#NUM!</v>
      </c>
      <c r="CD47" s="125" t="e">
        <f t="shared" ref="CD47" si="735">CD44+CONFIDENCE(0.05,CD45,CD48)</f>
        <v>#DIV/0!</v>
      </c>
      <c r="CE47" s="125" t="e">
        <f t="shared" ref="CE47" si="736">CE44+CONFIDENCE(0.05,CE45,CE48)</f>
        <v>#DIV/0!</v>
      </c>
      <c r="CF47" s="125" t="e">
        <f t="shared" ref="CF47" si="737">CF44+CONFIDENCE(0.05,CF45,CF48)</f>
        <v>#DIV/0!</v>
      </c>
      <c r="CG47" s="125">
        <f t="shared" ref="CG47" si="738">CG44+CONFIDENCE(0.05,CG45,CG48)</f>
        <v>1.4523841531976236</v>
      </c>
      <c r="CH47" s="125">
        <f t="shared" ref="CH47" si="739">CH44+CONFIDENCE(0.05,CH45,CH48)</f>
        <v>5.8619320208193502</v>
      </c>
      <c r="CI47" s="125" t="e">
        <f t="shared" ref="CI47" si="740">CI44+CONFIDENCE(0.05,CI45,CI48)</f>
        <v>#DIV/0!</v>
      </c>
      <c r="CJ47" s="125" t="e">
        <f t="shared" ref="CJ47" si="741">CJ44+CONFIDENCE(0.05,CJ45,CJ48)</f>
        <v>#DIV/0!</v>
      </c>
      <c r="CK47" s="125" t="e">
        <f t="shared" ref="CK47" si="742">CK44+CONFIDENCE(0.05,CK45,CK48)</f>
        <v>#DIV/0!</v>
      </c>
      <c r="CL47" s="125" t="e">
        <f t="shared" ref="CL47" si="743">CL44+CONFIDENCE(0.05,CL45,CL48)</f>
        <v>#DIV/0!</v>
      </c>
      <c r="CM47" s="125" t="e">
        <f t="shared" ref="CM47" si="744">CM44+CONFIDENCE(0.05,CM45,CM48)</f>
        <v>#DIV/0!</v>
      </c>
      <c r="CN47" s="125" t="e">
        <f t="shared" ref="CN47" si="745">CN44+CONFIDENCE(0.05,CN45,CN48)</f>
        <v>#DIV/0!</v>
      </c>
      <c r="CO47" s="125" t="e">
        <f t="shared" ref="CO47" si="746">CO44+CONFIDENCE(0.05,CO45,CO48)</f>
        <v>#NUM!</v>
      </c>
      <c r="CP47" s="125">
        <f t="shared" ref="CP47" si="747">CP44+CONFIDENCE(0.05,CP45,CP48)</f>
        <v>32.662856232434805</v>
      </c>
      <c r="CQ47" s="125" t="e">
        <f t="shared" ref="CQ47" si="748">CQ44+CONFIDENCE(0.05,CQ45,CQ48)</f>
        <v>#DIV/0!</v>
      </c>
      <c r="CR47" s="125" t="e">
        <f t="shared" ref="CR47" si="749">CR44+CONFIDENCE(0.05,CR45,CR48)</f>
        <v>#NUM!</v>
      </c>
      <c r="CS47" s="125" t="e">
        <f t="shared" ref="CS47" si="750">CS44+CONFIDENCE(0.05,CS45,CS48)</f>
        <v>#DIV/0!</v>
      </c>
      <c r="CT47" s="125" t="e">
        <f t="shared" ref="CT47" si="751">CT44+CONFIDENCE(0.05,CT45,CT48)</f>
        <v>#DIV/0!</v>
      </c>
      <c r="CU47" s="125" t="e">
        <f t="shared" ref="CU47" si="752">CU44+CONFIDENCE(0.05,CU45,CU48)</f>
        <v>#DIV/0!</v>
      </c>
      <c r="CV47" s="125" t="e">
        <f t="shared" ref="CV47" si="753">CV44+CONFIDENCE(0.05,CV45,CV48)</f>
        <v>#DIV/0!</v>
      </c>
      <c r="CW47" s="125" t="e">
        <f t="shared" ref="CW47" si="754">CW44+CONFIDENCE(0.05,CW45,CW48)</f>
        <v>#NUM!</v>
      </c>
      <c r="CX47" s="125" t="e">
        <f t="shared" ref="CX47" si="755">CX44+CONFIDENCE(0.05,CX45,CX48)</f>
        <v>#DIV/0!</v>
      </c>
      <c r="CY47" s="125" t="e">
        <f t="shared" ref="CY47" si="756">CY44+CONFIDENCE(0.05,CY45,CY48)</f>
        <v>#DIV/0!</v>
      </c>
      <c r="CZ47" s="125" t="e">
        <f t="shared" ref="CZ47" si="757">CZ44+CONFIDENCE(0.05,CZ45,CZ48)</f>
        <v>#DIV/0!</v>
      </c>
      <c r="DA47" s="125" t="e">
        <f t="shared" ref="DA47" si="758">DA44+CONFIDENCE(0.05,DA45,DA48)</f>
        <v>#DIV/0!</v>
      </c>
      <c r="DB47" s="125" t="e">
        <f t="shared" ref="DB47" si="759">DB44+CONFIDENCE(0.05,DB45,DB48)</f>
        <v>#DIV/0!</v>
      </c>
      <c r="DC47" s="125" t="e">
        <f t="shared" ref="DC47" si="760">DC44+CONFIDENCE(0.05,DC45,DC48)</f>
        <v>#NUM!</v>
      </c>
      <c r="DD47" s="125" t="e">
        <f t="shared" ref="DD47" si="761">DD44+CONFIDENCE(0.05,DD45,DD48)</f>
        <v>#DIV/0!</v>
      </c>
      <c r="DE47" s="125" t="e">
        <f t="shared" ref="DE47" si="762">DE44+CONFIDENCE(0.05,DE45,DE48)</f>
        <v>#DIV/0!</v>
      </c>
      <c r="DF47" s="125" t="e">
        <f t="shared" ref="DF47" si="763">DF44+CONFIDENCE(0.05,DF45,DF48)</f>
        <v>#DIV/0!</v>
      </c>
      <c r="DG47" s="125" t="e">
        <f t="shared" ref="DG47" si="764">DG44+CONFIDENCE(0.05,DG45,DG48)</f>
        <v>#DIV/0!</v>
      </c>
      <c r="DH47" s="125" t="e">
        <f t="shared" ref="DH47" si="765">DH44+CONFIDENCE(0.05,DH45,DH48)</f>
        <v>#DIV/0!</v>
      </c>
      <c r="DI47" s="125" t="e">
        <f t="shared" ref="DI47" si="766">DI44+CONFIDENCE(0.05,DI45,DI48)</f>
        <v>#DIV/0!</v>
      </c>
      <c r="DJ47" s="125" t="e">
        <f t="shared" ref="DJ47" si="767">DJ44+CONFIDENCE(0.05,DJ45,DJ48)</f>
        <v>#DIV/0!</v>
      </c>
      <c r="DK47" s="125" t="e">
        <f t="shared" ref="DK47" si="768">DK44+CONFIDENCE(0.05,DK45,DK48)</f>
        <v>#DIV/0!</v>
      </c>
      <c r="DL47" s="125" t="e">
        <f t="shared" ref="DL47" si="769">DL44+CONFIDENCE(0.05,DL45,DL48)</f>
        <v>#DIV/0!</v>
      </c>
      <c r="DM47" s="125" t="e">
        <f t="shared" ref="DM47" si="770">DM44+CONFIDENCE(0.05,DM45,DM48)</f>
        <v>#DIV/0!</v>
      </c>
      <c r="DN47" s="125" t="e">
        <f t="shared" ref="DN47" si="771">DN44+CONFIDENCE(0.05,DN45,DN48)</f>
        <v>#DIV/0!</v>
      </c>
      <c r="DO47" s="125">
        <f t="shared" ref="DO47" si="772">DO44+CONFIDENCE(0.05,DO45,DO48)</f>
        <v>6.1419657853130545</v>
      </c>
      <c r="DP47" s="125" t="e">
        <f t="shared" ref="DP47" si="773">DP44+CONFIDENCE(0.05,DP45,DP48)</f>
        <v>#DIV/0!</v>
      </c>
      <c r="DQ47" s="125">
        <f t="shared" ref="DQ47" si="774">DQ44+CONFIDENCE(0.05,DQ45,DQ48)</f>
        <v>105.86990964951271</v>
      </c>
      <c r="DR47" s="125" t="e">
        <f t="shared" ref="DR47" si="775">DR44+CONFIDENCE(0.05,DR45,DR48)</f>
        <v>#NUM!</v>
      </c>
      <c r="DS47" s="125" t="e">
        <f t="shared" ref="DS47" si="776">DS44+CONFIDENCE(0.05,DS45,DS48)</f>
        <v>#DIV/0!</v>
      </c>
      <c r="DT47" s="125" t="e">
        <f t="shared" ref="DT47" si="777">DT44+CONFIDENCE(0.05,DT45,DT48)</f>
        <v>#DIV/0!</v>
      </c>
      <c r="DU47" s="125" t="e">
        <f t="shared" ref="DU47" si="778">DU44+CONFIDENCE(0.05,DU45,DU48)</f>
        <v>#DIV/0!</v>
      </c>
      <c r="DV47" s="125" t="e">
        <f t="shared" ref="DV47" si="779">DV44+CONFIDENCE(0.05,DV45,DV48)</f>
        <v>#NUM!</v>
      </c>
      <c r="DW47" s="125" t="e">
        <f t="shared" ref="DW47" si="780">DW44+CONFIDENCE(0.05,DW45,DW48)</f>
        <v>#DIV/0!</v>
      </c>
      <c r="DX47" s="125" t="e">
        <f t="shared" ref="DX47" si="781">DX44+CONFIDENCE(0.05,DX45,DX48)</f>
        <v>#DIV/0!</v>
      </c>
      <c r="DY47" s="125" t="e">
        <f t="shared" ref="DY47" si="782">DY44+CONFIDENCE(0.05,DY45,DY48)</f>
        <v>#DIV/0!</v>
      </c>
      <c r="DZ47" s="125" t="e">
        <f t="shared" ref="DZ47" si="783">DZ44+CONFIDENCE(0.05,DZ45,DZ48)</f>
        <v>#DIV/0!</v>
      </c>
      <c r="EA47" s="125" t="e">
        <f t="shared" ref="EA47" si="784">EA44+CONFIDENCE(0.05,EA45,EA48)</f>
        <v>#DIV/0!</v>
      </c>
      <c r="EB47" s="125" t="e">
        <f t="shared" ref="EB47" si="785">EB44+CONFIDENCE(0.05,EB45,EB48)</f>
        <v>#DIV/0!</v>
      </c>
      <c r="EC47" s="125" t="e">
        <f t="shared" ref="EC47" si="786">EC44+CONFIDENCE(0.05,EC45,EC48)</f>
        <v>#DIV/0!</v>
      </c>
      <c r="ED47" s="125" t="e">
        <f t="shared" ref="ED47" si="787">ED44+CONFIDENCE(0.05,ED45,ED48)</f>
        <v>#DIV/0!</v>
      </c>
    </row>
    <row r="48" spans="1:134" x14ac:dyDescent="0.25">
      <c r="A48" s="118"/>
      <c r="B48" s="119"/>
      <c r="C48" s="77"/>
      <c r="D48" s="77"/>
      <c r="E48" s="8" t="s">
        <v>76</v>
      </c>
      <c r="F48" s="125">
        <f>COUNT(F41:F42)</f>
        <v>0</v>
      </c>
      <c r="G48" s="125">
        <f t="shared" ref="G48:BR48" si="788">COUNT(G41:G42)</f>
        <v>0</v>
      </c>
      <c r="H48" s="125">
        <f t="shared" si="788"/>
        <v>0</v>
      </c>
      <c r="I48" s="125">
        <f t="shared" si="788"/>
        <v>0</v>
      </c>
      <c r="J48" s="125">
        <f t="shared" si="788"/>
        <v>0</v>
      </c>
      <c r="K48" s="125">
        <f t="shared" si="788"/>
        <v>0</v>
      </c>
      <c r="L48" s="125">
        <f t="shared" si="788"/>
        <v>0</v>
      </c>
      <c r="M48" s="125">
        <f t="shared" si="788"/>
        <v>0</v>
      </c>
      <c r="N48" s="125">
        <f t="shared" si="788"/>
        <v>0</v>
      </c>
      <c r="O48" s="125">
        <f t="shared" si="788"/>
        <v>0</v>
      </c>
      <c r="P48" s="125">
        <f t="shared" si="788"/>
        <v>2</v>
      </c>
      <c r="Q48" s="125">
        <f t="shared" si="788"/>
        <v>0</v>
      </c>
      <c r="R48" s="125">
        <f t="shared" si="788"/>
        <v>0</v>
      </c>
      <c r="S48" s="125">
        <f t="shared" si="788"/>
        <v>0</v>
      </c>
      <c r="T48" s="125">
        <f t="shared" si="788"/>
        <v>0</v>
      </c>
      <c r="U48" s="125">
        <f t="shared" si="788"/>
        <v>0</v>
      </c>
      <c r="V48" s="125">
        <f t="shared" si="788"/>
        <v>0</v>
      </c>
      <c r="W48" s="125">
        <f t="shared" si="788"/>
        <v>0</v>
      </c>
      <c r="X48" s="125">
        <f t="shared" si="788"/>
        <v>0</v>
      </c>
      <c r="Y48" s="125">
        <f t="shared" si="788"/>
        <v>0</v>
      </c>
      <c r="Z48" s="125">
        <f t="shared" si="788"/>
        <v>0</v>
      </c>
      <c r="AA48" s="125">
        <f t="shared" si="788"/>
        <v>0</v>
      </c>
      <c r="AB48" s="125">
        <f t="shared" si="788"/>
        <v>0</v>
      </c>
      <c r="AC48" s="125">
        <f t="shared" si="788"/>
        <v>0</v>
      </c>
      <c r="AD48" s="125">
        <f t="shared" si="788"/>
        <v>0</v>
      </c>
      <c r="AE48" s="125">
        <f t="shared" si="788"/>
        <v>0</v>
      </c>
      <c r="AF48" s="125">
        <f t="shared" si="788"/>
        <v>0</v>
      </c>
      <c r="AG48" s="125">
        <f t="shared" si="788"/>
        <v>0</v>
      </c>
      <c r="AH48" s="125">
        <f t="shared" si="788"/>
        <v>0</v>
      </c>
      <c r="AI48" s="125">
        <f t="shared" si="788"/>
        <v>0</v>
      </c>
      <c r="AJ48" s="125">
        <f t="shared" si="788"/>
        <v>0</v>
      </c>
      <c r="AK48" s="125">
        <f t="shared" si="788"/>
        <v>0</v>
      </c>
      <c r="AL48" s="125">
        <f t="shared" si="788"/>
        <v>2</v>
      </c>
      <c r="AM48" s="125">
        <f t="shared" si="788"/>
        <v>0</v>
      </c>
      <c r="AN48" s="125">
        <f t="shared" si="788"/>
        <v>0</v>
      </c>
      <c r="AO48" s="125">
        <f t="shared" si="788"/>
        <v>0</v>
      </c>
      <c r="AP48" s="125">
        <f t="shared" si="788"/>
        <v>0</v>
      </c>
      <c r="AQ48" s="125">
        <f t="shared" si="788"/>
        <v>0</v>
      </c>
      <c r="AR48" s="125">
        <f t="shared" si="788"/>
        <v>0</v>
      </c>
      <c r="AS48" s="125">
        <f t="shared" si="788"/>
        <v>0</v>
      </c>
      <c r="AT48" s="125">
        <f t="shared" si="788"/>
        <v>0</v>
      </c>
      <c r="AU48" s="125">
        <f t="shared" si="788"/>
        <v>0</v>
      </c>
      <c r="AV48" s="125">
        <f t="shared" si="788"/>
        <v>0</v>
      </c>
      <c r="AW48" s="125">
        <f t="shared" si="788"/>
        <v>0</v>
      </c>
      <c r="AX48" s="125">
        <f t="shared" si="788"/>
        <v>0</v>
      </c>
      <c r="AY48" s="125">
        <f t="shared" si="788"/>
        <v>0</v>
      </c>
      <c r="AZ48" s="125">
        <f t="shared" si="788"/>
        <v>0</v>
      </c>
      <c r="BA48" s="125">
        <f t="shared" si="788"/>
        <v>0</v>
      </c>
      <c r="BB48" s="125">
        <f t="shared" si="788"/>
        <v>0</v>
      </c>
      <c r="BC48" s="125">
        <f t="shared" si="788"/>
        <v>0</v>
      </c>
      <c r="BD48" s="125">
        <f t="shared" si="788"/>
        <v>2</v>
      </c>
      <c r="BE48" s="125">
        <f t="shared" si="788"/>
        <v>0</v>
      </c>
      <c r="BF48" s="125">
        <f t="shared" si="788"/>
        <v>0</v>
      </c>
      <c r="BG48" s="125">
        <f t="shared" si="788"/>
        <v>2</v>
      </c>
      <c r="BH48" s="125">
        <f t="shared" si="788"/>
        <v>0</v>
      </c>
      <c r="BI48" s="125">
        <f t="shared" si="788"/>
        <v>0</v>
      </c>
      <c r="BJ48" s="125">
        <f t="shared" si="788"/>
        <v>0</v>
      </c>
      <c r="BK48" s="125">
        <f t="shared" si="788"/>
        <v>2</v>
      </c>
      <c r="BL48" s="125">
        <f t="shared" si="788"/>
        <v>0</v>
      </c>
      <c r="BM48" s="125">
        <f t="shared" si="788"/>
        <v>0</v>
      </c>
      <c r="BN48" s="125">
        <f t="shared" si="788"/>
        <v>0</v>
      </c>
      <c r="BO48" s="125">
        <f t="shared" si="788"/>
        <v>0</v>
      </c>
      <c r="BP48" s="125">
        <f t="shared" si="788"/>
        <v>0</v>
      </c>
      <c r="BQ48" s="125">
        <f t="shared" si="788"/>
        <v>0</v>
      </c>
      <c r="BR48" s="125">
        <f t="shared" si="788"/>
        <v>2</v>
      </c>
      <c r="BS48" s="125">
        <f t="shared" ref="BS48:ED48" si="789">COUNT(BS41:BS42)</f>
        <v>0</v>
      </c>
      <c r="BT48" s="125">
        <f t="shared" si="789"/>
        <v>0</v>
      </c>
      <c r="BU48" s="125">
        <f t="shared" si="789"/>
        <v>0</v>
      </c>
      <c r="BV48" s="125">
        <f t="shared" si="789"/>
        <v>0</v>
      </c>
      <c r="BW48" s="125">
        <f t="shared" si="789"/>
        <v>2</v>
      </c>
      <c r="BX48" s="125">
        <f t="shared" si="789"/>
        <v>2</v>
      </c>
      <c r="BY48" s="125">
        <f t="shared" si="789"/>
        <v>0</v>
      </c>
      <c r="BZ48" s="125">
        <f t="shared" si="789"/>
        <v>2</v>
      </c>
      <c r="CA48" s="125">
        <f t="shared" si="789"/>
        <v>2</v>
      </c>
      <c r="CB48" s="125">
        <f t="shared" si="789"/>
        <v>0</v>
      </c>
      <c r="CC48" s="125">
        <f t="shared" si="789"/>
        <v>2</v>
      </c>
      <c r="CD48" s="125">
        <f t="shared" si="789"/>
        <v>0</v>
      </c>
      <c r="CE48" s="125">
        <f t="shared" si="789"/>
        <v>0</v>
      </c>
      <c r="CF48" s="125">
        <f t="shared" si="789"/>
        <v>0</v>
      </c>
      <c r="CG48" s="125">
        <f t="shared" si="789"/>
        <v>2</v>
      </c>
      <c r="CH48" s="125">
        <f t="shared" si="789"/>
        <v>2</v>
      </c>
      <c r="CI48" s="125">
        <f t="shared" si="789"/>
        <v>0</v>
      </c>
      <c r="CJ48" s="125">
        <f t="shared" si="789"/>
        <v>0</v>
      </c>
      <c r="CK48" s="125">
        <f t="shared" si="789"/>
        <v>0</v>
      </c>
      <c r="CL48" s="125">
        <f t="shared" si="789"/>
        <v>0</v>
      </c>
      <c r="CM48" s="125">
        <f t="shared" si="789"/>
        <v>0</v>
      </c>
      <c r="CN48" s="125">
        <f t="shared" si="789"/>
        <v>0</v>
      </c>
      <c r="CO48" s="125">
        <f t="shared" si="789"/>
        <v>2</v>
      </c>
      <c r="CP48" s="125">
        <f t="shared" si="789"/>
        <v>2</v>
      </c>
      <c r="CQ48" s="125">
        <f t="shared" si="789"/>
        <v>0</v>
      </c>
      <c r="CR48" s="125">
        <f t="shared" si="789"/>
        <v>2</v>
      </c>
      <c r="CS48" s="125">
        <f t="shared" si="789"/>
        <v>0</v>
      </c>
      <c r="CT48" s="125">
        <f t="shared" si="789"/>
        <v>0</v>
      </c>
      <c r="CU48" s="125">
        <f t="shared" si="789"/>
        <v>0</v>
      </c>
      <c r="CV48" s="125">
        <f t="shared" si="789"/>
        <v>0</v>
      </c>
      <c r="CW48" s="125">
        <f t="shared" si="789"/>
        <v>2</v>
      </c>
      <c r="CX48" s="125">
        <f t="shared" si="789"/>
        <v>0</v>
      </c>
      <c r="CY48" s="125">
        <f t="shared" si="789"/>
        <v>0</v>
      </c>
      <c r="CZ48" s="125">
        <f t="shared" si="789"/>
        <v>0</v>
      </c>
      <c r="DA48" s="125">
        <f t="shared" si="789"/>
        <v>0</v>
      </c>
      <c r="DB48" s="125">
        <f t="shared" si="789"/>
        <v>0</v>
      </c>
      <c r="DC48" s="125">
        <f t="shared" si="789"/>
        <v>2</v>
      </c>
      <c r="DD48" s="125">
        <f t="shared" si="789"/>
        <v>0</v>
      </c>
      <c r="DE48" s="125">
        <f t="shared" si="789"/>
        <v>0</v>
      </c>
      <c r="DF48" s="125">
        <f t="shared" si="789"/>
        <v>0</v>
      </c>
      <c r="DG48" s="125">
        <f t="shared" si="789"/>
        <v>0</v>
      </c>
      <c r="DH48" s="125">
        <f t="shared" si="789"/>
        <v>0</v>
      </c>
      <c r="DI48" s="125">
        <f t="shared" si="789"/>
        <v>0</v>
      </c>
      <c r="DJ48" s="125">
        <f t="shared" si="789"/>
        <v>0</v>
      </c>
      <c r="DK48" s="125">
        <f t="shared" si="789"/>
        <v>0</v>
      </c>
      <c r="DL48" s="125">
        <f t="shared" si="789"/>
        <v>0</v>
      </c>
      <c r="DM48" s="125">
        <f t="shared" si="789"/>
        <v>0</v>
      </c>
      <c r="DN48" s="125">
        <f t="shared" si="789"/>
        <v>0</v>
      </c>
      <c r="DO48" s="125">
        <f t="shared" si="789"/>
        <v>2</v>
      </c>
      <c r="DP48" s="125">
        <f t="shared" si="789"/>
        <v>0</v>
      </c>
      <c r="DQ48" s="125">
        <f t="shared" si="789"/>
        <v>2</v>
      </c>
      <c r="DR48" s="125">
        <f t="shared" si="789"/>
        <v>2</v>
      </c>
      <c r="DS48" s="125">
        <f t="shared" si="789"/>
        <v>0</v>
      </c>
      <c r="DT48" s="125">
        <f t="shared" si="789"/>
        <v>0</v>
      </c>
      <c r="DU48" s="125">
        <f t="shared" si="789"/>
        <v>0</v>
      </c>
      <c r="DV48" s="125">
        <f t="shared" si="789"/>
        <v>2</v>
      </c>
      <c r="DW48" s="125">
        <f t="shared" si="789"/>
        <v>0</v>
      </c>
      <c r="DX48" s="125">
        <f t="shared" si="789"/>
        <v>0</v>
      </c>
      <c r="DY48" s="125">
        <f t="shared" si="789"/>
        <v>0</v>
      </c>
      <c r="DZ48" s="125">
        <f t="shared" si="789"/>
        <v>0</v>
      </c>
      <c r="EA48" s="125">
        <f t="shared" si="789"/>
        <v>0</v>
      </c>
      <c r="EB48" s="125">
        <f t="shared" si="789"/>
        <v>0</v>
      </c>
      <c r="EC48" s="125">
        <f t="shared" si="789"/>
        <v>0</v>
      </c>
      <c r="ED48" s="125">
        <f t="shared" si="789"/>
        <v>0</v>
      </c>
    </row>
    <row r="49" spans="1:134" ht="14.5" x14ac:dyDescent="0.35">
      <c r="A49" s="190" t="s">
        <v>506</v>
      </c>
      <c r="B49" s="187">
        <v>7</v>
      </c>
      <c r="C49" s="77" t="s">
        <v>832</v>
      </c>
      <c r="D49" s="77"/>
      <c r="E49" s="77"/>
      <c r="F49" s="83" t="str">
        <f>'Ballast water'!F19</f>
        <v>n/a</v>
      </c>
      <c r="G49" s="83" t="str">
        <f>'Ballast water'!G19</f>
        <v>n/a</v>
      </c>
      <c r="H49" s="83" t="str">
        <f>'Ballast water'!H19</f>
        <v>n/a</v>
      </c>
      <c r="I49" s="83" t="str">
        <f>'Ballast water'!I19</f>
        <v>n/a</v>
      </c>
      <c r="J49" s="83" t="str">
        <f>'Ballast water'!J19</f>
        <v>n/a</v>
      </c>
      <c r="K49" s="83" t="str">
        <f>'Ballast water'!K19</f>
        <v>n/a</v>
      </c>
      <c r="L49" s="83" t="str">
        <f>'Ballast water'!L19</f>
        <v>n/a</v>
      </c>
      <c r="M49" s="83" t="str">
        <f>'Ballast water'!M19</f>
        <v>n/a</v>
      </c>
      <c r="N49" s="83" t="str">
        <f>'Ballast water'!N19</f>
        <v>n/a</v>
      </c>
      <c r="O49" s="83" t="str">
        <f>'Ballast water'!O19</f>
        <v>n/a</v>
      </c>
      <c r="P49" s="83" t="str">
        <f>'Ballast water'!P19</f>
        <v>n/a</v>
      </c>
      <c r="Q49" s="83" t="str">
        <f>'Ballast water'!Q19</f>
        <v>n/a</v>
      </c>
      <c r="R49" s="83" t="str">
        <f>'Ballast water'!R19</f>
        <v>n/a</v>
      </c>
      <c r="S49" s="83" t="str">
        <f>'Ballast water'!S19</f>
        <v>n/a</v>
      </c>
      <c r="T49" s="83" t="str">
        <f>'Ballast water'!T19</f>
        <v>n/a</v>
      </c>
      <c r="U49" s="83" t="str">
        <f>'Ballast water'!U19</f>
        <v>n/a</v>
      </c>
      <c r="V49" s="83">
        <f>'Ballast water'!V19</f>
        <v>4.4999999999999998E-2</v>
      </c>
      <c r="W49" s="83">
        <f>'Ballast water'!W19</f>
        <v>2.2499999999999999E-2</v>
      </c>
      <c r="X49" s="83" t="str">
        <f>'Ballast water'!X19</f>
        <v>n/a</v>
      </c>
      <c r="Y49" s="83" t="str">
        <f>'Ballast water'!Y19</f>
        <v>n/a</v>
      </c>
      <c r="Z49" s="83" t="str">
        <f>'Ballast water'!Z19</f>
        <v>n/a</v>
      </c>
      <c r="AA49" s="83" t="str">
        <f>'Ballast water'!AA19</f>
        <v>n/a</v>
      </c>
      <c r="AB49" s="83" t="str">
        <f>'Ballast water'!AB19</f>
        <v>n/a</v>
      </c>
      <c r="AC49" s="83" t="str">
        <f>'Ballast water'!AC19</f>
        <v>n/a</v>
      </c>
      <c r="AD49" s="83" t="str">
        <f>'Ballast water'!AD19</f>
        <v>n/a</v>
      </c>
      <c r="AE49" s="83" t="str">
        <f>'Ballast water'!AE19</f>
        <v>n/a</v>
      </c>
      <c r="AF49" s="83" t="str">
        <f>'Ballast water'!AF19</f>
        <v>n/a</v>
      </c>
      <c r="AG49" s="83" t="str">
        <f>'Ballast water'!AG19</f>
        <v>n/a</v>
      </c>
      <c r="AH49" s="83" t="str">
        <f>'Ballast water'!AH19</f>
        <v>n/a</v>
      </c>
      <c r="AI49" s="83" t="str">
        <f>'Ballast water'!AI19</f>
        <v>n/a</v>
      </c>
      <c r="AJ49" s="83" t="str">
        <f>'Ballast water'!AJ19</f>
        <v>n/a</v>
      </c>
      <c r="AK49" s="83" t="str">
        <f>'Ballast water'!AK19</f>
        <v>n/a</v>
      </c>
      <c r="AL49" s="83" t="str">
        <f>'Ballast water'!AL19</f>
        <v>n/a</v>
      </c>
      <c r="AM49" s="83" t="str">
        <f>'Ballast water'!AM19</f>
        <v>n/a</v>
      </c>
      <c r="AN49" s="83" t="str">
        <f>'Ballast water'!AN19</f>
        <v>n/a</v>
      </c>
      <c r="AO49" s="83" t="str">
        <f>'Ballast water'!AO19</f>
        <v>n/a</v>
      </c>
      <c r="AP49" s="83" t="str">
        <f>'Ballast water'!AP19</f>
        <v>n/a</v>
      </c>
      <c r="AQ49" s="83" t="str">
        <f>'Ballast water'!AQ19</f>
        <v>n/a</v>
      </c>
      <c r="AR49" s="83" t="str">
        <f>'Ballast water'!AR19</f>
        <v>n/a</v>
      </c>
      <c r="AS49" s="83" t="str">
        <f>'Ballast water'!AS19</f>
        <v>n/a</v>
      </c>
      <c r="AT49" s="83" t="str">
        <f>'Ballast water'!AT19</f>
        <v>n/a</v>
      </c>
      <c r="AU49" s="83" t="str">
        <f>'Ballast water'!AU19</f>
        <v>n/a</v>
      </c>
      <c r="AV49" s="83" t="str">
        <f>'Ballast water'!AV19</f>
        <v>n/a</v>
      </c>
      <c r="AW49" s="83" t="str">
        <f>'Ballast water'!AW19</f>
        <v>n/a</v>
      </c>
      <c r="AX49" s="83" t="str">
        <f>'Ballast water'!AX19</f>
        <v>n/a</v>
      </c>
      <c r="AY49" s="83" t="str">
        <f>'Ballast water'!AY19</f>
        <v>n/a</v>
      </c>
      <c r="AZ49" s="83" t="str">
        <f>'Ballast water'!AZ19</f>
        <v>n/a</v>
      </c>
      <c r="BA49" s="83" t="str">
        <f>'Ballast water'!BA19</f>
        <v>n/a</v>
      </c>
      <c r="BB49" s="83" t="str">
        <f>'Ballast water'!BB19</f>
        <v>n/a</v>
      </c>
      <c r="BC49" s="83" t="str">
        <f>'Ballast water'!BC19</f>
        <v>n/a</v>
      </c>
      <c r="BD49" s="83">
        <f>'Ballast water'!BD19</f>
        <v>191</v>
      </c>
      <c r="BE49" s="83" t="str">
        <f>'Ballast water'!BE19</f>
        <v>n/a</v>
      </c>
      <c r="BF49" s="83" t="str">
        <f>'Ballast water'!BF19</f>
        <v>n/a</v>
      </c>
      <c r="BG49" s="83">
        <f>'Ballast water'!BG19</f>
        <v>6.98</v>
      </c>
      <c r="BH49" s="83">
        <f>'Ballast water'!BH19</f>
        <v>0.49</v>
      </c>
      <c r="BI49" s="83" t="str">
        <f>'Ballast water'!BI19</f>
        <v>n/a</v>
      </c>
      <c r="BJ49" s="83">
        <f>'Ballast water'!BJ19</f>
        <v>5.0000000000000001E-3</v>
      </c>
      <c r="BK49" s="83" t="str">
        <f>'Ballast water'!BK19</f>
        <v>n/a</v>
      </c>
      <c r="BL49" s="83" t="str">
        <f>'Ballast water'!BL19</f>
        <v>n/a</v>
      </c>
      <c r="BM49" s="83" t="str">
        <f>'Ballast water'!BM19</f>
        <v>n/a</v>
      </c>
      <c r="BN49" s="83" t="str">
        <f>'Ballast water'!BN19</f>
        <v>n/a</v>
      </c>
      <c r="BO49" s="83" t="str">
        <f>'Ballast water'!BO19</f>
        <v>n/a</v>
      </c>
      <c r="BP49" s="83" t="str">
        <f>'Ballast water'!BP19</f>
        <v>n/a</v>
      </c>
      <c r="BQ49" s="83" t="str">
        <f>'Ballast water'!BQ19</f>
        <v>n/a</v>
      </c>
      <c r="BR49" s="83">
        <f>'Ballast water'!BR19</f>
        <v>0.49</v>
      </c>
      <c r="BS49" s="83" t="str">
        <f>'Ballast water'!BS19</f>
        <v>n/a</v>
      </c>
      <c r="BT49" s="83" t="str">
        <f>'Ballast water'!BT19</f>
        <v>n/a</v>
      </c>
      <c r="BU49" s="83" t="str">
        <f>'Ballast water'!BU19</f>
        <v>n/a</v>
      </c>
      <c r="BV49" s="83">
        <f>'Ballast water'!BV19</f>
        <v>1.01</v>
      </c>
      <c r="BW49" s="83">
        <f>'Ballast water'!BW19</f>
        <v>68.7</v>
      </c>
      <c r="BX49" s="83">
        <f>'Ballast water'!BX19</f>
        <v>6.03</v>
      </c>
      <c r="BY49" s="83">
        <f>'Ballast water'!BY19</f>
        <v>5.0000000000000001E-3</v>
      </c>
      <c r="BZ49" s="83">
        <f>'Ballast water'!BZ19</f>
        <v>19.5</v>
      </c>
      <c r="CA49" s="83">
        <f>'Ballast water'!CA19</f>
        <v>6.08</v>
      </c>
      <c r="CB49" s="83" t="str">
        <f>'Ballast water'!CB19</f>
        <v>n/a</v>
      </c>
      <c r="CC49" s="83">
        <f>'Ballast water'!CC19</f>
        <v>0.28499999999999998</v>
      </c>
      <c r="CD49" s="83">
        <f>'Ballast water'!CD19</f>
        <v>5.0000000000000001E-3</v>
      </c>
      <c r="CE49" s="83" t="str">
        <f>'Ballast water'!CE19</f>
        <v>n/a</v>
      </c>
      <c r="CF49" s="83">
        <f>'Ballast water'!CF19</f>
        <v>5.0000000000000001E-3</v>
      </c>
      <c r="CG49" s="83">
        <f>'Ballast water'!CG19</f>
        <v>0.26500000000000001</v>
      </c>
      <c r="CH49" s="83">
        <f>'Ballast water'!CH19</f>
        <v>0.12</v>
      </c>
      <c r="CI49" s="83" t="str">
        <f>'Ballast water'!CI19</f>
        <v>n/a</v>
      </c>
      <c r="CJ49" s="83" t="str">
        <f>'Ballast water'!CJ19</f>
        <v>n/a</v>
      </c>
      <c r="CK49" s="83" t="str">
        <f>'Ballast water'!CK19</f>
        <v>n/a</v>
      </c>
      <c r="CL49" s="83" t="str">
        <f>'Ballast water'!CL19</f>
        <v>n/a</v>
      </c>
      <c r="CM49" s="83" t="str">
        <f>'Ballast water'!CM19</f>
        <v>n/a</v>
      </c>
      <c r="CN49" s="83" t="str">
        <f>'Ballast water'!CN19</f>
        <v>n/a</v>
      </c>
      <c r="CO49" s="83">
        <f>'Ballast water'!CO19</f>
        <v>0.4</v>
      </c>
      <c r="CP49" s="83">
        <f>'Ballast water'!CP19</f>
        <v>1.83</v>
      </c>
      <c r="CQ49" s="83" t="str">
        <f>'Ballast water'!CQ19</f>
        <v>n/a</v>
      </c>
      <c r="CR49" s="83">
        <f>'Ballast water'!CR19</f>
        <v>0.44</v>
      </c>
      <c r="CS49" s="83">
        <f>'Ballast water'!CS19</f>
        <v>5.0000000000000001E-3</v>
      </c>
      <c r="CT49" s="83" t="str">
        <f>'Ballast water'!CT19</f>
        <v>n/a</v>
      </c>
      <c r="CU49" s="83" t="str">
        <f>'Ballast water'!CU19</f>
        <v>n/a</v>
      </c>
      <c r="CV49" s="83" t="str">
        <f>'Ballast water'!CV19</f>
        <v>n/a</v>
      </c>
      <c r="CW49" s="83" t="str">
        <f>'Ballast water'!CW19</f>
        <v>n/a</v>
      </c>
      <c r="CX49" s="83" t="str">
        <f>'Ballast water'!CX19</f>
        <v>n/a</v>
      </c>
      <c r="CY49" s="83" t="str">
        <f>'Ballast water'!CY19</f>
        <v>n/a</v>
      </c>
      <c r="CZ49" s="83" t="str">
        <f>'Ballast water'!CZ19</f>
        <v>n/a</v>
      </c>
      <c r="DA49" s="83" t="str">
        <f>'Ballast water'!DA19</f>
        <v>n/a</v>
      </c>
      <c r="DB49" s="83" t="str">
        <f>'Ballast water'!DB19</f>
        <v>n/a</v>
      </c>
      <c r="DC49" s="83" t="str">
        <f>'Ballast water'!DC19</f>
        <v>n/a</v>
      </c>
      <c r="DD49" s="83" t="str">
        <f>'Ballast water'!DD19</f>
        <v>n/a</v>
      </c>
      <c r="DE49" s="83" t="str">
        <f>'Ballast water'!DE19</f>
        <v>n/a</v>
      </c>
      <c r="DF49" s="83" t="str">
        <f>'Ballast water'!DF19</f>
        <v>n/a</v>
      </c>
      <c r="DG49" s="83" t="str">
        <f>'Ballast water'!DG19</f>
        <v>n/a</v>
      </c>
      <c r="DH49" s="83" t="str">
        <f>'Ballast water'!DH19</f>
        <v>n/a</v>
      </c>
      <c r="DI49" s="83" t="str">
        <f>'Ballast water'!DI19</f>
        <v>n/a</v>
      </c>
      <c r="DJ49" s="83" t="str">
        <f>'Ballast water'!DJ19</f>
        <v>n/a</v>
      </c>
      <c r="DK49" s="83" t="str">
        <f>'Ballast water'!DK19</f>
        <v>n/a</v>
      </c>
      <c r="DL49" s="83" t="str">
        <f>'Ballast water'!DL19</f>
        <v>n/a</v>
      </c>
      <c r="DM49" s="83" t="str">
        <f>'Ballast water'!DM19</f>
        <v>n/a</v>
      </c>
      <c r="DN49" s="83" t="str">
        <f>'Ballast water'!DN19</f>
        <v>n/a</v>
      </c>
      <c r="DO49" s="83">
        <f>'Ballast water'!DO19</f>
        <v>257</v>
      </c>
      <c r="DP49" s="83">
        <f>'Ballast water'!DP19</f>
        <v>0.54</v>
      </c>
      <c r="DQ49" s="83">
        <f>'Ballast water'!DQ19</f>
        <v>384</v>
      </c>
      <c r="DR49" s="83">
        <f>'Ballast water'!DR19</f>
        <v>45.1</v>
      </c>
      <c r="DS49" s="83">
        <f>'Ballast water'!DS19</f>
        <v>5.0000000000000001E-3</v>
      </c>
      <c r="DT49" s="83" t="str">
        <f>'Ballast water'!DT19</f>
        <v>n/a</v>
      </c>
      <c r="DU49" s="83" t="str">
        <f>'Ballast water'!DU19</f>
        <v>n/a</v>
      </c>
      <c r="DV49" s="83">
        <f>'Ballast water'!DV19</f>
        <v>0.16</v>
      </c>
      <c r="DW49" s="83">
        <f>'Ballast water'!DW19</f>
        <v>0.15</v>
      </c>
      <c r="DX49" s="83" t="str">
        <f>'Ballast water'!DX19</f>
        <v>n/a</v>
      </c>
      <c r="DY49" s="83" t="str">
        <f>'Ballast water'!DY19</f>
        <v>n/a</v>
      </c>
      <c r="DZ49" s="83" t="str">
        <f>'Ballast water'!DZ19</f>
        <v>n/a</v>
      </c>
      <c r="EA49" s="83" t="str">
        <f>'Ballast water'!EA19</f>
        <v>n/a</v>
      </c>
      <c r="EB49" s="83" t="str">
        <f>'Ballast water'!EB19</f>
        <v>n/a</v>
      </c>
      <c r="EC49" s="83" t="str">
        <f>'Ballast water'!EC19</f>
        <v>n/a</v>
      </c>
      <c r="ED49" s="83" t="str">
        <f>'Ballast water'!ED19</f>
        <v>n/a</v>
      </c>
    </row>
    <row r="50" spans="1:134" ht="14.5" x14ac:dyDescent="0.35">
      <c r="A50" s="190"/>
      <c r="B50" s="187"/>
      <c r="C50" s="77" t="s">
        <v>833</v>
      </c>
      <c r="D50" s="77"/>
      <c r="E50" s="77"/>
      <c r="F50" s="83" t="str">
        <f>'Ballast water'!F20</f>
        <v>n/a</v>
      </c>
      <c r="G50" s="83" t="str">
        <f>'Ballast water'!G20</f>
        <v>n/a</v>
      </c>
      <c r="H50" s="83" t="str">
        <f>'Ballast water'!H20</f>
        <v>n/a</v>
      </c>
      <c r="I50" s="83" t="str">
        <f>'Ballast water'!I20</f>
        <v>n/a</v>
      </c>
      <c r="J50" s="83" t="str">
        <f>'Ballast water'!J20</f>
        <v>n/a</v>
      </c>
      <c r="K50" s="83" t="str">
        <f>'Ballast water'!K20</f>
        <v>n/a</v>
      </c>
      <c r="L50" s="83" t="str">
        <f>'Ballast water'!L20</f>
        <v>n/a</v>
      </c>
      <c r="M50" s="83" t="str">
        <f>'Ballast water'!M20</f>
        <v>n/a</v>
      </c>
      <c r="N50" s="83" t="str">
        <f>'Ballast water'!N20</f>
        <v>n/a</v>
      </c>
      <c r="O50" s="83" t="str">
        <f>'Ballast water'!O20</f>
        <v>n/a</v>
      </c>
      <c r="P50" s="83" t="str">
        <f>'Ballast water'!P20</f>
        <v>n/a</v>
      </c>
      <c r="Q50" s="83" t="str">
        <f>'Ballast water'!Q20</f>
        <v>n/a</v>
      </c>
      <c r="R50" s="83" t="str">
        <f>'Ballast water'!R20</f>
        <v>n/a</v>
      </c>
      <c r="S50" s="83" t="str">
        <f>'Ballast water'!S20</f>
        <v>n/a</v>
      </c>
      <c r="T50" s="83" t="str">
        <f>'Ballast water'!T20</f>
        <v>n/a</v>
      </c>
      <c r="U50" s="83" t="str">
        <f>'Ballast water'!U20</f>
        <v>n/a</v>
      </c>
      <c r="V50" s="83">
        <f>'Ballast water'!V20</f>
        <v>4.4999999999999998E-2</v>
      </c>
      <c r="W50" s="83">
        <f>'Ballast water'!W20</f>
        <v>1.84</v>
      </c>
      <c r="X50" s="83" t="str">
        <f>'Ballast water'!X20</f>
        <v>n/a</v>
      </c>
      <c r="Y50" s="83" t="str">
        <f>'Ballast water'!Y20</f>
        <v>n/a</v>
      </c>
      <c r="Z50" s="83" t="str">
        <f>'Ballast water'!Z20</f>
        <v>n/a</v>
      </c>
      <c r="AA50" s="83" t="str">
        <f>'Ballast water'!AA20</f>
        <v>n/a</v>
      </c>
      <c r="AB50" s="83" t="str">
        <f>'Ballast water'!AB20</f>
        <v>n/a</v>
      </c>
      <c r="AC50" s="83" t="str">
        <f>'Ballast water'!AC20</f>
        <v>n/a</v>
      </c>
      <c r="AD50" s="83" t="str">
        <f>'Ballast water'!AD20</f>
        <v>n/a</v>
      </c>
      <c r="AE50" s="83" t="str">
        <f>'Ballast water'!AE20</f>
        <v>n/a</v>
      </c>
      <c r="AF50" s="83" t="str">
        <f>'Ballast water'!AF20</f>
        <v>n/a</v>
      </c>
      <c r="AG50" s="83" t="str">
        <f>'Ballast water'!AG20</f>
        <v>n/a</v>
      </c>
      <c r="AH50" s="83" t="str">
        <f>'Ballast water'!AH20</f>
        <v>n/a</v>
      </c>
      <c r="AI50" s="83" t="str">
        <f>'Ballast water'!AI20</f>
        <v>n/a</v>
      </c>
      <c r="AJ50" s="83" t="str">
        <f>'Ballast water'!AJ20</f>
        <v>n/a</v>
      </c>
      <c r="AK50" s="83" t="str">
        <f>'Ballast water'!AK20</f>
        <v>n/a</v>
      </c>
      <c r="AL50" s="83" t="str">
        <f>'Ballast water'!AL20</f>
        <v>n/a</v>
      </c>
      <c r="AM50" s="83" t="str">
        <f>'Ballast water'!AM20</f>
        <v>n/a</v>
      </c>
      <c r="AN50" s="83" t="str">
        <f>'Ballast water'!AN20</f>
        <v>n/a</v>
      </c>
      <c r="AO50" s="83" t="str">
        <f>'Ballast water'!AO20</f>
        <v>n/a</v>
      </c>
      <c r="AP50" s="83" t="str">
        <f>'Ballast water'!AP20</f>
        <v>n/a</v>
      </c>
      <c r="AQ50" s="83" t="str">
        <f>'Ballast water'!AQ20</f>
        <v>n/a</v>
      </c>
      <c r="AR50" s="83" t="str">
        <f>'Ballast water'!AR20</f>
        <v>n/a</v>
      </c>
      <c r="AS50" s="83" t="str">
        <f>'Ballast water'!AS20</f>
        <v>n/a</v>
      </c>
      <c r="AT50" s="83" t="str">
        <f>'Ballast water'!AT20</f>
        <v>n/a</v>
      </c>
      <c r="AU50" s="83" t="str">
        <f>'Ballast water'!AU20</f>
        <v>n/a</v>
      </c>
      <c r="AV50" s="83" t="str">
        <f>'Ballast water'!AV20</f>
        <v>n/a</v>
      </c>
      <c r="AW50" s="83" t="str">
        <f>'Ballast water'!AW20</f>
        <v>n/a</v>
      </c>
      <c r="AX50" s="83" t="str">
        <f>'Ballast water'!AX20</f>
        <v>n/a</v>
      </c>
      <c r="AY50" s="83" t="str">
        <f>'Ballast water'!AY20</f>
        <v>n/a</v>
      </c>
      <c r="AZ50" s="83" t="str">
        <f>'Ballast water'!AZ20</f>
        <v>n/a</v>
      </c>
      <c r="BA50" s="83" t="str">
        <f>'Ballast water'!BA20</f>
        <v>n/a</v>
      </c>
      <c r="BB50" s="83" t="str">
        <f>'Ballast water'!BB20</f>
        <v>n/a</v>
      </c>
      <c r="BC50" s="83" t="str">
        <f>'Ballast water'!BC20</f>
        <v>n/a</v>
      </c>
      <c r="BD50" s="83">
        <f>'Ballast water'!BD20</f>
        <v>66.900000000000006</v>
      </c>
      <c r="BE50" s="83" t="str">
        <f>'Ballast water'!BE20</f>
        <v>n/a</v>
      </c>
      <c r="BF50" s="83" t="str">
        <f>'Ballast water'!BF20</f>
        <v>n/a</v>
      </c>
      <c r="BG50" s="83">
        <f>'Ballast water'!BG20</f>
        <v>0.28999999999999998</v>
      </c>
      <c r="BH50" s="83">
        <f>'Ballast water'!BH20</f>
        <v>0.65</v>
      </c>
      <c r="BI50" s="83" t="str">
        <f>'Ballast water'!BI20</f>
        <v>n/a</v>
      </c>
      <c r="BJ50" s="83">
        <f>'Ballast water'!BJ20</f>
        <v>7.87</v>
      </c>
      <c r="BK50" s="83" t="str">
        <f>'Ballast water'!BK20</f>
        <v>n/a</v>
      </c>
      <c r="BL50" s="83" t="str">
        <f>'Ballast water'!BL20</f>
        <v>n/a</v>
      </c>
      <c r="BM50" s="83" t="str">
        <f>'Ballast water'!BM20</f>
        <v>n/a</v>
      </c>
      <c r="BN50" s="83" t="str">
        <f>'Ballast water'!BN20</f>
        <v>n/a</v>
      </c>
      <c r="BO50" s="83" t="str">
        <f>'Ballast water'!BO20</f>
        <v>n/a</v>
      </c>
      <c r="BP50" s="83" t="str">
        <f>'Ballast water'!BP20</f>
        <v>n/a</v>
      </c>
      <c r="BQ50" s="83" t="str">
        <f>'Ballast water'!BQ20</f>
        <v>n/a</v>
      </c>
      <c r="BR50" s="83">
        <f>'Ballast water'!BR20</f>
        <v>0.5</v>
      </c>
      <c r="BS50" s="83" t="str">
        <f>'Ballast water'!BS20</f>
        <v>n/a</v>
      </c>
      <c r="BT50" s="83" t="str">
        <f>'Ballast water'!BT20</f>
        <v>n/a</v>
      </c>
      <c r="BU50" s="83" t="str">
        <f>'Ballast water'!BU20</f>
        <v>n/a</v>
      </c>
      <c r="BV50" s="83">
        <f>'Ballast water'!BV20</f>
        <v>0.89</v>
      </c>
      <c r="BW50" s="83">
        <f>'Ballast water'!BW20</f>
        <v>35</v>
      </c>
      <c r="BX50" s="83">
        <f>'Ballast water'!BX20</f>
        <v>9.6199999999999992</v>
      </c>
      <c r="BY50" s="83">
        <f>'Ballast water'!BY20</f>
        <v>5.0000000000000001E-3</v>
      </c>
      <c r="BZ50" s="83">
        <f>'Ballast water'!BZ20</f>
        <v>2.79</v>
      </c>
      <c r="CA50" s="83">
        <f>'Ballast water'!CA20</f>
        <v>13.9</v>
      </c>
      <c r="CB50" s="83" t="str">
        <f>'Ballast water'!CB20</f>
        <v>n/a</v>
      </c>
      <c r="CC50" s="83">
        <f>'Ballast water'!CC20</f>
        <v>5.18</v>
      </c>
      <c r="CD50" s="83">
        <f>'Ballast water'!CD20</f>
        <v>2.12</v>
      </c>
      <c r="CE50" s="83" t="str">
        <f>'Ballast water'!CE20</f>
        <v>n/a</v>
      </c>
      <c r="CF50" s="83">
        <f>'Ballast water'!CF20</f>
        <v>5.0000000000000001E-3</v>
      </c>
      <c r="CG50" s="83">
        <f>'Ballast water'!CG20</f>
        <v>23.7</v>
      </c>
      <c r="CH50" s="83">
        <f>'Ballast water'!CH20</f>
        <v>3.66</v>
      </c>
      <c r="CI50" s="83" t="str">
        <f>'Ballast water'!CI20</f>
        <v>n/a</v>
      </c>
      <c r="CJ50" s="83" t="str">
        <f>'Ballast water'!CJ20</f>
        <v>n/a</v>
      </c>
      <c r="CK50" s="83" t="str">
        <f>'Ballast water'!CK20</f>
        <v>n/a</v>
      </c>
      <c r="CL50" s="83" t="str">
        <f>'Ballast water'!CL20</f>
        <v>n/a</v>
      </c>
      <c r="CM50" s="83" t="str">
        <f>'Ballast water'!CM20</f>
        <v>n/a</v>
      </c>
      <c r="CN50" s="83" t="str">
        <f>'Ballast water'!CN20</f>
        <v>n/a</v>
      </c>
      <c r="CO50" s="83">
        <f>'Ballast water'!CO20</f>
        <v>0.4</v>
      </c>
      <c r="CP50" s="83">
        <f>'Ballast water'!CP20</f>
        <v>2.4500000000000002</v>
      </c>
      <c r="CQ50" s="83" t="str">
        <f>'Ballast water'!CQ20</f>
        <v>n/a</v>
      </c>
      <c r="CR50" s="83">
        <f>'Ballast water'!CR20</f>
        <v>0.44</v>
      </c>
      <c r="CS50" s="83">
        <f>'Ballast water'!CS20</f>
        <v>5.0000000000000001E-3</v>
      </c>
      <c r="CT50" s="83" t="str">
        <f>'Ballast water'!CT20</f>
        <v>n/a</v>
      </c>
      <c r="CU50" s="83" t="str">
        <f>'Ballast water'!CU20</f>
        <v>n/a</v>
      </c>
      <c r="CV50" s="83" t="str">
        <f>'Ballast water'!CV20</f>
        <v>n/a</v>
      </c>
      <c r="CW50" s="83" t="str">
        <f>'Ballast water'!CW20</f>
        <v>n/a</v>
      </c>
      <c r="CX50" s="83" t="str">
        <f>'Ballast water'!CX20</f>
        <v>n/a</v>
      </c>
      <c r="CY50" s="83" t="str">
        <f>'Ballast water'!CY20</f>
        <v>n/a</v>
      </c>
      <c r="CZ50" s="83" t="str">
        <f>'Ballast water'!CZ20</f>
        <v>n/a</v>
      </c>
      <c r="DA50" s="83" t="str">
        <f>'Ballast water'!DA20</f>
        <v>n/a</v>
      </c>
      <c r="DB50" s="83" t="str">
        <f>'Ballast water'!DB20</f>
        <v>n/a</v>
      </c>
      <c r="DC50" s="83" t="str">
        <f>'Ballast water'!DC20</f>
        <v>n/a</v>
      </c>
      <c r="DD50" s="83" t="str">
        <f>'Ballast water'!DD20</f>
        <v>n/a</v>
      </c>
      <c r="DE50" s="83" t="str">
        <f>'Ballast water'!DE20</f>
        <v>n/a</v>
      </c>
      <c r="DF50" s="83" t="str">
        <f>'Ballast water'!DF20</f>
        <v>n/a</v>
      </c>
      <c r="DG50" s="83" t="str">
        <f>'Ballast water'!DG20</f>
        <v>n/a</v>
      </c>
      <c r="DH50" s="83" t="str">
        <f>'Ballast water'!DH20</f>
        <v>n/a</v>
      </c>
      <c r="DI50" s="83" t="str">
        <f>'Ballast water'!DI20</f>
        <v>n/a</v>
      </c>
      <c r="DJ50" s="83" t="str">
        <f>'Ballast water'!DJ20</f>
        <v>n/a</v>
      </c>
      <c r="DK50" s="83" t="str">
        <f>'Ballast water'!DK20</f>
        <v>n/a</v>
      </c>
      <c r="DL50" s="83" t="str">
        <f>'Ballast water'!DL20</f>
        <v>n/a</v>
      </c>
      <c r="DM50" s="83" t="str">
        <f>'Ballast water'!DM20</f>
        <v>n/a</v>
      </c>
      <c r="DN50" s="83" t="str">
        <f>'Ballast water'!DN20</f>
        <v>n/a</v>
      </c>
      <c r="DO50" s="83">
        <f>'Ballast water'!DO20</f>
        <v>50.2</v>
      </c>
      <c r="DP50" s="83">
        <f>'Ballast water'!DP20</f>
        <v>1.01</v>
      </c>
      <c r="DQ50" s="83">
        <f>'Ballast water'!DQ20</f>
        <v>281</v>
      </c>
      <c r="DR50" s="83">
        <f>'Ballast water'!DR20</f>
        <v>28.9</v>
      </c>
      <c r="DS50" s="83">
        <f>'Ballast water'!DS20</f>
        <v>5.0000000000000001E-3</v>
      </c>
      <c r="DT50" s="83" t="str">
        <f>'Ballast water'!DT20</f>
        <v>n/a</v>
      </c>
      <c r="DU50" s="83" t="str">
        <f>'Ballast water'!DU20</f>
        <v>n/a</v>
      </c>
      <c r="DV50" s="83">
        <f>'Ballast water'!DV20</f>
        <v>0.16</v>
      </c>
      <c r="DW50" s="83">
        <f>'Ballast water'!DW20</f>
        <v>0.15</v>
      </c>
      <c r="DX50" s="83" t="str">
        <f>'Ballast water'!DX20</f>
        <v>n/a</v>
      </c>
      <c r="DY50" s="83" t="str">
        <f>'Ballast water'!DY20</f>
        <v>n/a</v>
      </c>
      <c r="DZ50" s="83" t="str">
        <f>'Ballast water'!DZ20</f>
        <v>n/a</v>
      </c>
      <c r="EA50" s="83" t="str">
        <f>'Ballast water'!EA20</f>
        <v>n/a</v>
      </c>
      <c r="EB50" s="83" t="str">
        <f>'Ballast water'!EB20</f>
        <v>n/a</v>
      </c>
      <c r="EC50" s="83" t="str">
        <f>'Ballast water'!EC20</f>
        <v>n/a</v>
      </c>
      <c r="ED50" s="83" t="str">
        <f>'Ballast water'!ED20</f>
        <v>n/a</v>
      </c>
    </row>
    <row r="51" spans="1:134" x14ac:dyDescent="0.25">
      <c r="A51" s="118"/>
      <c r="B51" s="119"/>
      <c r="C51" s="77"/>
      <c r="D51" s="77"/>
      <c r="E51" s="8" t="s">
        <v>145</v>
      </c>
      <c r="F51" s="125" t="e">
        <f>AVERAGE(F49,F50)</f>
        <v>#DIV/0!</v>
      </c>
      <c r="G51" s="125" t="e">
        <f t="shared" ref="G51:BR51" si="790">AVERAGE(G49,G50)</f>
        <v>#DIV/0!</v>
      </c>
      <c r="H51" s="125" t="e">
        <f t="shared" si="790"/>
        <v>#DIV/0!</v>
      </c>
      <c r="I51" s="125" t="e">
        <f t="shared" si="790"/>
        <v>#DIV/0!</v>
      </c>
      <c r="J51" s="125" t="e">
        <f t="shared" si="790"/>
        <v>#DIV/0!</v>
      </c>
      <c r="K51" s="125" t="e">
        <f t="shared" si="790"/>
        <v>#DIV/0!</v>
      </c>
      <c r="L51" s="125" t="e">
        <f t="shared" si="790"/>
        <v>#DIV/0!</v>
      </c>
      <c r="M51" s="125" t="e">
        <f t="shared" si="790"/>
        <v>#DIV/0!</v>
      </c>
      <c r="N51" s="125" t="e">
        <f t="shared" si="790"/>
        <v>#DIV/0!</v>
      </c>
      <c r="O51" s="125" t="e">
        <f t="shared" si="790"/>
        <v>#DIV/0!</v>
      </c>
      <c r="P51" s="125" t="e">
        <f t="shared" si="790"/>
        <v>#DIV/0!</v>
      </c>
      <c r="Q51" s="125" t="e">
        <f t="shared" si="790"/>
        <v>#DIV/0!</v>
      </c>
      <c r="R51" s="125" t="e">
        <f t="shared" si="790"/>
        <v>#DIV/0!</v>
      </c>
      <c r="S51" s="125" t="e">
        <f t="shared" si="790"/>
        <v>#DIV/0!</v>
      </c>
      <c r="T51" s="125" t="e">
        <f t="shared" si="790"/>
        <v>#DIV/0!</v>
      </c>
      <c r="U51" s="125" t="e">
        <f t="shared" si="790"/>
        <v>#DIV/0!</v>
      </c>
      <c r="V51" s="125">
        <f t="shared" si="790"/>
        <v>4.4999999999999998E-2</v>
      </c>
      <c r="W51" s="125">
        <f t="shared" si="790"/>
        <v>0.93125000000000002</v>
      </c>
      <c r="X51" s="125" t="e">
        <f t="shared" si="790"/>
        <v>#DIV/0!</v>
      </c>
      <c r="Y51" s="125" t="e">
        <f t="shared" si="790"/>
        <v>#DIV/0!</v>
      </c>
      <c r="Z51" s="125" t="e">
        <f t="shared" si="790"/>
        <v>#DIV/0!</v>
      </c>
      <c r="AA51" s="125" t="e">
        <f t="shared" si="790"/>
        <v>#DIV/0!</v>
      </c>
      <c r="AB51" s="125" t="e">
        <f t="shared" si="790"/>
        <v>#DIV/0!</v>
      </c>
      <c r="AC51" s="125" t="e">
        <f t="shared" si="790"/>
        <v>#DIV/0!</v>
      </c>
      <c r="AD51" s="125" t="e">
        <f t="shared" si="790"/>
        <v>#DIV/0!</v>
      </c>
      <c r="AE51" s="125" t="e">
        <f t="shared" si="790"/>
        <v>#DIV/0!</v>
      </c>
      <c r="AF51" s="125" t="e">
        <f t="shared" si="790"/>
        <v>#DIV/0!</v>
      </c>
      <c r="AG51" s="125" t="e">
        <f t="shared" si="790"/>
        <v>#DIV/0!</v>
      </c>
      <c r="AH51" s="125" t="e">
        <f t="shared" si="790"/>
        <v>#DIV/0!</v>
      </c>
      <c r="AI51" s="125" t="e">
        <f t="shared" si="790"/>
        <v>#DIV/0!</v>
      </c>
      <c r="AJ51" s="125" t="e">
        <f t="shared" si="790"/>
        <v>#DIV/0!</v>
      </c>
      <c r="AK51" s="125" t="e">
        <f t="shared" si="790"/>
        <v>#DIV/0!</v>
      </c>
      <c r="AL51" s="125" t="e">
        <f t="shared" si="790"/>
        <v>#DIV/0!</v>
      </c>
      <c r="AM51" s="125" t="e">
        <f t="shared" si="790"/>
        <v>#DIV/0!</v>
      </c>
      <c r="AN51" s="125" t="e">
        <f t="shared" si="790"/>
        <v>#DIV/0!</v>
      </c>
      <c r="AO51" s="125" t="e">
        <f t="shared" si="790"/>
        <v>#DIV/0!</v>
      </c>
      <c r="AP51" s="125" t="e">
        <f t="shared" si="790"/>
        <v>#DIV/0!</v>
      </c>
      <c r="AQ51" s="125" t="e">
        <f t="shared" si="790"/>
        <v>#DIV/0!</v>
      </c>
      <c r="AR51" s="125" t="e">
        <f t="shared" si="790"/>
        <v>#DIV/0!</v>
      </c>
      <c r="AS51" s="125" t="e">
        <f t="shared" si="790"/>
        <v>#DIV/0!</v>
      </c>
      <c r="AT51" s="125" t="e">
        <f t="shared" si="790"/>
        <v>#DIV/0!</v>
      </c>
      <c r="AU51" s="125" t="e">
        <f t="shared" si="790"/>
        <v>#DIV/0!</v>
      </c>
      <c r="AV51" s="125" t="e">
        <f t="shared" si="790"/>
        <v>#DIV/0!</v>
      </c>
      <c r="AW51" s="125" t="e">
        <f t="shared" si="790"/>
        <v>#DIV/0!</v>
      </c>
      <c r="AX51" s="125" t="e">
        <f t="shared" si="790"/>
        <v>#DIV/0!</v>
      </c>
      <c r="AY51" s="125" t="e">
        <f t="shared" si="790"/>
        <v>#DIV/0!</v>
      </c>
      <c r="AZ51" s="125" t="e">
        <f t="shared" si="790"/>
        <v>#DIV/0!</v>
      </c>
      <c r="BA51" s="125" t="e">
        <f t="shared" si="790"/>
        <v>#DIV/0!</v>
      </c>
      <c r="BB51" s="125" t="e">
        <f t="shared" si="790"/>
        <v>#DIV/0!</v>
      </c>
      <c r="BC51" s="125" t="e">
        <f t="shared" si="790"/>
        <v>#DIV/0!</v>
      </c>
      <c r="BD51" s="125">
        <f t="shared" si="790"/>
        <v>128.94999999999999</v>
      </c>
      <c r="BE51" s="125" t="e">
        <f t="shared" si="790"/>
        <v>#DIV/0!</v>
      </c>
      <c r="BF51" s="125" t="e">
        <f t="shared" si="790"/>
        <v>#DIV/0!</v>
      </c>
      <c r="BG51" s="125">
        <f t="shared" si="790"/>
        <v>3.6350000000000002</v>
      </c>
      <c r="BH51" s="125">
        <f t="shared" si="790"/>
        <v>0.57000000000000006</v>
      </c>
      <c r="BI51" s="125" t="e">
        <f t="shared" si="790"/>
        <v>#DIV/0!</v>
      </c>
      <c r="BJ51" s="125">
        <f t="shared" si="790"/>
        <v>3.9375</v>
      </c>
      <c r="BK51" s="125" t="e">
        <f t="shared" si="790"/>
        <v>#DIV/0!</v>
      </c>
      <c r="BL51" s="125" t="e">
        <f t="shared" si="790"/>
        <v>#DIV/0!</v>
      </c>
      <c r="BM51" s="125" t="e">
        <f t="shared" si="790"/>
        <v>#DIV/0!</v>
      </c>
      <c r="BN51" s="125" t="e">
        <f t="shared" si="790"/>
        <v>#DIV/0!</v>
      </c>
      <c r="BO51" s="125" t="e">
        <f t="shared" si="790"/>
        <v>#DIV/0!</v>
      </c>
      <c r="BP51" s="125" t="e">
        <f t="shared" si="790"/>
        <v>#DIV/0!</v>
      </c>
      <c r="BQ51" s="125" t="e">
        <f t="shared" si="790"/>
        <v>#DIV/0!</v>
      </c>
      <c r="BR51" s="125">
        <f t="shared" si="790"/>
        <v>0.495</v>
      </c>
      <c r="BS51" s="125" t="e">
        <f t="shared" ref="BS51:ED51" si="791">AVERAGE(BS49,BS50)</f>
        <v>#DIV/0!</v>
      </c>
      <c r="BT51" s="125" t="e">
        <f t="shared" si="791"/>
        <v>#DIV/0!</v>
      </c>
      <c r="BU51" s="125" t="e">
        <f t="shared" si="791"/>
        <v>#DIV/0!</v>
      </c>
      <c r="BV51" s="125">
        <f t="shared" si="791"/>
        <v>0.95</v>
      </c>
      <c r="BW51" s="125">
        <f t="shared" si="791"/>
        <v>51.85</v>
      </c>
      <c r="BX51" s="125">
        <f t="shared" si="791"/>
        <v>7.8249999999999993</v>
      </c>
      <c r="BY51" s="125">
        <f t="shared" si="791"/>
        <v>5.0000000000000001E-3</v>
      </c>
      <c r="BZ51" s="125">
        <f t="shared" si="791"/>
        <v>11.145</v>
      </c>
      <c r="CA51" s="125">
        <f t="shared" si="791"/>
        <v>9.99</v>
      </c>
      <c r="CB51" s="125" t="e">
        <f t="shared" si="791"/>
        <v>#DIV/0!</v>
      </c>
      <c r="CC51" s="125">
        <f t="shared" si="791"/>
        <v>2.7324999999999999</v>
      </c>
      <c r="CD51" s="125">
        <f t="shared" si="791"/>
        <v>1.0625</v>
      </c>
      <c r="CE51" s="125" t="e">
        <f t="shared" si="791"/>
        <v>#DIV/0!</v>
      </c>
      <c r="CF51" s="125">
        <f t="shared" si="791"/>
        <v>5.0000000000000001E-3</v>
      </c>
      <c r="CG51" s="125">
        <f t="shared" si="791"/>
        <v>11.9825</v>
      </c>
      <c r="CH51" s="125">
        <f t="shared" si="791"/>
        <v>1.8900000000000001</v>
      </c>
      <c r="CI51" s="125" t="e">
        <f t="shared" si="791"/>
        <v>#DIV/0!</v>
      </c>
      <c r="CJ51" s="125" t="e">
        <f t="shared" si="791"/>
        <v>#DIV/0!</v>
      </c>
      <c r="CK51" s="125" t="e">
        <f t="shared" si="791"/>
        <v>#DIV/0!</v>
      </c>
      <c r="CL51" s="125" t="e">
        <f t="shared" si="791"/>
        <v>#DIV/0!</v>
      </c>
      <c r="CM51" s="125" t="e">
        <f t="shared" si="791"/>
        <v>#DIV/0!</v>
      </c>
      <c r="CN51" s="125" t="e">
        <f t="shared" si="791"/>
        <v>#DIV/0!</v>
      </c>
      <c r="CO51" s="125">
        <f t="shared" si="791"/>
        <v>0.4</v>
      </c>
      <c r="CP51" s="125">
        <f t="shared" si="791"/>
        <v>2.14</v>
      </c>
      <c r="CQ51" s="125" t="e">
        <f t="shared" si="791"/>
        <v>#DIV/0!</v>
      </c>
      <c r="CR51" s="125">
        <f t="shared" si="791"/>
        <v>0.44</v>
      </c>
      <c r="CS51" s="125">
        <f t="shared" si="791"/>
        <v>5.0000000000000001E-3</v>
      </c>
      <c r="CT51" s="125" t="e">
        <f t="shared" si="791"/>
        <v>#DIV/0!</v>
      </c>
      <c r="CU51" s="125" t="e">
        <f t="shared" si="791"/>
        <v>#DIV/0!</v>
      </c>
      <c r="CV51" s="125" t="e">
        <f t="shared" si="791"/>
        <v>#DIV/0!</v>
      </c>
      <c r="CW51" s="125" t="e">
        <f t="shared" si="791"/>
        <v>#DIV/0!</v>
      </c>
      <c r="CX51" s="125" t="e">
        <f t="shared" si="791"/>
        <v>#DIV/0!</v>
      </c>
      <c r="CY51" s="125" t="e">
        <f t="shared" si="791"/>
        <v>#DIV/0!</v>
      </c>
      <c r="CZ51" s="125" t="e">
        <f t="shared" si="791"/>
        <v>#DIV/0!</v>
      </c>
      <c r="DA51" s="125" t="e">
        <f t="shared" si="791"/>
        <v>#DIV/0!</v>
      </c>
      <c r="DB51" s="125" t="e">
        <f t="shared" si="791"/>
        <v>#DIV/0!</v>
      </c>
      <c r="DC51" s="125" t="e">
        <f t="shared" si="791"/>
        <v>#DIV/0!</v>
      </c>
      <c r="DD51" s="125" t="e">
        <f t="shared" si="791"/>
        <v>#DIV/0!</v>
      </c>
      <c r="DE51" s="125" t="e">
        <f t="shared" si="791"/>
        <v>#DIV/0!</v>
      </c>
      <c r="DF51" s="125" t="e">
        <f t="shared" si="791"/>
        <v>#DIV/0!</v>
      </c>
      <c r="DG51" s="125" t="e">
        <f t="shared" si="791"/>
        <v>#DIV/0!</v>
      </c>
      <c r="DH51" s="125" t="e">
        <f t="shared" si="791"/>
        <v>#DIV/0!</v>
      </c>
      <c r="DI51" s="125" t="e">
        <f t="shared" si="791"/>
        <v>#DIV/0!</v>
      </c>
      <c r="DJ51" s="125" t="e">
        <f t="shared" si="791"/>
        <v>#DIV/0!</v>
      </c>
      <c r="DK51" s="125" t="e">
        <f t="shared" si="791"/>
        <v>#DIV/0!</v>
      </c>
      <c r="DL51" s="125" t="e">
        <f t="shared" si="791"/>
        <v>#DIV/0!</v>
      </c>
      <c r="DM51" s="125" t="e">
        <f t="shared" si="791"/>
        <v>#DIV/0!</v>
      </c>
      <c r="DN51" s="125" t="e">
        <f t="shared" si="791"/>
        <v>#DIV/0!</v>
      </c>
      <c r="DO51" s="125">
        <f t="shared" si="791"/>
        <v>153.6</v>
      </c>
      <c r="DP51" s="125">
        <f t="shared" si="791"/>
        <v>0.77500000000000002</v>
      </c>
      <c r="DQ51" s="125">
        <f t="shared" si="791"/>
        <v>332.5</v>
      </c>
      <c r="DR51" s="125">
        <f t="shared" si="791"/>
        <v>37</v>
      </c>
      <c r="DS51" s="125">
        <f t="shared" si="791"/>
        <v>5.0000000000000001E-3</v>
      </c>
      <c r="DT51" s="125" t="e">
        <f t="shared" si="791"/>
        <v>#DIV/0!</v>
      </c>
      <c r="DU51" s="125" t="e">
        <f t="shared" si="791"/>
        <v>#DIV/0!</v>
      </c>
      <c r="DV51" s="125">
        <f t="shared" si="791"/>
        <v>0.16</v>
      </c>
      <c r="DW51" s="125">
        <f t="shared" si="791"/>
        <v>0.15</v>
      </c>
      <c r="DX51" s="125" t="e">
        <f t="shared" si="791"/>
        <v>#DIV/0!</v>
      </c>
      <c r="DY51" s="125" t="e">
        <f t="shared" si="791"/>
        <v>#DIV/0!</v>
      </c>
      <c r="DZ51" s="125" t="e">
        <f t="shared" si="791"/>
        <v>#DIV/0!</v>
      </c>
      <c r="EA51" s="125" t="e">
        <f t="shared" si="791"/>
        <v>#DIV/0!</v>
      </c>
      <c r="EB51" s="125" t="e">
        <f t="shared" si="791"/>
        <v>#DIV/0!</v>
      </c>
      <c r="EC51" s="125" t="e">
        <f t="shared" si="791"/>
        <v>#DIV/0!</v>
      </c>
      <c r="ED51" s="125" t="e">
        <f t="shared" si="791"/>
        <v>#DIV/0!</v>
      </c>
    </row>
    <row r="52" spans="1:134" x14ac:dyDescent="0.25">
      <c r="A52" s="118"/>
      <c r="B52" s="119"/>
      <c r="C52" s="77"/>
      <c r="D52" s="77"/>
      <c r="E52" s="8" t="s">
        <v>73</v>
      </c>
      <c r="F52" s="125" t="e">
        <f>STDEV(F49,F50)</f>
        <v>#DIV/0!</v>
      </c>
      <c r="G52" s="125" t="e">
        <f t="shared" ref="G52:BR52" si="792">STDEV(G49,G50)</f>
        <v>#DIV/0!</v>
      </c>
      <c r="H52" s="125" t="e">
        <f t="shared" si="792"/>
        <v>#DIV/0!</v>
      </c>
      <c r="I52" s="125" t="e">
        <f t="shared" si="792"/>
        <v>#DIV/0!</v>
      </c>
      <c r="J52" s="125" t="e">
        <f t="shared" si="792"/>
        <v>#DIV/0!</v>
      </c>
      <c r="K52" s="125" t="e">
        <f t="shared" si="792"/>
        <v>#DIV/0!</v>
      </c>
      <c r="L52" s="125" t="e">
        <f t="shared" si="792"/>
        <v>#DIV/0!</v>
      </c>
      <c r="M52" s="125" t="e">
        <f t="shared" si="792"/>
        <v>#DIV/0!</v>
      </c>
      <c r="N52" s="125" t="e">
        <f t="shared" si="792"/>
        <v>#DIV/0!</v>
      </c>
      <c r="O52" s="125" t="e">
        <f t="shared" si="792"/>
        <v>#DIV/0!</v>
      </c>
      <c r="P52" s="125" t="e">
        <f t="shared" si="792"/>
        <v>#DIV/0!</v>
      </c>
      <c r="Q52" s="125" t="e">
        <f t="shared" si="792"/>
        <v>#DIV/0!</v>
      </c>
      <c r="R52" s="125" t="e">
        <f t="shared" si="792"/>
        <v>#DIV/0!</v>
      </c>
      <c r="S52" s="125" t="e">
        <f t="shared" si="792"/>
        <v>#DIV/0!</v>
      </c>
      <c r="T52" s="125" t="e">
        <f t="shared" si="792"/>
        <v>#DIV/0!</v>
      </c>
      <c r="U52" s="125" t="e">
        <f t="shared" si="792"/>
        <v>#DIV/0!</v>
      </c>
      <c r="V52" s="125">
        <f t="shared" si="792"/>
        <v>0</v>
      </c>
      <c r="W52" s="125">
        <f t="shared" si="792"/>
        <v>1.2851665748065502</v>
      </c>
      <c r="X52" s="125" t="e">
        <f t="shared" si="792"/>
        <v>#DIV/0!</v>
      </c>
      <c r="Y52" s="125" t="e">
        <f t="shared" si="792"/>
        <v>#DIV/0!</v>
      </c>
      <c r="Z52" s="125" t="e">
        <f t="shared" si="792"/>
        <v>#DIV/0!</v>
      </c>
      <c r="AA52" s="125" t="e">
        <f t="shared" si="792"/>
        <v>#DIV/0!</v>
      </c>
      <c r="AB52" s="125" t="e">
        <f t="shared" si="792"/>
        <v>#DIV/0!</v>
      </c>
      <c r="AC52" s="125" t="e">
        <f t="shared" si="792"/>
        <v>#DIV/0!</v>
      </c>
      <c r="AD52" s="125" t="e">
        <f t="shared" si="792"/>
        <v>#DIV/0!</v>
      </c>
      <c r="AE52" s="125" t="e">
        <f t="shared" si="792"/>
        <v>#DIV/0!</v>
      </c>
      <c r="AF52" s="125" t="e">
        <f t="shared" si="792"/>
        <v>#DIV/0!</v>
      </c>
      <c r="AG52" s="125" t="e">
        <f t="shared" si="792"/>
        <v>#DIV/0!</v>
      </c>
      <c r="AH52" s="125" t="e">
        <f t="shared" si="792"/>
        <v>#DIV/0!</v>
      </c>
      <c r="AI52" s="125" t="e">
        <f t="shared" si="792"/>
        <v>#DIV/0!</v>
      </c>
      <c r="AJ52" s="125" t="e">
        <f t="shared" si="792"/>
        <v>#DIV/0!</v>
      </c>
      <c r="AK52" s="125" t="e">
        <f t="shared" si="792"/>
        <v>#DIV/0!</v>
      </c>
      <c r="AL52" s="125" t="e">
        <f t="shared" si="792"/>
        <v>#DIV/0!</v>
      </c>
      <c r="AM52" s="125" t="e">
        <f t="shared" si="792"/>
        <v>#DIV/0!</v>
      </c>
      <c r="AN52" s="125" t="e">
        <f t="shared" si="792"/>
        <v>#DIV/0!</v>
      </c>
      <c r="AO52" s="125" t="e">
        <f t="shared" si="792"/>
        <v>#DIV/0!</v>
      </c>
      <c r="AP52" s="125" t="e">
        <f t="shared" si="792"/>
        <v>#DIV/0!</v>
      </c>
      <c r="AQ52" s="125" t="e">
        <f t="shared" si="792"/>
        <v>#DIV/0!</v>
      </c>
      <c r="AR52" s="125" t="e">
        <f t="shared" si="792"/>
        <v>#DIV/0!</v>
      </c>
      <c r="AS52" s="125" t="e">
        <f t="shared" si="792"/>
        <v>#DIV/0!</v>
      </c>
      <c r="AT52" s="125" t="e">
        <f t="shared" si="792"/>
        <v>#DIV/0!</v>
      </c>
      <c r="AU52" s="125" t="e">
        <f t="shared" si="792"/>
        <v>#DIV/0!</v>
      </c>
      <c r="AV52" s="125" t="e">
        <f t="shared" si="792"/>
        <v>#DIV/0!</v>
      </c>
      <c r="AW52" s="125" t="e">
        <f t="shared" si="792"/>
        <v>#DIV/0!</v>
      </c>
      <c r="AX52" s="125" t="e">
        <f t="shared" si="792"/>
        <v>#DIV/0!</v>
      </c>
      <c r="AY52" s="125" t="e">
        <f t="shared" si="792"/>
        <v>#DIV/0!</v>
      </c>
      <c r="AZ52" s="125" t="e">
        <f t="shared" si="792"/>
        <v>#DIV/0!</v>
      </c>
      <c r="BA52" s="125" t="e">
        <f t="shared" si="792"/>
        <v>#DIV/0!</v>
      </c>
      <c r="BB52" s="125" t="e">
        <f t="shared" si="792"/>
        <v>#DIV/0!</v>
      </c>
      <c r="BC52" s="125" t="e">
        <f t="shared" si="792"/>
        <v>#DIV/0!</v>
      </c>
      <c r="BD52" s="125">
        <f t="shared" si="792"/>
        <v>87.751951545250577</v>
      </c>
      <c r="BE52" s="125" t="e">
        <f t="shared" si="792"/>
        <v>#DIV/0!</v>
      </c>
      <c r="BF52" s="125" t="e">
        <f t="shared" si="792"/>
        <v>#DIV/0!</v>
      </c>
      <c r="BG52" s="125">
        <f t="shared" si="792"/>
        <v>4.7305443661380036</v>
      </c>
      <c r="BH52" s="125">
        <f t="shared" si="792"/>
        <v>0.11313708498984726</v>
      </c>
      <c r="BI52" s="125" t="e">
        <f t="shared" si="792"/>
        <v>#DIV/0!</v>
      </c>
      <c r="BJ52" s="125">
        <f t="shared" si="792"/>
        <v>5.5613948340321961</v>
      </c>
      <c r="BK52" s="125" t="e">
        <f t="shared" si="792"/>
        <v>#DIV/0!</v>
      </c>
      <c r="BL52" s="125" t="e">
        <f t="shared" si="792"/>
        <v>#DIV/0!</v>
      </c>
      <c r="BM52" s="125" t="e">
        <f t="shared" si="792"/>
        <v>#DIV/0!</v>
      </c>
      <c r="BN52" s="125" t="e">
        <f t="shared" si="792"/>
        <v>#DIV/0!</v>
      </c>
      <c r="BO52" s="125" t="e">
        <f t="shared" si="792"/>
        <v>#DIV/0!</v>
      </c>
      <c r="BP52" s="125" t="e">
        <f t="shared" si="792"/>
        <v>#DIV/0!</v>
      </c>
      <c r="BQ52" s="125" t="e">
        <f t="shared" si="792"/>
        <v>#DIV/0!</v>
      </c>
      <c r="BR52" s="125">
        <f t="shared" si="792"/>
        <v>7.0710678118654814E-3</v>
      </c>
      <c r="BS52" s="125" t="e">
        <f t="shared" ref="BS52:ED52" si="793">STDEV(BS49,BS50)</f>
        <v>#DIV/0!</v>
      </c>
      <c r="BT52" s="125" t="e">
        <f t="shared" si="793"/>
        <v>#DIV/0!</v>
      </c>
      <c r="BU52" s="125" t="e">
        <f t="shared" si="793"/>
        <v>#DIV/0!</v>
      </c>
      <c r="BV52" s="125">
        <f t="shared" si="793"/>
        <v>8.4852813742385708E-2</v>
      </c>
      <c r="BW52" s="125">
        <f t="shared" si="793"/>
        <v>23.829498525986658</v>
      </c>
      <c r="BX52" s="125">
        <f t="shared" si="793"/>
        <v>2.5385133444597066</v>
      </c>
      <c r="BY52" s="125">
        <f t="shared" si="793"/>
        <v>0</v>
      </c>
      <c r="BZ52" s="125">
        <f t="shared" si="793"/>
        <v>11.815754313627211</v>
      </c>
      <c r="CA52" s="125">
        <f t="shared" si="793"/>
        <v>5.5295750288788019</v>
      </c>
      <c r="CB52" s="125" t="e">
        <f t="shared" si="793"/>
        <v>#DIV/0!</v>
      </c>
      <c r="CC52" s="125">
        <f t="shared" si="793"/>
        <v>3.4612876939081496</v>
      </c>
      <c r="CD52" s="125">
        <f t="shared" si="793"/>
        <v>1.4955308422095481</v>
      </c>
      <c r="CE52" s="125" t="e">
        <f t="shared" si="793"/>
        <v>#DIV/0!</v>
      </c>
      <c r="CF52" s="125">
        <f t="shared" si="793"/>
        <v>0</v>
      </c>
      <c r="CG52" s="125">
        <f t="shared" si="793"/>
        <v>16.57104741710674</v>
      </c>
      <c r="CH52" s="125">
        <f t="shared" si="793"/>
        <v>2.5031580054003784</v>
      </c>
      <c r="CI52" s="125" t="e">
        <f t="shared" si="793"/>
        <v>#DIV/0!</v>
      </c>
      <c r="CJ52" s="125" t="e">
        <f t="shared" si="793"/>
        <v>#DIV/0!</v>
      </c>
      <c r="CK52" s="125" t="e">
        <f t="shared" si="793"/>
        <v>#DIV/0!</v>
      </c>
      <c r="CL52" s="125" t="e">
        <f t="shared" si="793"/>
        <v>#DIV/0!</v>
      </c>
      <c r="CM52" s="125" t="e">
        <f t="shared" si="793"/>
        <v>#DIV/0!</v>
      </c>
      <c r="CN52" s="125" t="e">
        <f t="shared" si="793"/>
        <v>#DIV/0!</v>
      </c>
      <c r="CO52" s="125">
        <f t="shared" si="793"/>
        <v>0</v>
      </c>
      <c r="CP52" s="125">
        <f t="shared" si="793"/>
        <v>0.43840620433566113</v>
      </c>
      <c r="CQ52" s="125" t="e">
        <f t="shared" si="793"/>
        <v>#DIV/0!</v>
      </c>
      <c r="CR52" s="125">
        <f t="shared" si="793"/>
        <v>0</v>
      </c>
      <c r="CS52" s="125">
        <f t="shared" si="793"/>
        <v>0</v>
      </c>
      <c r="CT52" s="125" t="e">
        <f t="shared" si="793"/>
        <v>#DIV/0!</v>
      </c>
      <c r="CU52" s="125" t="e">
        <f t="shared" si="793"/>
        <v>#DIV/0!</v>
      </c>
      <c r="CV52" s="125" t="e">
        <f t="shared" si="793"/>
        <v>#DIV/0!</v>
      </c>
      <c r="CW52" s="125" t="e">
        <f t="shared" si="793"/>
        <v>#DIV/0!</v>
      </c>
      <c r="CX52" s="125" t="e">
        <f t="shared" si="793"/>
        <v>#DIV/0!</v>
      </c>
      <c r="CY52" s="125" t="e">
        <f t="shared" si="793"/>
        <v>#DIV/0!</v>
      </c>
      <c r="CZ52" s="125" t="e">
        <f t="shared" si="793"/>
        <v>#DIV/0!</v>
      </c>
      <c r="DA52" s="125" t="e">
        <f t="shared" si="793"/>
        <v>#DIV/0!</v>
      </c>
      <c r="DB52" s="125" t="e">
        <f t="shared" si="793"/>
        <v>#DIV/0!</v>
      </c>
      <c r="DC52" s="125" t="e">
        <f t="shared" si="793"/>
        <v>#DIV/0!</v>
      </c>
      <c r="DD52" s="125" t="e">
        <f t="shared" si="793"/>
        <v>#DIV/0!</v>
      </c>
      <c r="DE52" s="125" t="e">
        <f t="shared" si="793"/>
        <v>#DIV/0!</v>
      </c>
      <c r="DF52" s="125" t="e">
        <f t="shared" si="793"/>
        <v>#DIV/0!</v>
      </c>
      <c r="DG52" s="125" t="e">
        <f t="shared" si="793"/>
        <v>#DIV/0!</v>
      </c>
      <c r="DH52" s="125" t="e">
        <f t="shared" si="793"/>
        <v>#DIV/0!</v>
      </c>
      <c r="DI52" s="125" t="e">
        <f t="shared" si="793"/>
        <v>#DIV/0!</v>
      </c>
      <c r="DJ52" s="125" t="e">
        <f t="shared" si="793"/>
        <v>#DIV/0!</v>
      </c>
      <c r="DK52" s="125" t="e">
        <f t="shared" si="793"/>
        <v>#DIV/0!</v>
      </c>
      <c r="DL52" s="125" t="e">
        <f t="shared" si="793"/>
        <v>#DIV/0!</v>
      </c>
      <c r="DM52" s="125" t="e">
        <f t="shared" si="793"/>
        <v>#DIV/0!</v>
      </c>
      <c r="DN52" s="125" t="e">
        <f t="shared" si="793"/>
        <v>#DIV/0!</v>
      </c>
      <c r="DO52" s="125">
        <f t="shared" si="793"/>
        <v>146.22968234937801</v>
      </c>
      <c r="DP52" s="125">
        <f t="shared" si="793"/>
        <v>0.33234018715767727</v>
      </c>
      <c r="DQ52" s="125">
        <f t="shared" si="793"/>
        <v>72.831998462214401</v>
      </c>
      <c r="DR52" s="125">
        <f t="shared" si="793"/>
        <v>11.455129855222081</v>
      </c>
      <c r="DS52" s="125">
        <f t="shared" si="793"/>
        <v>0</v>
      </c>
      <c r="DT52" s="125" t="e">
        <f t="shared" si="793"/>
        <v>#DIV/0!</v>
      </c>
      <c r="DU52" s="125" t="e">
        <f t="shared" si="793"/>
        <v>#DIV/0!</v>
      </c>
      <c r="DV52" s="125">
        <f t="shared" si="793"/>
        <v>0</v>
      </c>
      <c r="DW52" s="125">
        <f t="shared" si="793"/>
        <v>0</v>
      </c>
      <c r="DX52" s="125" t="e">
        <f t="shared" si="793"/>
        <v>#DIV/0!</v>
      </c>
      <c r="DY52" s="125" t="e">
        <f t="shared" si="793"/>
        <v>#DIV/0!</v>
      </c>
      <c r="DZ52" s="125" t="e">
        <f t="shared" si="793"/>
        <v>#DIV/0!</v>
      </c>
      <c r="EA52" s="125" t="e">
        <f t="shared" si="793"/>
        <v>#DIV/0!</v>
      </c>
      <c r="EB52" s="125" t="e">
        <f t="shared" si="793"/>
        <v>#DIV/0!</v>
      </c>
      <c r="EC52" s="125" t="e">
        <f t="shared" si="793"/>
        <v>#DIV/0!</v>
      </c>
      <c r="ED52" s="125" t="e">
        <f t="shared" si="793"/>
        <v>#DIV/0!</v>
      </c>
    </row>
    <row r="53" spans="1:134" x14ac:dyDescent="0.25">
      <c r="A53" s="118"/>
      <c r="B53" s="119"/>
      <c r="C53" s="77"/>
      <c r="D53" s="77"/>
      <c r="E53" s="8" t="s">
        <v>74</v>
      </c>
      <c r="F53" s="125" t="e">
        <f>F51-CONFIDENCE(0.05,F52,F55)</f>
        <v>#DIV/0!</v>
      </c>
      <c r="G53" s="125" t="e">
        <f t="shared" ref="G53:BR53" si="794">G51-CONFIDENCE(0.05,G52,G55)</f>
        <v>#DIV/0!</v>
      </c>
      <c r="H53" s="125" t="e">
        <f t="shared" si="794"/>
        <v>#DIV/0!</v>
      </c>
      <c r="I53" s="125" t="e">
        <f t="shared" si="794"/>
        <v>#DIV/0!</v>
      </c>
      <c r="J53" s="125" t="e">
        <f t="shared" si="794"/>
        <v>#DIV/0!</v>
      </c>
      <c r="K53" s="125" t="e">
        <f t="shared" si="794"/>
        <v>#DIV/0!</v>
      </c>
      <c r="L53" s="125" t="e">
        <f t="shared" si="794"/>
        <v>#DIV/0!</v>
      </c>
      <c r="M53" s="125" t="e">
        <f t="shared" si="794"/>
        <v>#DIV/0!</v>
      </c>
      <c r="N53" s="125" t="e">
        <f t="shared" si="794"/>
        <v>#DIV/0!</v>
      </c>
      <c r="O53" s="125" t="e">
        <f t="shared" si="794"/>
        <v>#DIV/0!</v>
      </c>
      <c r="P53" s="125" t="e">
        <f t="shared" si="794"/>
        <v>#DIV/0!</v>
      </c>
      <c r="Q53" s="125" t="e">
        <f t="shared" si="794"/>
        <v>#DIV/0!</v>
      </c>
      <c r="R53" s="125" t="e">
        <f t="shared" si="794"/>
        <v>#DIV/0!</v>
      </c>
      <c r="S53" s="125" t="e">
        <f t="shared" si="794"/>
        <v>#DIV/0!</v>
      </c>
      <c r="T53" s="125" t="e">
        <f t="shared" si="794"/>
        <v>#DIV/0!</v>
      </c>
      <c r="U53" s="125" t="e">
        <f t="shared" si="794"/>
        <v>#DIV/0!</v>
      </c>
      <c r="V53" s="125" t="e">
        <f t="shared" si="794"/>
        <v>#NUM!</v>
      </c>
      <c r="W53" s="125">
        <f t="shared" si="794"/>
        <v>-0.84986727095077363</v>
      </c>
      <c r="X53" s="125" t="e">
        <f t="shared" si="794"/>
        <v>#DIV/0!</v>
      </c>
      <c r="Y53" s="125" t="e">
        <f t="shared" si="794"/>
        <v>#DIV/0!</v>
      </c>
      <c r="Z53" s="125" t="e">
        <f t="shared" si="794"/>
        <v>#DIV/0!</v>
      </c>
      <c r="AA53" s="125" t="e">
        <f t="shared" si="794"/>
        <v>#DIV/0!</v>
      </c>
      <c r="AB53" s="125" t="e">
        <f t="shared" si="794"/>
        <v>#DIV/0!</v>
      </c>
      <c r="AC53" s="125" t="e">
        <f t="shared" si="794"/>
        <v>#DIV/0!</v>
      </c>
      <c r="AD53" s="125" t="e">
        <f t="shared" si="794"/>
        <v>#DIV/0!</v>
      </c>
      <c r="AE53" s="125" t="e">
        <f t="shared" si="794"/>
        <v>#DIV/0!</v>
      </c>
      <c r="AF53" s="125" t="e">
        <f t="shared" si="794"/>
        <v>#DIV/0!</v>
      </c>
      <c r="AG53" s="125" t="e">
        <f t="shared" si="794"/>
        <v>#DIV/0!</v>
      </c>
      <c r="AH53" s="125" t="e">
        <f t="shared" si="794"/>
        <v>#DIV/0!</v>
      </c>
      <c r="AI53" s="125" t="e">
        <f t="shared" si="794"/>
        <v>#DIV/0!</v>
      </c>
      <c r="AJ53" s="125" t="e">
        <f t="shared" si="794"/>
        <v>#DIV/0!</v>
      </c>
      <c r="AK53" s="125" t="e">
        <f t="shared" si="794"/>
        <v>#DIV/0!</v>
      </c>
      <c r="AL53" s="125" t="e">
        <f t="shared" si="794"/>
        <v>#DIV/0!</v>
      </c>
      <c r="AM53" s="125" t="e">
        <f t="shared" si="794"/>
        <v>#DIV/0!</v>
      </c>
      <c r="AN53" s="125" t="e">
        <f t="shared" si="794"/>
        <v>#DIV/0!</v>
      </c>
      <c r="AO53" s="125" t="e">
        <f t="shared" si="794"/>
        <v>#DIV/0!</v>
      </c>
      <c r="AP53" s="125" t="e">
        <f t="shared" si="794"/>
        <v>#DIV/0!</v>
      </c>
      <c r="AQ53" s="125" t="e">
        <f t="shared" si="794"/>
        <v>#DIV/0!</v>
      </c>
      <c r="AR53" s="125" t="e">
        <f t="shared" si="794"/>
        <v>#DIV/0!</v>
      </c>
      <c r="AS53" s="125" t="e">
        <f t="shared" si="794"/>
        <v>#DIV/0!</v>
      </c>
      <c r="AT53" s="125" t="e">
        <f t="shared" si="794"/>
        <v>#DIV/0!</v>
      </c>
      <c r="AU53" s="125" t="e">
        <f t="shared" si="794"/>
        <v>#DIV/0!</v>
      </c>
      <c r="AV53" s="125" t="e">
        <f t="shared" si="794"/>
        <v>#DIV/0!</v>
      </c>
      <c r="AW53" s="125" t="e">
        <f t="shared" si="794"/>
        <v>#DIV/0!</v>
      </c>
      <c r="AX53" s="125" t="e">
        <f t="shared" si="794"/>
        <v>#DIV/0!</v>
      </c>
      <c r="AY53" s="125" t="e">
        <f t="shared" si="794"/>
        <v>#DIV/0!</v>
      </c>
      <c r="AZ53" s="125" t="e">
        <f t="shared" si="794"/>
        <v>#DIV/0!</v>
      </c>
      <c r="BA53" s="125" t="e">
        <f t="shared" si="794"/>
        <v>#DIV/0!</v>
      </c>
      <c r="BB53" s="125" t="e">
        <f t="shared" si="794"/>
        <v>#DIV/0!</v>
      </c>
      <c r="BC53" s="125" t="e">
        <f t="shared" si="794"/>
        <v>#DIV/0!</v>
      </c>
      <c r="BD53" s="125">
        <f t="shared" si="794"/>
        <v>7.3342347592896289</v>
      </c>
      <c r="BE53" s="125" t="e">
        <f t="shared" si="794"/>
        <v>#DIV/0!</v>
      </c>
      <c r="BF53" s="125" t="e">
        <f t="shared" si="794"/>
        <v>#DIV/0!</v>
      </c>
      <c r="BG53" s="125">
        <f t="shared" si="794"/>
        <v>-2.9210795282864797</v>
      </c>
      <c r="BH53" s="125">
        <f t="shared" si="794"/>
        <v>0.41320288123679627</v>
      </c>
      <c r="BI53" s="125" t="e">
        <f t="shared" si="794"/>
        <v>#DIV/0!</v>
      </c>
      <c r="BJ53" s="125">
        <f t="shared" si="794"/>
        <v>-3.7700583692037606</v>
      </c>
      <c r="BK53" s="125" t="e">
        <f t="shared" si="794"/>
        <v>#DIV/0!</v>
      </c>
      <c r="BL53" s="125" t="e">
        <f t="shared" si="794"/>
        <v>#DIV/0!</v>
      </c>
      <c r="BM53" s="125" t="e">
        <f t="shared" si="794"/>
        <v>#DIV/0!</v>
      </c>
      <c r="BN53" s="125" t="e">
        <f t="shared" si="794"/>
        <v>#DIV/0!</v>
      </c>
      <c r="BO53" s="125" t="e">
        <f t="shared" si="794"/>
        <v>#DIV/0!</v>
      </c>
      <c r="BP53" s="125" t="e">
        <f t="shared" si="794"/>
        <v>#DIV/0!</v>
      </c>
      <c r="BQ53" s="125" t="e">
        <f t="shared" si="794"/>
        <v>#DIV/0!</v>
      </c>
      <c r="BR53" s="125">
        <f t="shared" si="794"/>
        <v>0.4852001800772997</v>
      </c>
      <c r="BS53" s="125" t="e">
        <f t="shared" ref="BS53:ED53" si="795">BS51-CONFIDENCE(0.05,BS52,BS55)</f>
        <v>#DIV/0!</v>
      </c>
      <c r="BT53" s="125" t="e">
        <f t="shared" si="795"/>
        <v>#DIV/0!</v>
      </c>
      <c r="BU53" s="125" t="e">
        <f t="shared" si="795"/>
        <v>#DIV/0!</v>
      </c>
      <c r="BV53" s="125">
        <f t="shared" si="795"/>
        <v>0.83240216092759678</v>
      </c>
      <c r="BW53" s="125">
        <f t="shared" si="795"/>
        <v>18.82460686050009</v>
      </c>
      <c r="BX53" s="125">
        <f t="shared" si="795"/>
        <v>4.3068646477506025</v>
      </c>
      <c r="BY53" s="125" t="e">
        <f t="shared" si="795"/>
        <v>#NUM!</v>
      </c>
      <c r="BZ53" s="125">
        <f t="shared" si="795"/>
        <v>-5.2304990908321507</v>
      </c>
      <c r="CA53" s="125">
        <f t="shared" si="795"/>
        <v>2.3265408204483906</v>
      </c>
      <c r="CB53" s="125" t="e">
        <f t="shared" si="795"/>
        <v>#DIV/0!</v>
      </c>
      <c r="CC53" s="125">
        <f t="shared" si="795"/>
        <v>-2.0645118521617798</v>
      </c>
      <c r="CD53" s="125">
        <f t="shared" si="795"/>
        <v>-1.0101619136511069</v>
      </c>
      <c r="CE53" s="125" t="e">
        <f t="shared" si="795"/>
        <v>#DIV/0!</v>
      </c>
      <c r="CF53" s="125" t="e">
        <f t="shared" si="795"/>
        <v>#NUM!</v>
      </c>
      <c r="CG53" s="125">
        <f t="shared" si="795"/>
        <v>-10.983377988848078</v>
      </c>
      <c r="CH53" s="125">
        <f t="shared" si="795"/>
        <v>-1.579136252635895</v>
      </c>
      <c r="CI53" s="125" t="e">
        <f t="shared" si="795"/>
        <v>#DIV/0!</v>
      </c>
      <c r="CJ53" s="125" t="e">
        <f t="shared" si="795"/>
        <v>#DIV/0!</v>
      </c>
      <c r="CK53" s="125" t="e">
        <f t="shared" si="795"/>
        <v>#DIV/0!</v>
      </c>
      <c r="CL53" s="125" t="e">
        <f t="shared" si="795"/>
        <v>#DIV/0!</v>
      </c>
      <c r="CM53" s="125" t="e">
        <f t="shared" si="795"/>
        <v>#DIV/0!</v>
      </c>
      <c r="CN53" s="125" t="e">
        <f t="shared" si="795"/>
        <v>#DIV/0!</v>
      </c>
      <c r="CO53" s="125" t="e">
        <f t="shared" si="795"/>
        <v>#NUM!</v>
      </c>
      <c r="CP53" s="125">
        <f t="shared" si="795"/>
        <v>1.5324111647925811</v>
      </c>
      <c r="CQ53" s="125" t="e">
        <f t="shared" si="795"/>
        <v>#DIV/0!</v>
      </c>
      <c r="CR53" s="125" t="e">
        <f t="shared" si="795"/>
        <v>#NUM!</v>
      </c>
      <c r="CS53" s="125" t="e">
        <f t="shared" si="795"/>
        <v>#NUM!</v>
      </c>
      <c r="CT53" s="125" t="e">
        <f t="shared" si="795"/>
        <v>#DIV/0!</v>
      </c>
      <c r="CU53" s="125" t="e">
        <f t="shared" si="795"/>
        <v>#DIV/0!</v>
      </c>
      <c r="CV53" s="125" t="e">
        <f t="shared" si="795"/>
        <v>#DIV/0!</v>
      </c>
      <c r="CW53" s="125" t="e">
        <f t="shared" si="795"/>
        <v>#DIV/0!</v>
      </c>
      <c r="CX53" s="125" t="e">
        <f t="shared" si="795"/>
        <v>#DIV/0!</v>
      </c>
      <c r="CY53" s="125" t="e">
        <f t="shared" si="795"/>
        <v>#DIV/0!</v>
      </c>
      <c r="CZ53" s="125" t="e">
        <f t="shared" si="795"/>
        <v>#DIV/0!</v>
      </c>
      <c r="DA53" s="125" t="e">
        <f t="shared" si="795"/>
        <v>#DIV/0!</v>
      </c>
      <c r="DB53" s="125" t="e">
        <f t="shared" si="795"/>
        <v>#DIV/0!</v>
      </c>
      <c r="DC53" s="125" t="e">
        <f t="shared" si="795"/>
        <v>#DIV/0!</v>
      </c>
      <c r="DD53" s="125" t="e">
        <f t="shared" si="795"/>
        <v>#DIV/0!</v>
      </c>
      <c r="DE53" s="125" t="e">
        <f t="shared" si="795"/>
        <v>#DIV/0!</v>
      </c>
      <c r="DF53" s="125" t="e">
        <f t="shared" si="795"/>
        <v>#DIV/0!</v>
      </c>
      <c r="DG53" s="125" t="e">
        <f t="shared" si="795"/>
        <v>#DIV/0!</v>
      </c>
      <c r="DH53" s="125" t="e">
        <f t="shared" si="795"/>
        <v>#DIV/0!</v>
      </c>
      <c r="DI53" s="125" t="e">
        <f t="shared" si="795"/>
        <v>#DIV/0!</v>
      </c>
      <c r="DJ53" s="125" t="e">
        <f t="shared" si="795"/>
        <v>#DIV/0!</v>
      </c>
      <c r="DK53" s="125" t="e">
        <f t="shared" si="795"/>
        <v>#DIV/0!</v>
      </c>
      <c r="DL53" s="125" t="e">
        <f t="shared" si="795"/>
        <v>#DIV/0!</v>
      </c>
      <c r="DM53" s="125" t="e">
        <f t="shared" si="795"/>
        <v>#DIV/0!</v>
      </c>
      <c r="DN53" s="125" t="e">
        <f t="shared" si="795"/>
        <v>#DIV/0!</v>
      </c>
      <c r="DO53" s="125">
        <f t="shared" si="795"/>
        <v>-49.060276001441508</v>
      </c>
      <c r="DP53" s="125">
        <f t="shared" si="795"/>
        <v>0.31440846363308755</v>
      </c>
      <c r="DQ53" s="125">
        <f t="shared" si="795"/>
        <v>231.56185479618722</v>
      </c>
      <c r="DR53" s="125">
        <f t="shared" si="795"/>
        <v>21.124291725225554</v>
      </c>
      <c r="DS53" s="125" t="e">
        <f t="shared" si="795"/>
        <v>#NUM!</v>
      </c>
      <c r="DT53" s="125" t="e">
        <f t="shared" si="795"/>
        <v>#DIV/0!</v>
      </c>
      <c r="DU53" s="125" t="e">
        <f t="shared" si="795"/>
        <v>#DIV/0!</v>
      </c>
      <c r="DV53" s="125" t="e">
        <f t="shared" si="795"/>
        <v>#NUM!</v>
      </c>
      <c r="DW53" s="125" t="e">
        <f t="shared" si="795"/>
        <v>#NUM!</v>
      </c>
      <c r="DX53" s="125" t="e">
        <f t="shared" si="795"/>
        <v>#DIV/0!</v>
      </c>
      <c r="DY53" s="125" t="e">
        <f t="shared" si="795"/>
        <v>#DIV/0!</v>
      </c>
      <c r="DZ53" s="125" t="e">
        <f t="shared" si="795"/>
        <v>#DIV/0!</v>
      </c>
      <c r="EA53" s="125" t="e">
        <f t="shared" si="795"/>
        <v>#DIV/0!</v>
      </c>
      <c r="EB53" s="125" t="e">
        <f t="shared" si="795"/>
        <v>#DIV/0!</v>
      </c>
      <c r="EC53" s="125" t="e">
        <f t="shared" si="795"/>
        <v>#DIV/0!</v>
      </c>
      <c r="ED53" s="125" t="e">
        <f t="shared" si="795"/>
        <v>#DIV/0!</v>
      </c>
    </row>
    <row r="54" spans="1:134" x14ac:dyDescent="0.25">
      <c r="A54" s="118"/>
      <c r="B54" s="119"/>
      <c r="C54" s="77"/>
      <c r="D54" s="77"/>
      <c r="E54" s="8" t="s">
        <v>75</v>
      </c>
      <c r="F54" s="125" t="e">
        <f>F51+CONFIDENCE(0.05,F52,F55)</f>
        <v>#DIV/0!</v>
      </c>
      <c r="G54" s="125" t="e">
        <f t="shared" ref="G54:BR54" si="796">G51+CONFIDENCE(0.05,G52,G55)</f>
        <v>#DIV/0!</v>
      </c>
      <c r="H54" s="125" t="e">
        <f t="shared" si="796"/>
        <v>#DIV/0!</v>
      </c>
      <c r="I54" s="125" t="e">
        <f t="shared" si="796"/>
        <v>#DIV/0!</v>
      </c>
      <c r="J54" s="125" t="e">
        <f t="shared" si="796"/>
        <v>#DIV/0!</v>
      </c>
      <c r="K54" s="125" t="e">
        <f t="shared" si="796"/>
        <v>#DIV/0!</v>
      </c>
      <c r="L54" s="125" t="e">
        <f t="shared" si="796"/>
        <v>#DIV/0!</v>
      </c>
      <c r="M54" s="125" t="e">
        <f t="shared" si="796"/>
        <v>#DIV/0!</v>
      </c>
      <c r="N54" s="125" t="e">
        <f t="shared" si="796"/>
        <v>#DIV/0!</v>
      </c>
      <c r="O54" s="125" t="e">
        <f t="shared" si="796"/>
        <v>#DIV/0!</v>
      </c>
      <c r="P54" s="125" t="e">
        <f t="shared" si="796"/>
        <v>#DIV/0!</v>
      </c>
      <c r="Q54" s="125" t="e">
        <f t="shared" si="796"/>
        <v>#DIV/0!</v>
      </c>
      <c r="R54" s="125" t="e">
        <f t="shared" si="796"/>
        <v>#DIV/0!</v>
      </c>
      <c r="S54" s="125" t="e">
        <f t="shared" si="796"/>
        <v>#DIV/0!</v>
      </c>
      <c r="T54" s="125" t="e">
        <f t="shared" si="796"/>
        <v>#DIV/0!</v>
      </c>
      <c r="U54" s="125" t="e">
        <f t="shared" si="796"/>
        <v>#DIV/0!</v>
      </c>
      <c r="V54" s="125" t="e">
        <f t="shared" si="796"/>
        <v>#NUM!</v>
      </c>
      <c r="W54" s="125">
        <f t="shared" si="796"/>
        <v>2.7123672709507738</v>
      </c>
      <c r="X54" s="125" t="e">
        <f t="shared" si="796"/>
        <v>#DIV/0!</v>
      </c>
      <c r="Y54" s="125" t="e">
        <f t="shared" si="796"/>
        <v>#DIV/0!</v>
      </c>
      <c r="Z54" s="125" t="e">
        <f t="shared" si="796"/>
        <v>#DIV/0!</v>
      </c>
      <c r="AA54" s="125" t="e">
        <f t="shared" si="796"/>
        <v>#DIV/0!</v>
      </c>
      <c r="AB54" s="125" t="e">
        <f t="shared" si="796"/>
        <v>#DIV/0!</v>
      </c>
      <c r="AC54" s="125" t="e">
        <f t="shared" si="796"/>
        <v>#DIV/0!</v>
      </c>
      <c r="AD54" s="125" t="e">
        <f t="shared" si="796"/>
        <v>#DIV/0!</v>
      </c>
      <c r="AE54" s="125" t="e">
        <f t="shared" si="796"/>
        <v>#DIV/0!</v>
      </c>
      <c r="AF54" s="125" t="e">
        <f t="shared" si="796"/>
        <v>#DIV/0!</v>
      </c>
      <c r="AG54" s="125" t="e">
        <f t="shared" si="796"/>
        <v>#DIV/0!</v>
      </c>
      <c r="AH54" s="125" t="e">
        <f t="shared" si="796"/>
        <v>#DIV/0!</v>
      </c>
      <c r="AI54" s="125" t="e">
        <f t="shared" si="796"/>
        <v>#DIV/0!</v>
      </c>
      <c r="AJ54" s="125" t="e">
        <f t="shared" si="796"/>
        <v>#DIV/0!</v>
      </c>
      <c r="AK54" s="125" t="e">
        <f t="shared" si="796"/>
        <v>#DIV/0!</v>
      </c>
      <c r="AL54" s="125" t="e">
        <f t="shared" si="796"/>
        <v>#DIV/0!</v>
      </c>
      <c r="AM54" s="125" t="e">
        <f t="shared" si="796"/>
        <v>#DIV/0!</v>
      </c>
      <c r="AN54" s="125" t="e">
        <f t="shared" si="796"/>
        <v>#DIV/0!</v>
      </c>
      <c r="AO54" s="125" t="e">
        <f t="shared" si="796"/>
        <v>#DIV/0!</v>
      </c>
      <c r="AP54" s="125" t="e">
        <f t="shared" si="796"/>
        <v>#DIV/0!</v>
      </c>
      <c r="AQ54" s="125" t="e">
        <f t="shared" si="796"/>
        <v>#DIV/0!</v>
      </c>
      <c r="AR54" s="125" t="e">
        <f t="shared" si="796"/>
        <v>#DIV/0!</v>
      </c>
      <c r="AS54" s="125" t="e">
        <f t="shared" si="796"/>
        <v>#DIV/0!</v>
      </c>
      <c r="AT54" s="125" t="e">
        <f t="shared" si="796"/>
        <v>#DIV/0!</v>
      </c>
      <c r="AU54" s="125" t="e">
        <f t="shared" si="796"/>
        <v>#DIV/0!</v>
      </c>
      <c r="AV54" s="125" t="e">
        <f t="shared" si="796"/>
        <v>#DIV/0!</v>
      </c>
      <c r="AW54" s="125" t="e">
        <f t="shared" si="796"/>
        <v>#DIV/0!</v>
      </c>
      <c r="AX54" s="125" t="e">
        <f t="shared" si="796"/>
        <v>#DIV/0!</v>
      </c>
      <c r="AY54" s="125" t="e">
        <f t="shared" si="796"/>
        <v>#DIV/0!</v>
      </c>
      <c r="AZ54" s="125" t="e">
        <f t="shared" si="796"/>
        <v>#DIV/0!</v>
      </c>
      <c r="BA54" s="125" t="e">
        <f t="shared" si="796"/>
        <v>#DIV/0!</v>
      </c>
      <c r="BB54" s="125" t="e">
        <f t="shared" si="796"/>
        <v>#DIV/0!</v>
      </c>
      <c r="BC54" s="125" t="e">
        <f t="shared" si="796"/>
        <v>#DIV/0!</v>
      </c>
      <c r="BD54" s="125">
        <f t="shared" si="796"/>
        <v>250.56576524071033</v>
      </c>
      <c r="BE54" s="125" t="e">
        <f t="shared" si="796"/>
        <v>#DIV/0!</v>
      </c>
      <c r="BF54" s="125" t="e">
        <f t="shared" si="796"/>
        <v>#DIV/0!</v>
      </c>
      <c r="BG54" s="125">
        <f t="shared" si="796"/>
        <v>10.19107952828648</v>
      </c>
      <c r="BH54" s="125">
        <f t="shared" si="796"/>
        <v>0.72679711876320385</v>
      </c>
      <c r="BI54" s="125" t="e">
        <f t="shared" si="796"/>
        <v>#DIV/0!</v>
      </c>
      <c r="BJ54" s="125">
        <f t="shared" si="796"/>
        <v>11.64505836920376</v>
      </c>
      <c r="BK54" s="125" t="e">
        <f t="shared" si="796"/>
        <v>#DIV/0!</v>
      </c>
      <c r="BL54" s="125" t="e">
        <f t="shared" si="796"/>
        <v>#DIV/0!</v>
      </c>
      <c r="BM54" s="125" t="e">
        <f t="shared" si="796"/>
        <v>#DIV/0!</v>
      </c>
      <c r="BN54" s="125" t="e">
        <f t="shared" si="796"/>
        <v>#DIV/0!</v>
      </c>
      <c r="BO54" s="125" t="e">
        <f t="shared" si="796"/>
        <v>#DIV/0!</v>
      </c>
      <c r="BP54" s="125" t="e">
        <f t="shared" si="796"/>
        <v>#DIV/0!</v>
      </c>
      <c r="BQ54" s="125" t="e">
        <f t="shared" si="796"/>
        <v>#DIV/0!</v>
      </c>
      <c r="BR54" s="125">
        <f t="shared" si="796"/>
        <v>0.50479981992270029</v>
      </c>
      <c r="BS54" s="125" t="e">
        <f t="shared" ref="BS54:ED54" si="797">BS51+CONFIDENCE(0.05,BS52,BS55)</f>
        <v>#DIV/0!</v>
      </c>
      <c r="BT54" s="125" t="e">
        <f t="shared" si="797"/>
        <v>#DIV/0!</v>
      </c>
      <c r="BU54" s="125" t="e">
        <f t="shared" si="797"/>
        <v>#DIV/0!</v>
      </c>
      <c r="BV54" s="125">
        <f t="shared" si="797"/>
        <v>1.0675978390724032</v>
      </c>
      <c r="BW54" s="125">
        <f t="shared" si="797"/>
        <v>84.87539313949992</v>
      </c>
      <c r="BX54" s="125">
        <f t="shared" si="797"/>
        <v>11.343135352249396</v>
      </c>
      <c r="BY54" s="125" t="e">
        <f t="shared" si="797"/>
        <v>#NUM!</v>
      </c>
      <c r="BZ54" s="125">
        <f t="shared" si="797"/>
        <v>27.52049909083215</v>
      </c>
      <c r="CA54" s="125">
        <f t="shared" si="797"/>
        <v>17.653459179551611</v>
      </c>
      <c r="CB54" s="125" t="e">
        <f t="shared" si="797"/>
        <v>#DIV/0!</v>
      </c>
      <c r="CC54" s="125">
        <f t="shared" si="797"/>
        <v>7.5295118521617797</v>
      </c>
      <c r="CD54" s="125">
        <f t="shared" si="797"/>
        <v>3.1351619136511069</v>
      </c>
      <c r="CE54" s="125" t="e">
        <f t="shared" si="797"/>
        <v>#DIV/0!</v>
      </c>
      <c r="CF54" s="125" t="e">
        <f t="shared" si="797"/>
        <v>#NUM!</v>
      </c>
      <c r="CG54" s="125">
        <f t="shared" si="797"/>
        <v>34.94837798884808</v>
      </c>
      <c r="CH54" s="125">
        <f t="shared" si="797"/>
        <v>5.3591362526358957</v>
      </c>
      <c r="CI54" s="125" t="e">
        <f t="shared" si="797"/>
        <v>#DIV/0!</v>
      </c>
      <c r="CJ54" s="125" t="e">
        <f t="shared" si="797"/>
        <v>#DIV/0!</v>
      </c>
      <c r="CK54" s="125" t="e">
        <f t="shared" si="797"/>
        <v>#DIV/0!</v>
      </c>
      <c r="CL54" s="125" t="e">
        <f t="shared" si="797"/>
        <v>#DIV/0!</v>
      </c>
      <c r="CM54" s="125" t="e">
        <f t="shared" si="797"/>
        <v>#DIV/0!</v>
      </c>
      <c r="CN54" s="125" t="e">
        <f t="shared" si="797"/>
        <v>#DIV/0!</v>
      </c>
      <c r="CO54" s="125" t="e">
        <f t="shared" si="797"/>
        <v>#NUM!</v>
      </c>
      <c r="CP54" s="125">
        <f t="shared" si="797"/>
        <v>2.7475888352074191</v>
      </c>
      <c r="CQ54" s="125" t="e">
        <f t="shared" si="797"/>
        <v>#DIV/0!</v>
      </c>
      <c r="CR54" s="125" t="e">
        <f t="shared" si="797"/>
        <v>#NUM!</v>
      </c>
      <c r="CS54" s="125" t="e">
        <f t="shared" si="797"/>
        <v>#NUM!</v>
      </c>
      <c r="CT54" s="125" t="e">
        <f t="shared" si="797"/>
        <v>#DIV/0!</v>
      </c>
      <c r="CU54" s="125" t="e">
        <f t="shared" si="797"/>
        <v>#DIV/0!</v>
      </c>
      <c r="CV54" s="125" t="e">
        <f t="shared" si="797"/>
        <v>#DIV/0!</v>
      </c>
      <c r="CW54" s="125" t="e">
        <f t="shared" si="797"/>
        <v>#DIV/0!</v>
      </c>
      <c r="CX54" s="125" t="e">
        <f t="shared" si="797"/>
        <v>#DIV/0!</v>
      </c>
      <c r="CY54" s="125" t="e">
        <f t="shared" si="797"/>
        <v>#DIV/0!</v>
      </c>
      <c r="CZ54" s="125" t="e">
        <f t="shared" si="797"/>
        <v>#DIV/0!</v>
      </c>
      <c r="DA54" s="125" t="e">
        <f t="shared" si="797"/>
        <v>#DIV/0!</v>
      </c>
      <c r="DB54" s="125" t="e">
        <f t="shared" si="797"/>
        <v>#DIV/0!</v>
      </c>
      <c r="DC54" s="125" t="e">
        <f t="shared" si="797"/>
        <v>#DIV/0!</v>
      </c>
      <c r="DD54" s="125" t="e">
        <f t="shared" si="797"/>
        <v>#DIV/0!</v>
      </c>
      <c r="DE54" s="125" t="e">
        <f t="shared" si="797"/>
        <v>#DIV/0!</v>
      </c>
      <c r="DF54" s="125" t="e">
        <f t="shared" si="797"/>
        <v>#DIV/0!</v>
      </c>
      <c r="DG54" s="125" t="e">
        <f t="shared" si="797"/>
        <v>#DIV/0!</v>
      </c>
      <c r="DH54" s="125" t="e">
        <f t="shared" si="797"/>
        <v>#DIV/0!</v>
      </c>
      <c r="DI54" s="125" t="e">
        <f t="shared" si="797"/>
        <v>#DIV/0!</v>
      </c>
      <c r="DJ54" s="125" t="e">
        <f t="shared" si="797"/>
        <v>#DIV/0!</v>
      </c>
      <c r="DK54" s="125" t="e">
        <f t="shared" si="797"/>
        <v>#DIV/0!</v>
      </c>
      <c r="DL54" s="125" t="e">
        <f t="shared" si="797"/>
        <v>#DIV/0!</v>
      </c>
      <c r="DM54" s="125" t="e">
        <f t="shared" si="797"/>
        <v>#DIV/0!</v>
      </c>
      <c r="DN54" s="125" t="e">
        <f t="shared" si="797"/>
        <v>#DIV/0!</v>
      </c>
      <c r="DO54" s="125">
        <f t="shared" si="797"/>
        <v>356.26027600144153</v>
      </c>
      <c r="DP54" s="125">
        <f t="shared" si="797"/>
        <v>1.2355915363669125</v>
      </c>
      <c r="DQ54" s="125">
        <f t="shared" si="797"/>
        <v>433.43814520381278</v>
      </c>
      <c r="DR54" s="125">
        <f t="shared" si="797"/>
        <v>52.875708274774446</v>
      </c>
      <c r="DS54" s="125" t="e">
        <f t="shared" si="797"/>
        <v>#NUM!</v>
      </c>
      <c r="DT54" s="125" t="e">
        <f t="shared" si="797"/>
        <v>#DIV/0!</v>
      </c>
      <c r="DU54" s="125" t="e">
        <f t="shared" si="797"/>
        <v>#DIV/0!</v>
      </c>
      <c r="DV54" s="125" t="e">
        <f t="shared" si="797"/>
        <v>#NUM!</v>
      </c>
      <c r="DW54" s="125" t="e">
        <f t="shared" si="797"/>
        <v>#NUM!</v>
      </c>
      <c r="DX54" s="125" t="e">
        <f t="shared" si="797"/>
        <v>#DIV/0!</v>
      </c>
      <c r="DY54" s="125" t="e">
        <f t="shared" si="797"/>
        <v>#DIV/0!</v>
      </c>
      <c r="DZ54" s="125" t="e">
        <f t="shared" si="797"/>
        <v>#DIV/0!</v>
      </c>
      <c r="EA54" s="125" t="e">
        <f t="shared" si="797"/>
        <v>#DIV/0!</v>
      </c>
      <c r="EB54" s="125" t="e">
        <f t="shared" si="797"/>
        <v>#DIV/0!</v>
      </c>
      <c r="EC54" s="125" t="e">
        <f t="shared" si="797"/>
        <v>#DIV/0!</v>
      </c>
      <c r="ED54" s="125" t="e">
        <f t="shared" si="797"/>
        <v>#DIV/0!</v>
      </c>
    </row>
    <row r="55" spans="1:134" x14ac:dyDescent="0.25">
      <c r="A55" s="118"/>
      <c r="B55" s="119"/>
      <c r="C55" s="77"/>
      <c r="D55" s="77"/>
      <c r="E55" s="8" t="s">
        <v>76</v>
      </c>
      <c r="F55" s="125">
        <f>COUNT(F49,F50)</f>
        <v>0</v>
      </c>
      <c r="G55" s="125">
        <f t="shared" ref="G55:BR55" si="798">COUNT(G49,G50)</f>
        <v>0</v>
      </c>
      <c r="H55" s="125">
        <f t="shared" si="798"/>
        <v>0</v>
      </c>
      <c r="I55" s="125">
        <f t="shared" si="798"/>
        <v>0</v>
      </c>
      <c r="J55" s="125">
        <f t="shared" si="798"/>
        <v>0</v>
      </c>
      <c r="K55" s="125">
        <f t="shared" si="798"/>
        <v>0</v>
      </c>
      <c r="L55" s="125">
        <f t="shared" si="798"/>
        <v>0</v>
      </c>
      <c r="M55" s="125">
        <f t="shared" si="798"/>
        <v>0</v>
      </c>
      <c r="N55" s="125">
        <f t="shared" si="798"/>
        <v>0</v>
      </c>
      <c r="O55" s="125">
        <f t="shared" si="798"/>
        <v>0</v>
      </c>
      <c r="P55" s="125">
        <f t="shared" si="798"/>
        <v>0</v>
      </c>
      <c r="Q55" s="125">
        <f t="shared" si="798"/>
        <v>0</v>
      </c>
      <c r="R55" s="125">
        <f t="shared" si="798"/>
        <v>0</v>
      </c>
      <c r="S55" s="125">
        <f t="shared" si="798"/>
        <v>0</v>
      </c>
      <c r="T55" s="125">
        <f t="shared" si="798"/>
        <v>0</v>
      </c>
      <c r="U55" s="125">
        <f t="shared" si="798"/>
        <v>0</v>
      </c>
      <c r="V55" s="125">
        <f t="shared" si="798"/>
        <v>2</v>
      </c>
      <c r="W55" s="125">
        <f t="shared" si="798"/>
        <v>2</v>
      </c>
      <c r="X55" s="125">
        <f t="shared" si="798"/>
        <v>0</v>
      </c>
      <c r="Y55" s="125">
        <f t="shared" si="798"/>
        <v>0</v>
      </c>
      <c r="Z55" s="125">
        <f t="shared" si="798"/>
        <v>0</v>
      </c>
      <c r="AA55" s="125">
        <f t="shared" si="798"/>
        <v>0</v>
      </c>
      <c r="AB55" s="125">
        <f t="shared" si="798"/>
        <v>0</v>
      </c>
      <c r="AC55" s="125">
        <f t="shared" si="798"/>
        <v>0</v>
      </c>
      <c r="AD55" s="125">
        <f t="shared" si="798"/>
        <v>0</v>
      </c>
      <c r="AE55" s="125">
        <f t="shared" si="798"/>
        <v>0</v>
      </c>
      <c r="AF55" s="125">
        <f t="shared" si="798"/>
        <v>0</v>
      </c>
      <c r="AG55" s="125">
        <f t="shared" si="798"/>
        <v>0</v>
      </c>
      <c r="AH55" s="125">
        <f t="shared" si="798"/>
        <v>0</v>
      </c>
      <c r="AI55" s="125">
        <f t="shared" si="798"/>
        <v>0</v>
      </c>
      <c r="AJ55" s="125">
        <f t="shared" si="798"/>
        <v>0</v>
      </c>
      <c r="AK55" s="125">
        <f t="shared" si="798"/>
        <v>0</v>
      </c>
      <c r="AL55" s="125">
        <f t="shared" si="798"/>
        <v>0</v>
      </c>
      <c r="AM55" s="125">
        <f t="shared" si="798"/>
        <v>0</v>
      </c>
      <c r="AN55" s="125">
        <f t="shared" si="798"/>
        <v>0</v>
      </c>
      <c r="AO55" s="125">
        <f t="shared" si="798"/>
        <v>0</v>
      </c>
      <c r="AP55" s="125">
        <f t="shared" si="798"/>
        <v>0</v>
      </c>
      <c r="AQ55" s="125">
        <f t="shared" si="798"/>
        <v>0</v>
      </c>
      <c r="AR55" s="125">
        <f t="shared" si="798"/>
        <v>0</v>
      </c>
      <c r="AS55" s="125">
        <f t="shared" si="798"/>
        <v>0</v>
      </c>
      <c r="AT55" s="125">
        <f t="shared" si="798"/>
        <v>0</v>
      </c>
      <c r="AU55" s="125">
        <f t="shared" si="798"/>
        <v>0</v>
      </c>
      <c r="AV55" s="125">
        <f t="shared" si="798"/>
        <v>0</v>
      </c>
      <c r="AW55" s="125">
        <f t="shared" si="798"/>
        <v>0</v>
      </c>
      <c r="AX55" s="125">
        <f t="shared" si="798"/>
        <v>0</v>
      </c>
      <c r="AY55" s="125">
        <f t="shared" si="798"/>
        <v>0</v>
      </c>
      <c r="AZ55" s="125">
        <f t="shared" si="798"/>
        <v>0</v>
      </c>
      <c r="BA55" s="125">
        <f t="shared" si="798"/>
        <v>0</v>
      </c>
      <c r="BB55" s="125">
        <f t="shared" si="798"/>
        <v>0</v>
      </c>
      <c r="BC55" s="125">
        <f t="shared" si="798"/>
        <v>0</v>
      </c>
      <c r="BD55" s="125">
        <f t="shared" si="798"/>
        <v>2</v>
      </c>
      <c r="BE55" s="125">
        <f t="shared" si="798"/>
        <v>0</v>
      </c>
      <c r="BF55" s="125">
        <f t="shared" si="798"/>
        <v>0</v>
      </c>
      <c r="BG55" s="125">
        <f t="shared" si="798"/>
        <v>2</v>
      </c>
      <c r="BH55" s="125">
        <f t="shared" si="798"/>
        <v>2</v>
      </c>
      <c r="BI55" s="125">
        <f t="shared" si="798"/>
        <v>0</v>
      </c>
      <c r="BJ55" s="125">
        <f t="shared" si="798"/>
        <v>2</v>
      </c>
      <c r="BK55" s="125">
        <f t="shared" si="798"/>
        <v>0</v>
      </c>
      <c r="BL55" s="125">
        <f t="shared" si="798"/>
        <v>0</v>
      </c>
      <c r="BM55" s="125">
        <f t="shared" si="798"/>
        <v>0</v>
      </c>
      <c r="BN55" s="125">
        <f t="shared" si="798"/>
        <v>0</v>
      </c>
      <c r="BO55" s="125">
        <f t="shared" si="798"/>
        <v>0</v>
      </c>
      <c r="BP55" s="125">
        <f t="shared" si="798"/>
        <v>0</v>
      </c>
      <c r="BQ55" s="125">
        <f t="shared" si="798"/>
        <v>0</v>
      </c>
      <c r="BR55" s="125">
        <f t="shared" si="798"/>
        <v>2</v>
      </c>
      <c r="BS55" s="125">
        <f t="shared" ref="BS55:ED55" si="799">COUNT(BS49,BS50)</f>
        <v>0</v>
      </c>
      <c r="BT55" s="125">
        <f t="shared" si="799"/>
        <v>0</v>
      </c>
      <c r="BU55" s="125">
        <f t="shared" si="799"/>
        <v>0</v>
      </c>
      <c r="BV55" s="125">
        <f t="shared" si="799"/>
        <v>2</v>
      </c>
      <c r="BW55" s="125">
        <f t="shared" si="799"/>
        <v>2</v>
      </c>
      <c r="BX55" s="125">
        <f t="shared" si="799"/>
        <v>2</v>
      </c>
      <c r="BY55" s="125">
        <f t="shared" si="799"/>
        <v>2</v>
      </c>
      <c r="BZ55" s="125">
        <f t="shared" si="799"/>
        <v>2</v>
      </c>
      <c r="CA55" s="125">
        <f t="shared" si="799"/>
        <v>2</v>
      </c>
      <c r="CB55" s="125">
        <f t="shared" si="799"/>
        <v>0</v>
      </c>
      <c r="CC55" s="125">
        <f t="shared" si="799"/>
        <v>2</v>
      </c>
      <c r="CD55" s="125">
        <f t="shared" si="799"/>
        <v>2</v>
      </c>
      <c r="CE55" s="125">
        <f t="shared" si="799"/>
        <v>0</v>
      </c>
      <c r="CF55" s="125">
        <f t="shared" si="799"/>
        <v>2</v>
      </c>
      <c r="CG55" s="125">
        <f t="shared" si="799"/>
        <v>2</v>
      </c>
      <c r="CH55" s="125">
        <f t="shared" si="799"/>
        <v>2</v>
      </c>
      <c r="CI55" s="125">
        <f t="shared" si="799"/>
        <v>0</v>
      </c>
      <c r="CJ55" s="125">
        <f t="shared" si="799"/>
        <v>0</v>
      </c>
      <c r="CK55" s="125">
        <f t="shared" si="799"/>
        <v>0</v>
      </c>
      <c r="CL55" s="125">
        <f t="shared" si="799"/>
        <v>0</v>
      </c>
      <c r="CM55" s="125">
        <f t="shared" si="799"/>
        <v>0</v>
      </c>
      <c r="CN55" s="125">
        <f t="shared" si="799"/>
        <v>0</v>
      </c>
      <c r="CO55" s="125">
        <f t="shared" si="799"/>
        <v>2</v>
      </c>
      <c r="CP55" s="125">
        <f t="shared" si="799"/>
        <v>2</v>
      </c>
      <c r="CQ55" s="125">
        <f t="shared" si="799"/>
        <v>0</v>
      </c>
      <c r="CR55" s="125">
        <f t="shared" si="799"/>
        <v>2</v>
      </c>
      <c r="CS55" s="125">
        <f t="shared" si="799"/>
        <v>2</v>
      </c>
      <c r="CT55" s="125">
        <f t="shared" si="799"/>
        <v>0</v>
      </c>
      <c r="CU55" s="125">
        <f t="shared" si="799"/>
        <v>0</v>
      </c>
      <c r="CV55" s="125">
        <f t="shared" si="799"/>
        <v>0</v>
      </c>
      <c r="CW55" s="125">
        <f t="shared" si="799"/>
        <v>0</v>
      </c>
      <c r="CX55" s="125">
        <f t="shared" si="799"/>
        <v>0</v>
      </c>
      <c r="CY55" s="125">
        <f t="shared" si="799"/>
        <v>0</v>
      </c>
      <c r="CZ55" s="125">
        <f t="shared" si="799"/>
        <v>0</v>
      </c>
      <c r="DA55" s="125">
        <f t="shared" si="799"/>
        <v>0</v>
      </c>
      <c r="DB55" s="125">
        <f t="shared" si="799"/>
        <v>0</v>
      </c>
      <c r="DC55" s="125">
        <f t="shared" si="799"/>
        <v>0</v>
      </c>
      <c r="DD55" s="125">
        <f t="shared" si="799"/>
        <v>0</v>
      </c>
      <c r="DE55" s="125">
        <f t="shared" si="799"/>
        <v>0</v>
      </c>
      <c r="DF55" s="125">
        <f t="shared" si="799"/>
        <v>0</v>
      </c>
      <c r="DG55" s="125">
        <f t="shared" si="799"/>
        <v>0</v>
      </c>
      <c r="DH55" s="125">
        <f t="shared" si="799"/>
        <v>0</v>
      </c>
      <c r="DI55" s="125">
        <f t="shared" si="799"/>
        <v>0</v>
      </c>
      <c r="DJ55" s="125">
        <f t="shared" si="799"/>
        <v>0</v>
      </c>
      <c r="DK55" s="125">
        <f t="shared" si="799"/>
        <v>0</v>
      </c>
      <c r="DL55" s="125">
        <f t="shared" si="799"/>
        <v>0</v>
      </c>
      <c r="DM55" s="125">
        <f t="shared" si="799"/>
        <v>0</v>
      </c>
      <c r="DN55" s="125">
        <f t="shared" si="799"/>
        <v>0</v>
      </c>
      <c r="DO55" s="125">
        <f t="shared" si="799"/>
        <v>2</v>
      </c>
      <c r="DP55" s="125">
        <f t="shared" si="799"/>
        <v>2</v>
      </c>
      <c r="DQ55" s="125">
        <f t="shared" si="799"/>
        <v>2</v>
      </c>
      <c r="DR55" s="125">
        <f t="shared" si="799"/>
        <v>2</v>
      </c>
      <c r="DS55" s="125">
        <f t="shared" si="799"/>
        <v>2</v>
      </c>
      <c r="DT55" s="125">
        <f t="shared" si="799"/>
        <v>0</v>
      </c>
      <c r="DU55" s="125">
        <f t="shared" si="799"/>
        <v>0</v>
      </c>
      <c r="DV55" s="125">
        <f t="shared" si="799"/>
        <v>2</v>
      </c>
      <c r="DW55" s="125">
        <f t="shared" si="799"/>
        <v>2</v>
      </c>
      <c r="DX55" s="125">
        <f t="shared" si="799"/>
        <v>0</v>
      </c>
      <c r="DY55" s="125">
        <f t="shared" si="799"/>
        <v>0</v>
      </c>
      <c r="DZ55" s="125">
        <f t="shared" si="799"/>
        <v>0</v>
      </c>
      <c r="EA55" s="125">
        <f t="shared" si="799"/>
        <v>0</v>
      </c>
      <c r="EB55" s="125">
        <f t="shared" si="799"/>
        <v>0</v>
      </c>
      <c r="EC55" s="125">
        <f t="shared" si="799"/>
        <v>0</v>
      </c>
      <c r="ED55" s="125">
        <f t="shared" si="799"/>
        <v>0</v>
      </c>
    </row>
    <row r="56" spans="1:134" ht="14.5" x14ac:dyDescent="0.35">
      <c r="A56" s="75" t="s">
        <v>508</v>
      </c>
      <c r="B56" s="119">
        <v>8</v>
      </c>
      <c r="C56" s="77"/>
      <c r="D56" s="77"/>
      <c r="E56" s="77"/>
      <c r="F56" s="83" t="str">
        <f>'Ballast water'!F21</f>
        <v>n/a</v>
      </c>
      <c r="G56" s="83">
        <f>'Ballast water'!G21</f>
        <v>2.5</v>
      </c>
      <c r="H56" s="83" t="str">
        <f>'Ballast water'!H21</f>
        <v>n/a</v>
      </c>
      <c r="I56" s="83" t="str">
        <f>'Ballast water'!I21</f>
        <v>n/a</v>
      </c>
      <c r="J56" s="83">
        <f>'Ballast water'!J21</f>
        <v>2.5000000000000001E-2</v>
      </c>
      <c r="K56" s="83" t="str">
        <f>'Ballast water'!K21</f>
        <v>n/a</v>
      </c>
      <c r="L56" s="83">
        <f>'Ballast water'!L21</f>
        <v>0.125</v>
      </c>
      <c r="M56" s="83" t="str">
        <f>'Ballast water'!M21</f>
        <v>n/a</v>
      </c>
      <c r="N56" s="83" t="str">
        <f>'Ballast water'!N21</f>
        <v>n/a</v>
      </c>
      <c r="O56" s="83" t="str">
        <f>'Ballast water'!O21</f>
        <v>n/a</v>
      </c>
      <c r="P56" s="83" t="str">
        <f>'Ballast water'!P21</f>
        <v>n/a</v>
      </c>
      <c r="Q56" s="83" t="str">
        <f>'Ballast water'!Q21</f>
        <v>n/a</v>
      </c>
      <c r="R56" s="83" t="str">
        <f>'Ballast water'!R21</f>
        <v>n/a</v>
      </c>
      <c r="S56" s="83" t="str">
        <f>'Ballast water'!S21</f>
        <v>n/a</v>
      </c>
      <c r="T56" s="83" t="str">
        <f>'Ballast water'!T21</f>
        <v>n/a</v>
      </c>
      <c r="U56" s="83" t="str">
        <f>'Ballast water'!U21</f>
        <v>n/a</v>
      </c>
      <c r="V56" s="83">
        <f>'Ballast water'!V21</f>
        <v>0.125</v>
      </c>
      <c r="W56" s="83">
        <f>'Ballast water'!W21</f>
        <v>6.25E-2</v>
      </c>
      <c r="X56" s="83" t="str">
        <f>'Ballast water'!X21</f>
        <v>n/a</v>
      </c>
      <c r="Y56" s="83" t="str">
        <f>'Ballast water'!Y21</f>
        <v>n/a</v>
      </c>
      <c r="Z56" s="83" t="str">
        <f>'Ballast water'!Z21</f>
        <v>n/a</v>
      </c>
      <c r="AA56" s="83" t="str">
        <f>'Ballast water'!AA21</f>
        <v>n/a</v>
      </c>
      <c r="AB56" s="83" t="str">
        <f>'Ballast water'!AB21</f>
        <v>n/a</v>
      </c>
      <c r="AC56" s="83" t="str">
        <f>'Ballast water'!AC21</f>
        <v>n/a</v>
      </c>
      <c r="AD56" s="83" t="str">
        <f>'Ballast water'!AD21</f>
        <v>n/a</v>
      </c>
      <c r="AE56" s="83" t="str">
        <f>'Ballast water'!AE21</f>
        <v>n/a</v>
      </c>
      <c r="AF56" s="83" t="str">
        <f>'Ballast water'!AF21</f>
        <v>n/a</v>
      </c>
      <c r="AG56" s="83" t="str">
        <f>'Ballast water'!AG21</f>
        <v>n/a</v>
      </c>
      <c r="AH56" s="83" t="str">
        <f>'Ballast water'!AH21</f>
        <v>n/a</v>
      </c>
      <c r="AI56" s="83" t="str">
        <f>'Ballast water'!AI21</f>
        <v>n/a</v>
      </c>
      <c r="AJ56" s="83" t="str">
        <f>'Ballast water'!AJ21</f>
        <v>n/a</v>
      </c>
      <c r="AK56" s="83" t="str">
        <f>'Ballast water'!AK21</f>
        <v>n/a</v>
      </c>
      <c r="AL56" s="83" t="str">
        <f>'Ballast water'!AL21</f>
        <v>n/a</v>
      </c>
      <c r="AM56" s="83" t="str">
        <f>'Ballast water'!AM21</f>
        <v>n/a</v>
      </c>
      <c r="AN56" s="83" t="str">
        <f>'Ballast water'!AN21</f>
        <v>n/a</v>
      </c>
      <c r="AO56" s="83" t="str">
        <f>'Ballast water'!AO21</f>
        <v>n/a</v>
      </c>
      <c r="AP56" s="83" t="str">
        <f>'Ballast water'!AP21</f>
        <v>n/a</v>
      </c>
      <c r="AQ56" s="83" t="str">
        <f>'Ballast water'!AQ21</f>
        <v>n/a</v>
      </c>
      <c r="AR56" s="83" t="str">
        <f>'Ballast water'!AR21</f>
        <v>n/a</v>
      </c>
      <c r="AS56" s="83" t="str">
        <f>'Ballast water'!AS21</f>
        <v>n/a</v>
      </c>
      <c r="AT56" s="83" t="str">
        <f>'Ballast water'!AT21</f>
        <v>n/a</v>
      </c>
      <c r="AU56" s="83" t="str">
        <f>'Ballast water'!AU21</f>
        <v>n/a</v>
      </c>
      <c r="AV56" s="83" t="str">
        <f>'Ballast water'!AV21</f>
        <v>n/a</v>
      </c>
      <c r="AW56" s="83" t="str">
        <f>'Ballast water'!AW21</f>
        <v>n/a</v>
      </c>
      <c r="AX56" s="83" t="str">
        <f>'Ballast water'!AX21</f>
        <v>n/a</v>
      </c>
      <c r="AY56" s="83" t="str">
        <f>'Ballast water'!AY21</f>
        <v>n/a</v>
      </c>
      <c r="AZ56" s="83" t="str">
        <f>'Ballast water'!AZ21</f>
        <v>n/a</v>
      </c>
      <c r="BA56" s="83" t="str">
        <f>'Ballast water'!BA21</f>
        <v>n/a</v>
      </c>
      <c r="BB56" s="83" t="str">
        <f>'Ballast water'!BB21</f>
        <v>n/a</v>
      </c>
      <c r="BC56" s="83" t="str">
        <f>'Ballast water'!BC21</f>
        <v>n/a</v>
      </c>
      <c r="BD56" s="83" t="str">
        <f>'Ballast water'!BD21</f>
        <v>n/a</v>
      </c>
      <c r="BE56" s="83" t="str">
        <f>'Ballast water'!BE21</f>
        <v>n/a</v>
      </c>
      <c r="BF56" s="83" t="str">
        <f>'Ballast water'!BF21</f>
        <v>n/a</v>
      </c>
      <c r="BG56" s="83">
        <f>'Ballast water'!BG21</f>
        <v>5</v>
      </c>
      <c r="BH56" s="83" t="str">
        <f>'Ballast water'!BH21</f>
        <v>n/a</v>
      </c>
      <c r="BI56" s="83">
        <f>'Ballast water'!BI21</f>
        <v>0.25</v>
      </c>
      <c r="BJ56" s="83" t="str">
        <f>'Ballast water'!BJ21</f>
        <v>n/a</v>
      </c>
      <c r="BK56" s="83" t="str">
        <f>'Ballast water'!BK21</f>
        <v>n/a</v>
      </c>
      <c r="BL56" s="83" t="str">
        <f>'Ballast water'!BL21</f>
        <v>n/a</v>
      </c>
      <c r="BM56" s="83" t="str">
        <f>'Ballast water'!BM21</f>
        <v>n/a</v>
      </c>
      <c r="BN56" s="83" t="str">
        <f>'Ballast water'!BN21</f>
        <v>n/a</v>
      </c>
      <c r="BO56" s="83" t="str">
        <f>'Ballast water'!BO21</f>
        <v>n/a</v>
      </c>
      <c r="BP56" s="83" t="str">
        <f>'Ballast water'!BP21</f>
        <v>n/a</v>
      </c>
      <c r="BQ56" s="83" t="str">
        <f>'Ballast water'!BQ21</f>
        <v>n/a</v>
      </c>
      <c r="BR56" s="83" t="str">
        <f>'Ballast water'!BR21</f>
        <v>n/a</v>
      </c>
      <c r="BS56" s="83">
        <f>'Ballast water'!BS21</f>
        <v>0.2</v>
      </c>
      <c r="BT56" s="83" t="str">
        <f>'Ballast water'!BT21</f>
        <v>n/a</v>
      </c>
      <c r="BU56" s="83" t="str">
        <f>'Ballast water'!BU21</f>
        <v>n/a</v>
      </c>
      <c r="BV56" s="83" t="str">
        <f>'Ballast water'!BV21</f>
        <v>n/a</v>
      </c>
      <c r="BW56" s="83">
        <f>'Ballast water'!BW21</f>
        <v>230</v>
      </c>
      <c r="BX56" s="83" t="str">
        <f>'Ballast water'!BX21</f>
        <v>n/a</v>
      </c>
      <c r="BY56" s="83" t="str">
        <f>'Ballast water'!BY21</f>
        <v>n/a</v>
      </c>
      <c r="BZ56" s="83">
        <f>'Ballast water'!BZ21</f>
        <v>25</v>
      </c>
      <c r="CA56" s="83">
        <f>'Ballast water'!CA21</f>
        <v>36</v>
      </c>
      <c r="CB56" s="83">
        <f>'Ballast water'!CB21</f>
        <v>5</v>
      </c>
      <c r="CC56" s="83">
        <f>'Ballast water'!CC21</f>
        <v>5</v>
      </c>
      <c r="CD56" s="83" t="str">
        <f>'Ballast water'!CD21</f>
        <v>n/a</v>
      </c>
      <c r="CE56" s="83" t="str">
        <f>'Ballast water'!CE21</f>
        <v>n/a</v>
      </c>
      <c r="CF56" s="83" t="str">
        <f>'Ballast water'!CF21</f>
        <v>n/a</v>
      </c>
      <c r="CG56" s="83">
        <f>'Ballast water'!CG21</f>
        <v>5</v>
      </c>
      <c r="CH56" s="83">
        <f>'Ballast water'!CH21</f>
        <v>2.5</v>
      </c>
      <c r="CI56" s="83">
        <f>'Ballast water'!CI21</f>
        <v>0.1</v>
      </c>
      <c r="CJ56" s="83" t="str">
        <f>'Ballast water'!CJ21</f>
        <v>n/a</v>
      </c>
      <c r="CK56" s="83" t="str">
        <f>'Ballast water'!CK21</f>
        <v>n/a</v>
      </c>
      <c r="CL56" s="83" t="str">
        <f>'Ballast water'!CL21</f>
        <v>n/a</v>
      </c>
      <c r="CM56" s="83" t="str">
        <f>'Ballast water'!CM21</f>
        <v>n/a</v>
      </c>
      <c r="CN56" s="83" t="str">
        <f>'Ballast water'!CN21</f>
        <v>n/a</v>
      </c>
      <c r="CO56" s="83">
        <f>'Ballast water'!CO21</f>
        <v>52</v>
      </c>
      <c r="CP56" s="83" t="str">
        <f>'Ballast water'!CP21</f>
        <v>n/a</v>
      </c>
      <c r="CQ56" s="83" t="str">
        <f>'Ballast water'!CQ21</f>
        <v>n/a</v>
      </c>
      <c r="CR56" s="83">
        <f>'Ballast water'!CR21</f>
        <v>5</v>
      </c>
      <c r="CS56" s="83" t="str">
        <f>'Ballast water'!CS21</f>
        <v>n/a</v>
      </c>
      <c r="CT56" s="83" t="str">
        <f>'Ballast water'!CT21</f>
        <v>n/a</v>
      </c>
      <c r="CU56" s="83" t="str">
        <f>'Ballast water'!CU21</f>
        <v>n/a</v>
      </c>
      <c r="CV56" s="83" t="str">
        <f>'Ballast water'!CV21</f>
        <v>n/a</v>
      </c>
      <c r="CW56" s="83" t="str">
        <f>'Ballast water'!CW21</f>
        <v>n/a</v>
      </c>
      <c r="CX56" s="83" t="str">
        <f>'Ballast water'!CX21</f>
        <v>n/a</v>
      </c>
      <c r="CY56" s="83" t="str">
        <f>'Ballast water'!CY21</f>
        <v>n/a</v>
      </c>
      <c r="CZ56" s="83" t="str">
        <f>'Ballast water'!CZ21</f>
        <v>n/a</v>
      </c>
      <c r="DA56" s="83" t="str">
        <f>'Ballast water'!DA21</f>
        <v>n/a</v>
      </c>
      <c r="DB56" s="83" t="str">
        <f>'Ballast water'!DB21</f>
        <v>n/a</v>
      </c>
      <c r="DC56" s="83" t="str">
        <f>'Ballast water'!DC21</f>
        <v>n/a</v>
      </c>
      <c r="DD56" s="83" t="str">
        <f>'Ballast water'!DD21</f>
        <v>n/a</v>
      </c>
      <c r="DE56" s="83" t="str">
        <f>'Ballast water'!DE21</f>
        <v>n/a</v>
      </c>
      <c r="DF56" s="83" t="str">
        <f>'Ballast water'!DF21</f>
        <v>n/a</v>
      </c>
      <c r="DG56" s="83">
        <f>'Ballast water'!DG21</f>
        <v>0.05</v>
      </c>
      <c r="DH56" s="83" t="str">
        <f>'Ballast water'!DH21</f>
        <v>n/a</v>
      </c>
      <c r="DI56" s="83">
        <f>'Ballast water'!DI21</f>
        <v>0.05</v>
      </c>
      <c r="DJ56" s="83" t="str">
        <f>'Ballast water'!DJ21</f>
        <v>n/a</v>
      </c>
      <c r="DK56" s="83" t="str">
        <f>'Ballast water'!DK21</f>
        <v>n/a</v>
      </c>
      <c r="DL56" s="83">
        <f>'Ballast water'!DL21</f>
        <v>0.05</v>
      </c>
      <c r="DM56" s="83" t="str">
        <f>'Ballast water'!DM21</f>
        <v>n/a</v>
      </c>
      <c r="DN56" s="83" t="str">
        <f>'Ballast water'!DN21</f>
        <v>n/a</v>
      </c>
      <c r="DO56" s="83">
        <f>'Ballast water'!DO21</f>
        <v>25</v>
      </c>
      <c r="DP56" s="83" t="str">
        <f>'Ballast water'!DP21</f>
        <v>n/a</v>
      </c>
      <c r="DQ56" s="83">
        <f>'Ballast water'!DQ21</f>
        <v>360</v>
      </c>
      <c r="DR56" s="83">
        <f>'Ballast water'!DR21</f>
        <v>150</v>
      </c>
      <c r="DS56" s="83" t="str">
        <f>'Ballast water'!DS21</f>
        <v>n/a</v>
      </c>
      <c r="DT56" s="83" t="str">
        <f>'Ballast water'!DT21</f>
        <v>n/a</v>
      </c>
      <c r="DU56" s="83">
        <f>'Ballast water'!DU21</f>
        <v>0.05</v>
      </c>
      <c r="DV56" s="83">
        <f>'Ballast water'!DV21</f>
        <v>2.1</v>
      </c>
      <c r="DW56" s="83" t="str">
        <f>'Ballast water'!DW21</f>
        <v>n/a</v>
      </c>
      <c r="DX56" s="83" t="str">
        <f>'Ballast water'!DX21</f>
        <v>n/a</v>
      </c>
      <c r="DY56" s="83" t="str">
        <f>'Ballast water'!DY21</f>
        <v>n/a</v>
      </c>
      <c r="DZ56" s="83" t="str">
        <f>'Ballast water'!DZ21</f>
        <v>n/a</v>
      </c>
      <c r="EA56" s="83" t="str">
        <f>'Ballast water'!EA21</f>
        <v>n/a</v>
      </c>
      <c r="EB56" s="83" t="str">
        <f>'Ballast water'!EB21</f>
        <v>n/a</v>
      </c>
      <c r="EC56" s="83" t="str">
        <f>'Ballast water'!EC21</f>
        <v>n/a</v>
      </c>
      <c r="ED56" s="83" t="str">
        <f>'Ballast water'!ED21</f>
        <v>n/a</v>
      </c>
    </row>
    <row r="57" spans="1:134" x14ac:dyDescent="0.25">
      <c r="A57" s="75"/>
      <c r="B57" s="119"/>
      <c r="C57" s="77"/>
      <c r="D57" s="77"/>
      <c r="E57" s="8" t="s">
        <v>145</v>
      </c>
      <c r="F57" s="125" t="e">
        <f>AVERAGE(F56)</f>
        <v>#DIV/0!</v>
      </c>
      <c r="G57" s="125">
        <f t="shared" ref="G57:K57" si="800">AVERAGE(G56)</f>
        <v>2.5</v>
      </c>
      <c r="H57" s="125" t="e">
        <f t="shared" si="800"/>
        <v>#DIV/0!</v>
      </c>
      <c r="I57" s="125" t="e">
        <f t="shared" si="800"/>
        <v>#DIV/0!</v>
      </c>
      <c r="J57" s="125">
        <f t="shared" si="800"/>
        <v>2.5000000000000001E-2</v>
      </c>
      <c r="K57" s="125" t="e">
        <f t="shared" si="800"/>
        <v>#DIV/0!</v>
      </c>
      <c r="L57" s="125">
        <f t="shared" ref="L57" si="801">AVERAGE(L56)</f>
        <v>0.125</v>
      </c>
      <c r="M57" s="125" t="e">
        <f t="shared" ref="M57" si="802">AVERAGE(M56)</f>
        <v>#DIV/0!</v>
      </c>
      <c r="N57" s="125" t="e">
        <f t="shared" ref="N57" si="803">AVERAGE(N56)</f>
        <v>#DIV/0!</v>
      </c>
      <c r="O57" s="125" t="e">
        <f t="shared" ref="O57:P57" si="804">AVERAGE(O56)</f>
        <v>#DIV/0!</v>
      </c>
      <c r="P57" s="125" t="e">
        <f t="shared" si="804"/>
        <v>#DIV/0!</v>
      </c>
      <c r="Q57" s="125" t="e">
        <f t="shared" ref="Q57" si="805">AVERAGE(Q56)</f>
        <v>#DIV/0!</v>
      </c>
      <c r="R57" s="125" t="e">
        <f t="shared" ref="R57" si="806">AVERAGE(R56)</f>
        <v>#DIV/0!</v>
      </c>
      <c r="S57" s="125" t="e">
        <f t="shared" ref="S57" si="807">AVERAGE(S56)</f>
        <v>#DIV/0!</v>
      </c>
      <c r="T57" s="125" t="e">
        <f t="shared" ref="T57:U57" si="808">AVERAGE(T56)</f>
        <v>#DIV/0!</v>
      </c>
      <c r="U57" s="125" t="e">
        <f t="shared" si="808"/>
        <v>#DIV/0!</v>
      </c>
      <c r="V57" s="125">
        <f t="shared" ref="V57" si="809">AVERAGE(V56)</f>
        <v>0.125</v>
      </c>
      <c r="W57" s="125">
        <f t="shared" ref="W57" si="810">AVERAGE(W56)</f>
        <v>6.25E-2</v>
      </c>
      <c r="X57" s="125" t="e">
        <f t="shared" ref="X57" si="811">AVERAGE(X56)</f>
        <v>#DIV/0!</v>
      </c>
      <c r="Y57" s="125" t="e">
        <f t="shared" ref="Y57:Z57" si="812">AVERAGE(Y56)</f>
        <v>#DIV/0!</v>
      </c>
      <c r="Z57" s="125" t="e">
        <f t="shared" si="812"/>
        <v>#DIV/0!</v>
      </c>
      <c r="AA57" s="125" t="e">
        <f t="shared" ref="AA57" si="813">AVERAGE(AA56)</f>
        <v>#DIV/0!</v>
      </c>
      <c r="AB57" s="125" t="e">
        <f t="shared" ref="AB57" si="814">AVERAGE(AB56)</f>
        <v>#DIV/0!</v>
      </c>
      <c r="AC57" s="125" t="e">
        <f t="shared" ref="AC57" si="815">AVERAGE(AC56)</f>
        <v>#DIV/0!</v>
      </c>
      <c r="AD57" s="125" t="e">
        <f t="shared" ref="AD57:AE57" si="816">AVERAGE(AD56)</f>
        <v>#DIV/0!</v>
      </c>
      <c r="AE57" s="125" t="e">
        <f t="shared" si="816"/>
        <v>#DIV/0!</v>
      </c>
      <c r="AF57" s="125" t="e">
        <f t="shared" ref="AF57" si="817">AVERAGE(AF56)</f>
        <v>#DIV/0!</v>
      </c>
      <c r="AG57" s="125" t="e">
        <f t="shared" ref="AG57" si="818">AVERAGE(AG56)</f>
        <v>#DIV/0!</v>
      </c>
      <c r="AH57" s="125" t="e">
        <f t="shared" ref="AH57" si="819">AVERAGE(AH56)</f>
        <v>#DIV/0!</v>
      </c>
      <c r="AI57" s="125" t="e">
        <f t="shared" ref="AI57:AJ57" si="820">AVERAGE(AI56)</f>
        <v>#DIV/0!</v>
      </c>
      <c r="AJ57" s="125" t="e">
        <f t="shared" si="820"/>
        <v>#DIV/0!</v>
      </c>
      <c r="AK57" s="125" t="e">
        <f t="shared" ref="AK57" si="821">AVERAGE(AK56)</f>
        <v>#DIV/0!</v>
      </c>
      <c r="AL57" s="125" t="e">
        <f t="shared" ref="AL57" si="822">AVERAGE(AL56)</f>
        <v>#DIV/0!</v>
      </c>
      <c r="AM57" s="125" t="e">
        <f t="shared" ref="AM57" si="823">AVERAGE(AM56)</f>
        <v>#DIV/0!</v>
      </c>
      <c r="AN57" s="125" t="e">
        <f t="shared" ref="AN57:AO57" si="824">AVERAGE(AN56)</f>
        <v>#DIV/0!</v>
      </c>
      <c r="AO57" s="125" t="e">
        <f t="shared" si="824"/>
        <v>#DIV/0!</v>
      </c>
      <c r="AP57" s="125" t="e">
        <f t="shared" ref="AP57" si="825">AVERAGE(AP56)</f>
        <v>#DIV/0!</v>
      </c>
      <c r="AQ57" s="125" t="e">
        <f t="shared" ref="AQ57" si="826">AVERAGE(AQ56)</f>
        <v>#DIV/0!</v>
      </c>
      <c r="AR57" s="125" t="e">
        <f t="shared" ref="AR57" si="827">AVERAGE(AR56)</f>
        <v>#DIV/0!</v>
      </c>
      <c r="AS57" s="125" t="e">
        <f t="shared" ref="AS57:AT57" si="828">AVERAGE(AS56)</f>
        <v>#DIV/0!</v>
      </c>
      <c r="AT57" s="125" t="e">
        <f t="shared" si="828"/>
        <v>#DIV/0!</v>
      </c>
      <c r="AU57" s="125" t="e">
        <f t="shared" ref="AU57" si="829">AVERAGE(AU56)</f>
        <v>#DIV/0!</v>
      </c>
      <c r="AV57" s="125" t="e">
        <f t="shared" ref="AV57" si="830">AVERAGE(AV56)</f>
        <v>#DIV/0!</v>
      </c>
      <c r="AW57" s="125" t="e">
        <f t="shared" ref="AW57" si="831">AVERAGE(AW56)</f>
        <v>#DIV/0!</v>
      </c>
      <c r="AX57" s="125" t="e">
        <f t="shared" ref="AX57:AY57" si="832">AVERAGE(AX56)</f>
        <v>#DIV/0!</v>
      </c>
      <c r="AY57" s="125" t="e">
        <f t="shared" si="832"/>
        <v>#DIV/0!</v>
      </c>
      <c r="AZ57" s="125" t="e">
        <f t="shared" ref="AZ57" si="833">AVERAGE(AZ56)</f>
        <v>#DIV/0!</v>
      </c>
      <c r="BA57" s="125" t="e">
        <f t="shared" ref="BA57" si="834">AVERAGE(BA56)</f>
        <v>#DIV/0!</v>
      </c>
      <c r="BB57" s="125" t="e">
        <f t="shared" ref="BB57" si="835">AVERAGE(BB56)</f>
        <v>#DIV/0!</v>
      </c>
      <c r="BC57" s="125" t="e">
        <f t="shared" ref="BC57:BD57" si="836">AVERAGE(BC56)</f>
        <v>#DIV/0!</v>
      </c>
      <c r="BD57" s="125" t="e">
        <f t="shared" si="836"/>
        <v>#DIV/0!</v>
      </c>
      <c r="BE57" s="125" t="e">
        <f t="shared" ref="BE57" si="837">AVERAGE(BE56)</f>
        <v>#DIV/0!</v>
      </c>
      <c r="BF57" s="125" t="e">
        <f t="shared" ref="BF57" si="838">AVERAGE(BF56)</f>
        <v>#DIV/0!</v>
      </c>
      <c r="BG57" s="125">
        <f t="shared" ref="BG57" si="839">AVERAGE(BG56)</f>
        <v>5</v>
      </c>
      <c r="BH57" s="125" t="e">
        <f t="shared" ref="BH57:BI57" si="840">AVERAGE(BH56)</f>
        <v>#DIV/0!</v>
      </c>
      <c r="BI57" s="125">
        <f t="shared" si="840"/>
        <v>0.25</v>
      </c>
      <c r="BJ57" s="125" t="e">
        <f t="shared" ref="BJ57" si="841">AVERAGE(BJ56)</f>
        <v>#DIV/0!</v>
      </c>
      <c r="BK57" s="125" t="e">
        <f t="shared" ref="BK57" si="842">AVERAGE(BK56)</f>
        <v>#DIV/0!</v>
      </c>
      <c r="BL57" s="125" t="e">
        <f t="shared" ref="BL57" si="843">AVERAGE(BL56)</f>
        <v>#DIV/0!</v>
      </c>
      <c r="BM57" s="125" t="e">
        <f t="shared" ref="BM57:BN57" si="844">AVERAGE(BM56)</f>
        <v>#DIV/0!</v>
      </c>
      <c r="BN57" s="125" t="e">
        <f t="shared" si="844"/>
        <v>#DIV/0!</v>
      </c>
      <c r="BO57" s="125" t="e">
        <f t="shared" ref="BO57" si="845">AVERAGE(BO56)</f>
        <v>#DIV/0!</v>
      </c>
      <c r="BP57" s="125" t="e">
        <f t="shared" ref="BP57" si="846">AVERAGE(BP56)</f>
        <v>#DIV/0!</v>
      </c>
      <c r="BQ57" s="125" t="e">
        <f t="shared" ref="BQ57" si="847">AVERAGE(BQ56)</f>
        <v>#DIV/0!</v>
      </c>
      <c r="BR57" s="125" t="e">
        <f t="shared" ref="BR57:BS57" si="848">AVERAGE(BR56)</f>
        <v>#DIV/0!</v>
      </c>
      <c r="BS57" s="125">
        <f t="shared" si="848"/>
        <v>0.2</v>
      </c>
      <c r="BT57" s="125" t="e">
        <f t="shared" ref="BT57" si="849">AVERAGE(BT56)</f>
        <v>#DIV/0!</v>
      </c>
      <c r="BU57" s="125" t="e">
        <f t="shared" ref="BU57" si="850">AVERAGE(BU56)</f>
        <v>#DIV/0!</v>
      </c>
      <c r="BV57" s="125" t="e">
        <f t="shared" ref="BV57" si="851">AVERAGE(BV56)</f>
        <v>#DIV/0!</v>
      </c>
      <c r="BW57" s="125">
        <f t="shared" ref="BW57:BX57" si="852">AVERAGE(BW56)</f>
        <v>230</v>
      </c>
      <c r="BX57" s="125" t="e">
        <f t="shared" si="852"/>
        <v>#DIV/0!</v>
      </c>
      <c r="BY57" s="125" t="e">
        <f t="shared" ref="BY57" si="853">AVERAGE(BY56)</f>
        <v>#DIV/0!</v>
      </c>
      <c r="BZ57" s="125">
        <f t="shared" ref="BZ57" si="854">AVERAGE(BZ56)</f>
        <v>25</v>
      </c>
      <c r="CA57" s="125">
        <f t="shared" ref="CA57" si="855">AVERAGE(CA56)</f>
        <v>36</v>
      </c>
      <c r="CB57" s="125">
        <f t="shared" ref="CB57:CC57" si="856">AVERAGE(CB56)</f>
        <v>5</v>
      </c>
      <c r="CC57" s="125">
        <f t="shared" si="856"/>
        <v>5</v>
      </c>
      <c r="CD57" s="125" t="e">
        <f t="shared" ref="CD57" si="857">AVERAGE(CD56)</f>
        <v>#DIV/0!</v>
      </c>
      <c r="CE57" s="125" t="e">
        <f t="shared" ref="CE57" si="858">AVERAGE(CE56)</f>
        <v>#DIV/0!</v>
      </c>
      <c r="CF57" s="125" t="e">
        <f t="shared" ref="CF57" si="859">AVERAGE(CF56)</f>
        <v>#DIV/0!</v>
      </c>
      <c r="CG57" s="125">
        <f t="shared" ref="CG57:CH57" si="860">AVERAGE(CG56)</f>
        <v>5</v>
      </c>
      <c r="CH57" s="125">
        <f t="shared" si="860"/>
        <v>2.5</v>
      </c>
      <c r="CI57" s="125">
        <f t="shared" ref="CI57" si="861">AVERAGE(CI56)</f>
        <v>0.1</v>
      </c>
      <c r="CJ57" s="125" t="e">
        <f t="shared" ref="CJ57" si="862">AVERAGE(CJ56)</f>
        <v>#DIV/0!</v>
      </c>
      <c r="CK57" s="125" t="e">
        <f t="shared" ref="CK57" si="863">AVERAGE(CK56)</f>
        <v>#DIV/0!</v>
      </c>
      <c r="CL57" s="125" t="e">
        <f t="shared" ref="CL57:CM57" si="864">AVERAGE(CL56)</f>
        <v>#DIV/0!</v>
      </c>
      <c r="CM57" s="125" t="e">
        <f t="shared" si="864"/>
        <v>#DIV/0!</v>
      </c>
      <c r="CN57" s="125" t="e">
        <f t="shared" ref="CN57" si="865">AVERAGE(CN56)</f>
        <v>#DIV/0!</v>
      </c>
      <c r="CO57" s="125">
        <f t="shared" ref="CO57" si="866">AVERAGE(CO56)</f>
        <v>52</v>
      </c>
      <c r="CP57" s="125" t="e">
        <f t="shared" ref="CP57" si="867">AVERAGE(CP56)</f>
        <v>#DIV/0!</v>
      </c>
      <c r="CQ57" s="125" t="e">
        <f t="shared" ref="CQ57:CR57" si="868">AVERAGE(CQ56)</f>
        <v>#DIV/0!</v>
      </c>
      <c r="CR57" s="125">
        <f t="shared" si="868"/>
        <v>5</v>
      </c>
      <c r="CS57" s="125" t="e">
        <f t="shared" ref="CS57" si="869">AVERAGE(CS56)</f>
        <v>#DIV/0!</v>
      </c>
      <c r="CT57" s="125" t="e">
        <f t="shared" ref="CT57" si="870">AVERAGE(CT56)</f>
        <v>#DIV/0!</v>
      </c>
      <c r="CU57" s="125" t="e">
        <f t="shared" ref="CU57" si="871">AVERAGE(CU56)</f>
        <v>#DIV/0!</v>
      </c>
      <c r="CV57" s="125" t="e">
        <f t="shared" ref="CV57:CW57" si="872">AVERAGE(CV56)</f>
        <v>#DIV/0!</v>
      </c>
      <c r="CW57" s="125" t="e">
        <f t="shared" si="872"/>
        <v>#DIV/0!</v>
      </c>
      <c r="CX57" s="125" t="e">
        <f t="shared" ref="CX57" si="873">AVERAGE(CX56)</f>
        <v>#DIV/0!</v>
      </c>
      <c r="CY57" s="125" t="e">
        <f t="shared" ref="CY57" si="874">AVERAGE(CY56)</f>
        <v>#DIV/0!</v>
      </c>
      <c r="CZ57" s="125" t="e">
        <f t="shared" ref="CZ57" si="875">AVERAGE(CZ56)</f>
        <v>#DIV/0!</v>
      </c>
      <c r="DA57" s="125" t="e">
        <f t="shared" ref="DA57:DB57" si="876">AVERAGE(DA56)</f>
        <v>#DIV/0!</v>
      </c>
      <c r="DB57" s="125" t="e">
        <f t="shared" si="876"/>
        <v>#DIV/0!</v>
      </c>
      <c r="DC57" s="125" t="e">
        <f t="shared" ref="DC57" si="877">AVERAGE(DC56)</f>
        <v>#DIV/0!</v>
      </c>
      <c r="DD57" s="125" t="e">
        <f t="shared" ref="DD57" si="878">AVERAGE(DD56)</f>
        <v>#DIV/0!</v>
      </c>
      <c r="DE57" s="125" t="e">
        <f t="shared" ref="DE57" si="879">AVERAGE(DE56)</f>
        <v>#DIV/0!</v>
      </c>
      <c r="DF57" s="125" t="e">
        <f t="shared" ref="DF57:DG57" si="880">AVERAGE(DF56)</f>
        <v>#DIV/0!</v>
      </c>
      <c r="DG57" s="125">
        <f t="shared" si="880"/>
        <v>0.05</v>
      </c>
      <c r="DH57" s="125" t="e">
        <f t="shared" ref="DH57" si="881">AVERAGE(DH56)</f>
        <v>#DIV/0!</v>
      </c>
      <c r="DI57" s="125">
        <f t="shared" ref="DI57" si="882">AVERAGE(DI56)</f>
        <v>0.05</v>
      </c>
      <c r="DJ57" s="125" t="e">
        <f t="shared" ref="DJ57" si="883">AVERAGE(DJ56)</f>
        <v>#DIV/0!</v>
      </c>
      <c r="DK57" s="125" t="e">
        <f t="shared" ref="DK57:DL57" si="884">AVERAGE(DK56)</f>
        <v>#DIV/0!</v>
      </c>
      <c r="DL57" s="125">
        <f t="shared" si="884"/>
        <v>0.05</v>
      </c>
      <c r="DM57" s="125" t="e">
        <f t="shared" ref="DM57" si="885">AVERAGE(DM56)</f>
        <v>#DIV/0!</v>
      </c>
      <c r="DN57" s="125" t="e">
        <f t="shared" ref="DN57" si="886">AVERAGE(DN56)</f>
        <v>#DIV/0!</v>
      </c>
      <c r="DO57" s="125">
        <f t="shared" ref="DO57" si="887">AVERAGE(DO56)</f>
        <v>25</v>
      </c>
      <c r="DP57" s="125" t="e">
        <f t="shared" ref="DP57:DQ57" si="888">AVERAGE(DP56)</f>
        <v>#DIV/0!</v>
      </c>
      <c r="DQ57" s="125">
        <f t="shared" si="888"/>
        <v>360</v>
      </c>
      <c r="DR57" s="125">
        <f t="shared" ref="DR57" si="889">AVERAGE(DR56)</f>
        <v>150</v>
      </c>
      <c r="DS57" s="125" t="e">
        <f t="shared" ref="DS57" si="890">AVERAGE(DS56)</f>
        <v>#DIV/0!</v>
      </c>
      <c r="DT57" s="125" t="e">
        <f t="shared" ref="DT57" si="891">AVERAGE(DT56)</f>
        <v>#DIV/0!</v>
      </c>
      <c r="DU57" s="125">
        <f t="shared" ref="DU57:DV57" si="892">AVERAGE(DU56)</f>
        <v>0.05</v>
      </c>
      <c r="DV57" s="125">
        <f t="shared" si="892"/>
        <v>2.1</v>
      </c>
      <c r="DW57" s="125" t="e">
        <f t="shared" ref="DW57" si="893">AVERAGE(DW56)</f>
        <v>#DIV/0!</v>
      </c>
      <c r="DX57" s="125" t="e">
        <f t="shared" ref="DX57" si="894">AVERAGE(DX56)</f>
        <v>#DIV/0!</v>
      </c>
      <c r="DY57" s="125" t="e">
        <f t="shared" ref="DY57" si="895">AVERAGE(DY56)</f>
        <v>#DIV/0!</v>
      </c>
      <c r="DZ57" s="125" t="e">
        <f t="shared" ref="DZ57:EA57" si="896">AVERAGE(DZ56)</f>
        <v>#DIV/0!</v>
      </c>
      <c r="EA57" s="125" t="e">
        <f t="shared" si="896"/>
        <v>#DIV/0!</v>
      </c>
      <c r="EB57" s="125" t="e">
        <f t="shared" ref="EB57" si="897">AVERAGE(EB56)</f>
        <v>#DIV/0!</v>
      </c>
      <c r="EC57" s="125" t="e">
        <f t="shared" ref="EC57" si="898">AVERAGE(EC56)</f>
        <v>#DIV/0!</v>
      </c>
      <c r="ED57" s="125" t="e">
        <f t="shared" ref="ED57" si="899">AVERAGE(ED56)</f>
        <v>#DIV/0!</v>
      </c>
    </row>
    <row r="58" spans="1:134" x14ac:dyDescent="0.25">
      <c r="A58" s="75"/>
      <c r="B58" s="119"/>
      <c r="C58" s="77"/>
      <c r="D58" s="77"/>
      <c r="E58" s="8" t="s">
        <v>73</v>
      </c>
      <c r="F58" s="125" t="e">
        <f>STDEV(F56)</f>
        <v>#DIV/0!</v>
      </c>
      <c r="G58" s="125" t="e">
        <f t="shared" ref="G58:K58" si="900">STDEV(G56)</f>
        <v>#DIV/0!</v>
      </c>
      <c r="H58" s="125" t="e">
        <f t="shared" si="900"/>
        <v>#DIV/0!</v>
      </c>
      <c r="I58" s="125" t="e">
        <f t="shared" si="900"/>
        <v>#DIV/0!</v>
      </c>
      <c r="J58" s="125" t="e">
        <f t="shared" si="900"/>
        <v>#DIV/0!</v>
      </c>
      <c r="K58" s="125" t="e">
        <f t="shared" si="900"/>
        <v>#DIV/0!</v>
      </c>
      <c r="L58" s="125" t="e">
        <f t="shared" ref="L58:BW58" si="901">STDEV(L56)</f>
        <v>#DIV/0!</v>
      </c>
      <c r="M58" s="125" t="e">
        <f t="shared" si="901"/>
        <v>#DIV/0!</v>
      </c>
      <c r="N58" s="125" t="e">
        <f t="shared" si="901"/>
        <v>#DIV/0!</v>
      </c>
      <c r="O58" s="125" t="e">
        <f t="shared" si="901"/>
        <v>#DIV/0!</v>
      </c>
      <c r="P58" s="125" t="e">
        <f t="shared" si="901"/>
        <v>#DIV/0!</v>
      </c>
      <c r="Q58" s="125" t="e">
        <f t="shared" si="901"/>
        <v>#DIV/0!</v>
      </c>
      <c r="R58" s="125" t="e">
        <f t="shared" si="901"/>
        <v>#DIV/0!</v>
      </c>
      <c r="S58" s="125" t="e">
        <f t="shared" si="901"/>
        <v>#DIV/0!</v>
      </c>
      <c r="T58" s="125" t="e">
        <f t="shared" si="901"/>
        <v>#DIV/0!</v>
      </c>
      <c r="U58" s="125" t="e">
        <f t="shared" si="901"/>
        <v>#DIV/0!</v>
      </c>
      <c r="V58" s="125" t="e">
        <f t="shared" si="901"/>
        <v>#DIV/0!</v>
      </c>
      <c r="W58" s="125" t="e">
        <f t="shared" si="901"/>
        <v>#DIV/0!</v>
      </c>
      <c r="X58" s="125" t="e">
        <f t="shared" si="901"/>
        <v>#DIV/0!</v>
      </c>
      <c r="Y58" s="125" t="e">
        <f t="shared" si="901"/>
        <v>#DIV/0!</v>
      </c>
      <c r="Z58" s="125" t="e">
        <f t="shared" si="901"/>
        <v>#DIV/0!</v>
      </c>
      <c r="AA58" s="125" t="e">
        <f t="shared" si="901"/>
        <v>#DIV/0!</v>
      </c>
      <c r="AB58" s="125" t="e">
        <f t="shared" si="901"/>
        <v>#DIV/0!</v>
      </c>
      <c r="AC58" s="125" t="e">
        <f t="shared" si="901"/>
        <v>#DIV/0!</v>
      </c>
      <c r="AD58" s="125" t="e">
        <f t="shared" si="901"/>
        <v>#DIV/0!</v>
      </c>
      <c r="AE58" s="125" t="e">
        <f t="shared" si="901"/>
        <v>#DIV/0!</v>
      </c>
      <c r="AF58" s="125" t="e">
        <f t="shared" si="901"/>
        <v>#DIV/0!</v>
      </c>
      <c r="AG58" s="125" t="e">
        <f t="shared" si="901"/>
        <v>#DIV/0!</v>
      </c>
      <c r="AH58" s="125" t="e">
        <f t="shared" si="901"/>
        <v>#DIV/0!</v>
      </c>
      <c r="AI58" s="125" t="e">
        <f t="shared" si="901"/>
        <v>#DIV/0!</v>
      </c>
      <c r="AJ58" s="125" t="e">
        <f t="shared" si="901"/>
        <v>#DIV/0!</v>
      </c>
      <c r="AK58" s="125" t="e">
        <f t="shared" si="901"/>
        <v>#DIV/0!</v>
      </c>
      <c r="AL58" s="125" t="e">
        <f t="shared" si="901"/>
        <v>#DIV/0!</v>
      </c>
      <c r="AM58" s="125" t="e">
        <f t="shared" si="901"/>
        <v>#DIV/0!</v>
      </c>
      <c r="AN58" s="125" t="e">
        <f t="shared" si="901"/>
        <v>#DIV/0!</v>
      </c>
      <c r="AO58" s="125" t="e">
        <f t="shared" si="901"/>
        <v>#DIV/0!</v>
      </c>
      <c r="AP58" s="125" t="e">
        <f t="shared" si="901"/>
        <v>#DIV/0!</v>
      </c>
      <c r="AQ58" s="125" t="e">
        <f t="shared" si="901"/>
        <v>#DIV/0!</v>
      </c>
      <c r="AR58" s="125" t="e">
        <f t="shared" si="901"/>
        <v>#DIV/0!</v>
      </c>
      <c r="AS58" s="125" t="e">
        <f t="shared" si="901"/>
        <v>#DIV/0!</v>
      </c>
      <c r="AT58" s="125" t="e">
        <f t="shared" si="901"/>
        <v>#DIV/0!</v>
      </c>
      <c r="AU58" s="125" t="e">
        <f t="shared" si="901"/>
        <v>#DIV/0!</v>
      </c>
      <c r="AV58" s="125" t="e">
        <f t="shared" si="901"/>
        <v>#DIV/0!</v>
      </c>
      <c r="AW58" s="125" t="e">
        <f t="shared" si="901"/>
        <v>#DIV/0!</v>
      </c>
      <c r="AX58" s="125" t="e">
        <f t="shared" si="901"/>
        <v>#DIV/0!</v>
      </c>
      <c r="AY58" s="125" t="e">
        <f t="shared" si="901"/>
        <v>#DIV/0!</v>
      </c>
      <c r="AZ58" s="125" t="e">
        <f t="shared" si="901"/>
        <v>#DIV/0!</v>
      </c>
      <c r="BA58" s="125" t="e">
        <f t="shared" si="901"/>
        <v>#DIV/0!</v>
      </c>
      <c r="BB58" s="125" t="e">
        <f t="shared" si="901"/>
        <v>#DIV/0!</v>
      </c>
      <c r="BC58" s="125" t="e">
        <f t="shared" si="901"/>
        <v>#DIV/0!</v>
      </c>
      <c r="BD58" s="125" t="e">
        <f t="shared" si="901"/>
        <v>#DIV/0!</v>
      </c>
      <c r="BE58" s="125" t="e">
        <f t="shared" si="901"/>
        <v>#DIV/0!</v>
      </c>
      <c r="BF58" s="125" t="e">
        <f t="shared" si="901"/>
        <v>#DIV/0!</v>
      </c>
      <c r="BG58" s="125" t="e">
        <f t="shared" si="901"/>
        <v>#DIV/0!</v>
      </c>
      <c r="BH58" s="125" t="e">
        <f t="shared" si="901"/>
        <v>#DIV/0!</v>
      </c>
      <c r="BI58" s="125" t="e">
        <f t="shared" si="901"/>
        <v>#DIV/0!</v>
      </c>
      <c r="BJ58" s="125" t="e">
        <f t="shared" si="901"/>
        <v>#DIV/0!</v>
      </c>
      <c r="BK58" s="125" t="e">
        <f t="shared" si="901"/>
        <v>#DIV/0!</v>
      </c>
      <c r="BL58" s="125" t="e">
        <f t="shared" si="901"/>
        <v>#DIV/0!</v>
      </c>
      <c r="BM58" s="125" t="e">
        <f t="shared" si="901"/>
        <v>#DIV/0!</v>
      </c>
      <c r="BN58" s="125" t="e">
        <f t="shared" si="901"/>
        <v>#DIV/0!</v>
      </c>
      <c r="BO58" s="125" t="e">
        <f t="shared" si="901"/>
        <v>#DIV/0!</v>
      </c>
      <c r="BP58" s="125" t="e">
        <f t="shared" si="901"/>
        <v>#DIV/0!</v>
      </c>
      <c r="BQ58" s="125" t="e">
        <f t="shared" si="901"/>
        <v>#DIV/0!</v>
      </c>
      <c r="BR58" s="125" t="e">
        <f t="shared" si="901"/>
        <v>#DIV/0!</v>
      </c>
      <c r="BS58" s="125" t="e">
        <f t="shared" si="901"/>
        <v>#DIV/0!</v>
      </c>
      <c r="BT58" s="125" t="e">
        <f t="shared" si="901"/>
        <v>#DIV/0!</v>
      </c>
      <c r="BU58" s="125" t="e">
        <f t="shared" si="901"/>
        <v>#DIV/0!</v>
      </c>
      <c r="BV58" s="125" t="e">
        <f t="shared" si="901"/>
        <v>#DIV/0!</v>
      </c>
      <c r="BW58" s="125" t="e">
        <f t="shared" si="901"/>
        <v>#DIV/0!</v>
      </c>
      <c r="BX58" s="125" t="e">
        <f t="shared" ref="BX58:ED58" si="902">STDEV(BX56)</f>
        <v>#DIV/0!</v>
      </c>
      <c r="BY58" s="125" t="e">
        <f t="shared" si="902"/>
        <v>#DIV/0!</v>
      </c>
      <c r="BZ58" s="125" t="e">
        <f t="shared" si="902"/>
        <v>#DIV/0!</v>
      </c>
      <c r="CA58" s="125" t="e">
        <f t="shared" si="902"/>
        <v>#DIV/0!</v>
      </c>
      <c r="CB58" s="125" t="e">
        <f t="shared" si="902"/>
        <v>#DIV/0!</v>
      </c>
      <c r="CC58" s="125" t="e">
        <f t="shared" si="902"/>
        <v>#DIV/0!</v>
      </c>
      <c r="CD58" s="125" t="e">
        <f t="shared" si="902"/>
        <v>#DIV/0!</v>
      </c>
      <c r="CE58" s="125" t="e">
        <f t="shared" si="902"/>
        <v>#DIV/0!</v>
      </c>
      <c r="CF58" s="125" t="e">
        <f t="shared" si="902"/>
        <v>#DIV/0!</v>
      </c>
      <c r="CG58" s="125" t="e">
        <f t="shared" si="902"/>
        <v>#DIV/0!</v>
      </c>
      <c r="CH58" s="125" t="e">
        <f t="shared" si="902"/>
        <v>#DIV/0!</v>
      </c>
      <c r="CI58" s="125" t="e">
        <f t="shared" si="902"/>
        <v>#DIV/0!</v>
      </c>
      <c r="CJ58" s="125" t="e">
        <f t="shared" si="902"/>
        <v>#DIV/0!</v>
      </c>
      <c r="CK58" s="125" t="e">
        <f t="shared" si="902"/>
        <v>#DIV/0!</v>
      </c>
      <c r="CL58" s="125" t="e">
        <f t="shared" si="902"/>
        <v>#DIV/0!</v>
      </c>
      <c r="CM58" s="125" t="e">
        <f t="shared" si="902"/>
        <v>#DIV/0!</v>
      </c>
      <c r="CN58" s="125" t="e">
        <f t="shared" si="902"/>
        <v>#DIV/0!</v>
      </c>
      <c r="CO58" s="125" t="e">
        <f t="shared" si="902"/>
        <v>#DIV/0!</v>
      </c>
      <c r="CP58" s="125" t="e">
        <f t="shared" si="902"/>
        <v>#DIV/0!</v>
      </c>
      <c r="CQ58" s="125" t="e">
        <f t="shared" si="902"/>
        <v>#DIV/0!</v>
      </c>
      <c r="CR58" s="125" t="e">
        <f t="shared" si="902"/>
        <v>#DIV/0!</v>
      </c>
      <c r="CS58" s="125" t="e">
        <f t="shared" si="902"/>
        <v>#DIV/0!</v>
      </c>
      <c r="CT58" s="125" t="e">
        <f t="shared" si="902"/>
        <v>#DIV/0!</v>
      </c>
      <c r="CU58" s="125" t="e">
        <f t="shared" si="902"/>
        <v>#DIV/0!</v>
      </c>
      <c r="CV58" s="125" t="e">
        <f t="shared" si="902"/>
        <v>#DIV/0!</v>
      </c>
      <c r="CW58" s="125" t="e">
        <f t="shared" si="902"/>
        <v>#DIV/0!</v>
      </c>
      <c r="CX58" s="125" t="e">
        <f t="shared" si="902"/>
        <v>#DIV/0!</v>
      </c>
      <c r="CY58" s="125" t="e">
        <f t="shared" si="902"/>
        <v>#DIV/0!</v>
      </c>
      <c r="CZ58" s="125" t="e">
        <f t="shared" si="902"/>
        <v>#DIV/0!</v>
      </c>
      <c r="DA58" s="125" t="e">
        <f t="shared" si="902"/>
        <v>#DIV/0!</v>
      </c>
      <c r="DB58" s="125" t="e">
        <f t="shared" si="902"/>
        <v>#DIV/0!</v>
      </c>
      <c r="DC58" s="125" t="e">
        <f t="shared" si="902"/>
        <v>#DIV/0!</v>
      </c>
      <c r="DD58" s="125" t="e">
        <f t="shared" si="902"/>
        <v>#DIV/0!</v>
      </c>
      <c r="DE58" s="125" t="e">
        <f t="shared" si="902"/>
        <v>#DIV/0!</v>
      </c>
      <c r="DF58" s="125" t="e">
        <f t="shared" si="902"/>
        <v>#DIV/0!</v>
      </c>
      <c r="DG58" s="125" t="e">
        <f t="shared" si="902"/>
        <v>#DIV/0!</v>
      </c>
      <c r="DH58" s="125" t="e">
        <f t="shared" si="902"/>
        <v>#DIV/0!</v>
      </c>
      <c r="DI58" s="125" t="e">
        <f t="shared" si="902"/>
        <v>#DIV/0!</v>
      </c>
      <c r="DJ58" s="125" t="e">
        <f t="shared" si="902"/>
        <v>#DIV/0!</v>
      </c>
      <c r="DK58" s="125" t="e">
        <f t="shared" si="902"/>
        <v>#DIV/0!</v>
      </c>
      <c r="DL58" s="125" t="e">
        <f t="shared" si="902"/>
        <v>#DIV/0!</v>
      </c>
      <c r="DM58" s="125" t="e">
        <f t="shared" si="902"/>
        <v>#DIV/0!</v>
      </c>
      <c r="DN58" s="125" t="e">
        <f t="shared" si="902"/>
        <v>#DIV/0!</v>
      </c>
      <c r="DO58" s="125" t="e">
        <f t="shared" si="902"/>
        <v>#DIV/0!</v>
      </c>
      <c r="DP58" s="125" t="e">
        <f t="shared" si="902"/>
        <v>#DIV/0!</v>
      </c>
      <c r="DQ58" s="125" t="e">
        <f t="shared" si="902"/>
        <v>#DIV/0!</v>
      </c>
      <c r="DR58" s="125" t="e">
        <f t="shared" si="902"/>
        <v>#DIV/0!</v>
      </c>
      <c r="DS58" s="125" t="e">
        <f t="shared" si="902"/>
        <v>#DIV/0!</v>
      </c>
      <c r="DT58" s="125" t="e">
        <f t="shared" si="902"/>
        <v>#DIV/0!</v>
      </c>
      <c r="DU58" s="125" t="e">
        <f t="shared" si="902"/>
        <v>#DIV/0!</v>
      </c>
      <c r="DV58" s="125" t="e">
        <f t="shared" si="902"/>
        <v>#DIV/0!</v>
      </c>
      <c r="DW58" s="125" t="e">
        <f t="shared" si="902"/>
        <v>#DIV/0!</v>
      </c>
      <c r="DX58" s="125" t="e">
        <f t="shared" si="902"/>
        <v>#DIV/0!</v>
      </c>
      <c r="DY58" s="125" t="e">
        <f t="shared" si="902"/>
        <v>#DIV/0!</v>
      </c>
      <c r="DZ58" s="125" t="e">
        <f t="shared" si="902"/>
        <v>#DIV/0!</v>
      </c>
      <c r="EA58" s="125" t="e">
        <f t="shared" si="902"/>
        <v>#DIV/0!</v>
      </c>
      <c r="EB58" s="125" t="e">
        <f t="shared" si="902"/>
        <v>#DIV/0!</v>
      </c>
      <c r="EC58" s="125" t="e">
        <f t="shared" si="902"/>
        <v>#DIV/0!</v>
      </c>
      <c r="ED58" s="125" t="e">
        <f t="shared" si="902"/>
        <v>#DIV/0!</v>
      </c>
    </row>
    <row r="59" spans="1:134" x14ac:dyDescent="0.25">
      <c r="A59" s="75"/>
      <c r="B59" s="119"/>
      <c r="C59" s="77"/>
      <c r="D59" s="77"/>
      <c r="E59" s="8" t="s">
        <v>74</v>
      </c>
      <c r="F59" s="125" t="e">
        <f>F57-CONFIDENCE(0.05,F58,F61)</f>
        <v>#DIV/0!</v>
      </c>
      <c r="G59" s="125" t="e">
        <f t="shared" ref="G59:K59" si="903">G57-CONFIDENCE(0.05,G58,G61)</f>
        <v>#DIV/0!</v>
      </c>
      <c r="H59" s="125" t="e">
        <f t="shared" si="903"/>
        <v>#DIV/0!</v>
      </c>
      <c r="I59" s="125" t="e">
        <f t="shared" si="903"/>
        <v>#DIV/0!</v>
      </c>
      <c r="J59" s="125" t="e">
        <f t="shared" si="903"/>
        <v>#DIV/0!</v>
      </c>
      <c r="K59" s="125" t="e">
        <f t="shared" si="903"/>
        <v>#DIV/0!</v>
      </c>
      <c r="L59" s="125" t="e">
        <f t="shared" ref="L59" si="904">L57-CONFIDENCE(0.05,L58,L61)</f>
        <v>#DIV/0!</v>
      </c>
      <c r="M59" s="125" t="e">
        <f t="shared" ref="M59" si="905">M57-CONFIDENCE(0.05,M58,M61)</f>
        <v>#DIV/0!</v>
      </c>
      <c r="N59" s="125" t="e">
        <f t="shared" ref="N59" si="906">N57-CONFIDENCE(0.05,N58,N61)</f>
        <v>#DIV/0!</v>
      </c>
      <c r="O59" s="125" t="e">
        <f t="shared" ref="O59:P59" si="907">O57-CONFIDENCE(0.05,O58,O61)</f>
        <v>#DIV/0!</v>
      </c>
      <c r="P59" s="125" t="e">
        <f t="shared" si="907"/>
        <v>#DIV/0!</v>
      </c>
      <c r="Q59" s="125" t="e">
        <f t="shared" ref="Q59" si="908">Q57-CONFIDENCE(0.05,Q58,Q61)</f>
        <v>#DIV/0!</v>
      </c>
      <c r="R59" s="125" t="e">
        <f t="shared" ref="R59" si="909">R57-CONFIDENCE(0.05,R58,R61)</f>
        <v>#DIV/0!</v>
      </c>
      <c r="S59" s="125" t="e">
        <f t="shared" ref="S59" si="910">S57-CONFIDENCE(0.05,S58,S61)</f>
        <v>#DIV/0!</v>
      </c>
      <c r="T59" s="125" t="e">
        <f t="shared" ref="T59:U59" si="911">T57-CONFIDENCE(0.05,T58,T61)</f>
        <v>#DIV/0!</v>
      </c>
      <c r="U59" s="125" t="e">
        <f t="shared" si="911"/>
        <v>#DIV/0!</v>
      </c>
      <c r="V59" s="125" t="e">
        <f t="shared" ref="V59" si="912">V57-CONFIDENCE(0.05,V58,V61)</f>
        <v>#DIV/0!</v>
      </c>
      <c r="W59" s="125" t="e">
        <f t="shared" ref="W59" si="913">W57-CONFIDENCE(0.05,W58,W61)</f>
        <v>#DIV/0!</v>
      </c>
      <c r="X59" s="125" t="e">
        <f t="shared" ref="X59" si="914">X57-CONFIDENCE(0.05,X58,X61)</f>
        <v>#DIV/0!</v>
      </c>
      <c r="Y59" s="125" t="e">
        <f t="shared" ref="Y59:Z59" si="915">Y57-CONFIDENCE(0.05,Y58,Y61)</f>
        <v>#DIV/0!</v>
      </c>
      <c r="Z59" s="125" t="e">
        <f t="shared" si="915"/>
        <v>#DIV/0!</v>
      </c>
      <c r="AA59" s="125" t="e">
        <f t="shared" ref="AA59" si="916">AA57-CONFIDENCE(0.05,AA58,AA61)</f>
        <v>#DIV/0!</v>
      </c>
      <c r="AB59" s="125" t="e">
        <f t="shared" ref="AB59" si="917">AB57-CONFIDENCE(0.05,AB58,AB61)</f>
        <v>#DIV/0!</v>
      </c>
      <c r="AC59" s="125" t="e">
        <f t="shared" ref="AC59" si="918">AC57-CONFIDENCE(0.05,AC58,AC61)</f>
        <v>#DIV/0!</v>
      </c>
      <c r="AD59" s="125" t="e">
        <f t="shared" ref="AD59:AE59" si="919">AD57-CONFIDENCE(0.05,AD58,AD61)</f>
        <v>#DIV/0!</v>
      </c>
      <c r="AE59" s="125" t="e">
        <f t="shared" si="919"/>
        <v>#DIV/0!</v>
      </c>
      <c r="AF59" s="125" t="e">
        <f t="shared" ref="AF59" si="920">AF57-CONFIDENCE(0.05,AF58,AF61)</f>
        <v>#DIV/0!</v>
      </c>
      <c r="AG59" s="125" t="e">
        <f t="shared" ref="AG59" si="921">AG57-CONFIDENCE(0.05,AG58,AG61)</f>
        <v>#DIV/0!</v>
      </c>
      <c r="AH59" s="125" t="e">
        <f t="shared" ref="AH59" si="922">AH57-CONFIDENCE(0.05,AH58,AH61)</f>
        <v>#DIV/0!</v>
      </c>
      <c r="AI59" s="125" t="e">
        <f t="shared" ref="AI59:AJ59" si="923">AI57-CONFIDENCE(0.05,AI58,AI61)</f>
        <v>#DIV/0!</v>
      </c>
      <c r="AJ59" s="125" t="e">
        <f t="shared" si="923"/>
        <v>#DIV/0!</v>
      </c>
      <c r="AK59" s="125" t="e">
        <f t="shared" ref="AK59" si="924">AK57-CONFIDENCE(0.05,AK58,AK61)</f>
        <v>#DIV/0!</v>
      </c>
      <c r="AL59" s="125" t="e">
        <f t="shared" ref="AL59" si="925">AL57-CONFIDENCE(0.05,AL58,AL61)</f>
        <v>#DIV/0!</v>
      </c>
      <c r="AM59" s="125" t="e">
        <f t="shared" ref="AM59" si="926">AM57-CONFIDENCE(0.05,AM58,AM61)</f>
        <v>#DIV/0!</v>
      </c>
      <c r="AN59" s="125" t="e">
        <f t="shared" ref="AN59:AO59" si="927">AN57-CONFIDENCE(0.05,AN58,AN61)</f>
        <v>#DIV/0!</v>
      </c>
      <c r="AO59" s="125" t="e">
        <f t="shared" si="927"/>
        <v>#DIV/0!</v>
      </c>
      <c r="AP59" s="125" t="e">
        <f t="shared" ref="AP59" si="928">AP57-CONFIDENCE(0.05,AP58,AP61)</f>
        <v>#DIV/0!</v>
      </c>
      <c r="AQ59" s="125" t="e">
        <f t="shared" ref="AQ59" si="929">AQ57-CONFIDENCE(0.05,AQ58,AQ61)</f>
        <v>#DIV/0!</v>
      </c>
      <c r="AR59" s="125" t="e">
        <f t="shared" ref="AR59" si="930">AR57-CONFIDENCE(0.05,AR58,AR61)</f>
        <v>#DIV/0!</v>
      </c>
      <c r="AS59" s="125" t="e">
        <f t="shared" ref="AS59:AT59" si="931">AS57-CONFIDENCE(0.05,AS58,AS61)</f>
        <v>#DIV/0!</v>
      </c>
      <c r="AT59" s="125" t="e">
        <f t="shared" si="931"/>
        <v>#DIV/0!</v>
      </c>
      <c r="AU59" s="125" t="e">
        <f t="shared" ref="AU59" si="932">AU57-CONFIDENCE(0.05,AU58,AU61)</f>
        <v>#DIV/0!</v>
      </c>
      <c r="AV59" s="125" t="e">
        <f t="shared" ref="AV59" si="933">AV57-CONFIDENCE(0.05,AV58,AV61)</f>
        <v>#DIV/0!</v>
      </c>
      <c r="AW59" s="125" t="e">
        <f t="shared" ref="AW59" si="934">AW57-CONFIDENCE(0.05,AW58,AW61)</f>
        <v>#DIV/0!</v>
      </c>
      <c r="AX59" s="125" t="e">
        <f t="shared" ref="AX59:AY59" si="935">AX57-CONFIDENCE(0.05,AX58,AX61)</f>
        <v>#DIV/0!</v>
      </c>
      <c r="AY59" s="125" t="e">
        <f t="shared" si="935"/>
        <v>#DIV/0!</v>
      </c>
      <c r="AZ59" s="125" t="e">
        <f t="shared" ref="AZ59" si="936">AZ57-CONFIDENCE(0.05,AZ58,AZ61)</f>
        <v>#DIV/0!</v>
      </c>
      <c r="BA59" s="125" t="e">
        <f t="shared" ref="BA59" si="937">BA57-CONFIDENCE(0.05,BA58,BA61)</f>
        <v>#DIV/0!</v>
      </c>
      <c r="BB59" s="125" t="e">
        <f t="shared" ref="BB59" si="938">BB57-CONFIDENCE(0.05,BB58,BB61)</f>
        <v>#DIV/0!</v>
      </c>
      <c r="BC59" s="125" t="e">
        <f t="shared" ref="BC59:BD59" si="939">BC57-CONFIDENCE(0.05,BC58,BC61)</f>
        <v>#DIV/0!</v>
      </c>
      <c r="BD59" s="125" t="e">
        <f t="shared" si="939"/>
        <v>#DIV/0!</v>
      </c>
      <c r="BE59" s="125" t="e">
        <f t="shared" ref="BE59" si="940">BE57-CONFIDENCE(0.05,BE58,BE61)</f>
        <v>#DIV/0!</v>
      </c>
      <c r="BF59" s="125" t="e">
        <f t="shared" ref="BF59" si="941">BF57-CONFIDENCE(0.05,BF58,BF61)</f>
        <v>#DIV/0!</v>
      </c>
      <c r="BG59" s="125" t="e">
        <f t="shared" ref="BG59" si="942">BG57-CONFIDENCE(0.05,BG58,BG61)</f>
        <v>#DIV/0!</v>
      </c>
      <c r="BH59" s="125" t="e">
        <f t="shared" ref="BH59:BI59" si="943">BH57-CONFIDENCE(0.05,BH58,BH61)</f>
        <v>#DIV/0!</v>
      </c>
      <c r="BI59" s="125" t="e">
        <f t="shared" si="943"/>
        <v>#DIV/0!</v>
      </c>
      <c r="BJ59" s="125" t="e">
        <f t="shared" ref="BJ59" si="944">BJ57-CONFIDENCE(0.05,BJ58,BJ61)</f>
        <v>#DIV/0!</v>
      </c>
      <c r="BK59" s="125" t="e">
        <f t="shared" ref="BK59" si="945">BK57-CONFIDENCE(0.05,BK58,BK61)</f>
        <v>#DIV/0!</v>
      </c>
      <c r="BL59" s="125" t="e">
        <f t="shared" ref="BL59" si="946">BL57-CONFIDENCE(0.05,BL58,BL61)</f>
        <v>#DIV/0!</v>
      </c>
      <c r="BM59" s="125" t="e">
        <f t="shared" ref="BM59:BN59" si="947">BM57-CONFIDENCE(0.05,BM58,BM61)</f>
        <v>#DIV/0!</v>
      </c>
      <c r="BN59" s="125" t="e">
        <f t="shared" si="947"/>
        <v>#DIV/0!</v>
      </c>
      <c r="BO59" s="125" t="e">
        <f t="shared" ref="BO59" si="948">BO57-CONFIDENCE(0.05,BO58,BO61)</f>
        <v>#DIV/0!</v>
      </c>
      <c r="BP59" s="125" t="e">
        <f t="shared" ref="BP59" si="949">BP57-CONFIDENCE(0.05,BP58,BP61)</f>
        <v>#DIV/0!</v>
      </c>
      <c r="BQ59" s="125" t="e">
        <f t="shared" ref="BQ59" si="950">BQ57-CONFIDENCE(0.05,BQ58,BQ61)</f>
        <v>#DIV/0!</v>
      </c>
      <c r="BR59" s="125" t="e">
        <f t="shared" ref="BR59:BS59" si="951">BR57-CONFIDENCE(0.05,BR58,BR61)</f>
        <v>#DIV/0!</v>
      </c>
      <c r="BS59" s="125" t="e">
        <f t="shared" si="951"/>
        <v>#DIV/0!</v>
      </c>
      <c r="BT59" s="125" t="e">
        <f t="shared" ref="BT59" si="952">BT57-CONFIDENCE(0.05,BT58,BT61)</f>
        <v>#DIV/0!</v>
      </c>
      <c r="BU59" s="125" t="e">
        <f t="shared" ref="BU59" si="953">BU57-CONFIDENCE(0.05,BU58,BU61)</f>
        <v>#DIV/0!</v>
      </c>
      <c r="BV59" s="125" t="e">
        <f t="shared" ref="BV59" si="954">BV57-CONFIDENCE(0.05,BV58,BV61)</f>
        <v>#DIV/0!</v>
      </c>
      <c r="BW59" s="125" t="e">
        <f t="shared" ref="BW59:BX59" si="955">BW57-CONFIDENCE(0.05,BW58,BW61)</f>
        <v>#DIV/0!</v>
      </c>
      <c r="BX59" s="125" t="e">
        <f t="shared" si="955"/>
        <v>#DIV/0!</v>
      </c>
      <c r="BY59" s="125" t="e">
        <f t="shared" ref="BY59" si="956">BY57-CONFIDENCE(0.05,BY58,BY61)</f>
        <v>#DIV/0!</v>
      </c>
      <c r="BZ59" s="125" t="e">
        <f t="shared" ref="BZ59" si="957">BZ57-CONFIDENCE(0.05,BZ58,BZ61)</f>
        <v>#DIV/0!</v>
      </c>
      <c r="CA59" s="125" t="e">
        <f t="shared" ref="CA59" si="958">CA57-CONFIDENCE(0.05,CA58,CA61)</f>
        <v>#DIV/0!</v>
      </c>
      <c r="CB59" s="125" t="e">
        <f t="shared" ref="CB59:CC59" si="959">CB57-CONFIDENCE(0.05,CB58,CB61)</f>
        <v>#DIV/0!</v>
      </c>
      <c r="CC59" s="125" t="e">
        <f t="shared" si="959"/>
        <v>#DIV/0!</v>
      </c>
      <c r="CD59" s="125" t="e">
        <f t="shared" ref="CD59" si="960">CD57-CONFIDENCE(0.05,CD58,CD61)</f>
        <v>#DIV/0!</v>
      </c>
      <c r="CE59" s="125" t="e">
        <f t="shared" ref="CE59" si="961">CE57-CONFIDENCE(0.05,CE58,CE61)</f>
        <v>#DIV/0!</v>
      </c>
      <c r="CF59" s="125" t="e">
        <f t="shared" ref="CF59" si="962">CF57-CONFIDENCE(0.05,CF58,CF61)</f>
        <v>#DIV/0!</v>
      </c>
      <c r="CG59" s="125" t="e">
        <f t="shared" ref="CG59:CH59" si="963">CG57-CONFIDENCE(0.05,CG58,CG61)</f>
        <v>#DIV/0!</v>
      </c>
      <c r="CH59" s="125" t="e">
        <f t="shared" si="963"/>
        <v>#DIV/0!</v>
      </c>
      <c r="CI59" s="125" t="e">
        <f t="shared" ref="CI59" si="964">CI57-CONFIDENCE(0.05,CI58,CI61)</f>
        <v>#DIV/0!</v>
      </c>
      <c r="CJ59" s="125" t="e">
        <f t="shared" ref="CJ59" si="965">CJ57-CONFIDENCE(0.05,CJ58,CJ61)</f>
        <v>#DIV/0!</v>
      </c>
      <c r="CK59" s="125" t="e">
        <f t="shared" ref="CK59" si="966">CK57-CONFIDENCE(0.05,CK58,CK61)</f>
        <v>#DIV/0!</v>
      </c>
      <c r="CL59" s="125" t="e">
        <f t="shared" ref="CL59:CM59" si="967">CL57-CONFIDENCE(0.05,CL58,CL61)</f>
        <v>#DIV/0!</v>
      </c>
      <c r="CM59" s="125" t="e">
        <f t="shared" si="967"/>
        <v>#DIV/0!</v>
      </c>
      <c r="CN59" s="125" t="e">
        <f t="shared" ref="CN59" si="968">CN57-CONFIDENCE(0.05,CN58,CN61)</f>
        <v>#DIV/0!</v>
      </c>
      <c r="CO59" s="125" t="e">
        <f t="shared" ref="CO59" si="969">CO57-CONFIDENCE(0.05,CO58,CO61)</f>
        <v>#DIV/0!</v>
      </c>
      <c r="CP59" s="125" t="e">
        <f t="shared" ref="CP59" si="970">CP57-CONFIDENCE(0.05,CP58,CP61)</f>
        <v>#DIV/0!</v>
      </c>
      <c r="CQ59" s="125" t="e">
        <f t="shared" ref="CQ59:CR59" si="971">CQ57-CONFIDENCE(0.05,CQ58,CQ61)</f>
        <v>#DIV/0!</v>
      </c>
      <c r="CR59" s="125" t="e">
        <f t="shared" si="971"/>
        <v>#DIV/0!</v>
      </c>
      <c r="CS59" s="125" t="e">
        <f t="shared" ref="CS59" si="972">CS57-CONFIDENCE(0.05,CS58,CS61)</f>
        <v>#DIV/0!</v>
      </c>
      <c r="CT59" s="125" t="e">
        <f t="shared" ref="CT59" si="973">CT57-CONFIDENCE(0.05,CT58,CT61)</f>
        <v>#DIV/0!</v>
      </c>
      <c r="CU59" s="125" t="e">
        <f t="shared" ref="CU59" si="974">CU57-CONFIDENCE(0.05,CU58,CU61)</f>
        <v>#DIV/0!</v>
      </c>
      <c r="CV59" s="125" t="e">
        <f t="shared" ref="CV59:CW59" si="975">CV57-CONFIDENCE(0.05,CV58,CV61)</f>
        <v>#DIV/0!</v>
      </c>
      <c r="CW59" s="125" t="e">
        <f t="shared" si="975"/>
        <v>#DIV/0!</v>
      </c>
      <c r="CX59" s="125" t="e">
        <f t="shared" ref="CX59" si="976">CX57-CONFIDENCE(0.05,CX58,CX61)</f>
        <v>#DIV/0!</v>
      </c>
      <c r="CY59" s="125" t="e">
        <f t="shared" ref="CY59" si="977">CY57-CONFIDENCE(0.05,CY58,CY61)</f>
        <v>#DIV/0!</v>
      </c>
      <c r="CZ59" s="125" t="e">
        <f t="shared" ref="CZ59" si="978">CZ57-CONFIDENCE(0.05,CZ58,CZ61)</f>
        <v>#DIV/0!</v>
      </c>
      <c r="DA59" s="125" t="e">
        <f t="shared" ref="DA59:DB59" si="979">DA57-CONFIDENCE(0.05,DA58,DA61)</f>
        <v>#DIV/0!</v>
      </c>
      <c r="DB59" s="125" t="e">
        <f t="shared" si="979"/>
        <v>#DIV/0!</v>
      </c>
      <c r="DC59" s="125" t="e">
        <f t="shared" ref="DC59" si="980">DC57-CONFIDENCE(0.05,DC58,DC61)</f>
        <v>#DIV/0!</v>
      </c>
      <c r="DD59" s="125" t="e">
        <f t="shared" ref="DD59" si="981">DD57-CONFIDENCE(0.05,DD58,DD61)</f>
        <v>#DIV/0!</v>
      </c>
      <c r="DE59" s="125" t="e">
        <f t="shared" ref="DE59" si="982">DE57-CONFIDENCE(0.05,DE58,DE61)</f>
        <v>#DIV/0!</v>
      </c>
      <c r="DF59" s="125" t="e">
        <f t="shared" ref="DF59:DG59" si="983">DF57-CONFIDENCE(0.05,DF58,DF61)</f>
        <v>#DIV/0!</v>
      </c>
      <c r="DG59" s="125" t="e">
        <f t="shared" si="983"/>
        <v>#DIV/0!</v>
      </c>
      <c r="DH59" s="125" t="e">
        <f t="shared" ref="DH59" si="984">DH57-CONFIDENCE(0.05,DH58,DH61)</f>
        <v>#DIV/0!</v>
      </c>
      <c r="DI59" s="125" t="e">
        <f t="shared" ref="DI59" si="985">DI57-CONFIDENCE(0.05,DI58,DI61)</f>
        <v>#DIV/0!</v>
      </c>
      <c r="DJ59" s="125" t="e">
        <f t="shared" ref="DJ59" si="986">DJ57-CONFIDENCE(0.05,DJ58,DJ61)</f>
        <v>#DIV/0!</v>
      </c>
      <c r="DK59" s="125" t="e">
        <f t="shared" ref="DK59:DL59" si="987">DK57-CONFIDENCE(0.05,DK58,DK61)</f>
        <v>#DIV/0!</v>
      </c>
      <c r="DL59" s="125" t="e">
        <f t="shared" si="987"/>
        <v>#DIV/0!</v>
      </c>
      <c r="DM59" s="125" t="e">
        <f t="shared" ref="DM59" si="988">DM57-CONFIDENCE(0.05,DM58,DM61)</f>
        <v>#DIV/0!</v>
      </c>
      <c r="DN59" s="125" t="e">
        <f t="shared" ref="DN59" si="989">DN57-CONFIDENCE(0.05,DN58,DN61)</f>
        <v>#DIV/0!</v>
      </c>
      <c r="DO59" s="125" t="e">
        <f t="shared" ref="DO59" si="990">DO57-CONFIDENCE(0.05,DO58,DO61)</f>
        <v>#DIV/0!</v>
      </c>
      <c r="DP59" s="125" t="e">
        <f t="shared" ref="DP59:DQ59" si="991">DP57-CONFIDENCE(0.05,DP58,DP61)</f>
        <v>#DIV/0!</v>
      </c>
      <c r="DQ59" s="125" t="e">
        <f t="shared" si="991"/>
        <v>#DIV/0!</v>
      </c>
      <c r="DR59" s="125" t="e">
        <f t="shared" ref="DR59" si="992">DR57-CONFIDENCE(0.05,DR58,DR61)</f>
        <v>#DIV/0!</v>
      </c>
      <c r="DS59" s="125" t="e">
        <f t="shared" ref="DS59" si="993">DS57-CONFIDENCE(0.05,DS58,DS61)</f>
        <v>#DIV/0!</v>
      </c>
      <c r="DT59" s="125" t="e">
        <f t="shared" ref="DT59" si="994">DT57-CONFIDENCE(0.05,DT58,DT61)</f>
        <v>#DIV/0!</v>
      </c>
      <c r="DU59" s="125" t="e">
        <f t="shared" ref="DU59:DV59" si="995">DU57-CONFIDENCE(0.05,DU58,DU61)</f>
        <v>#DIV/0!</v>
      </c>
      <c r="DV59" s="125" t="e">
        <f t="shared" si="995"/>
        <v>#DIV/0!</v>
      </c>
      <c r="DW59" s="125" t="e">
        <f t="shared" ref="DW59" si="996">DW57-CONFIDENCE(0.05,DW58,DW61)</f>
        <v>#DIV/0!</v>
      </c>
      <c r="DX59" s="125" t="e">
        <f t="shared" ref="DX59" si="997">DX57-CONFIDENCE(0.05,DX58,DX61)</f>
        <v>#DIV/0!</v>
      </c>
      <c r="DY59" s="125" t="e">
        <f t="shared" ref="DY59" si="998">DY57-CONFIDENCE(0.05,DY58,DY61)</f>
        <v>#DIV/0!</v>
      </c>
      <c r="DZ59" s="125" t="e">
        <f t="shared" ref="DZ59:EA59" si="999">DZ57-CONFIDENCE(0.05,DZ58,DZ61)</f>
        <v>#DIV/0!</v>
      </c>
      <c r="EA59" s="125" t="e">
        <f t="shared" si="999"/>
        <v>#DIV/0!</v>
      </c>
      <c r="EB59" s="125" t="e">
        <f t="shared" ref="EB59" si="1000">EB57-CONFIDENCE(0.05,EB58,EB61)</f>
        <v>#DIV/0!</v>
      </c>
      <c r="EC59" s="125" t="e">
        <f t="shared" ref="EC59" si="1001">EC57-CONFIDENCE(0.05,EC58,EC61)</f>
        <v>#DIV/0!</v>
      </c>
      <c r="ED59" s="125" t="e">
        <f t="shared" ref="ED59" si="1002">ED57-CONFIDENCE(0.05,ED58,ED61)</f>
        <v>#DIV/0!</v>
      </c>
    </row>
    <row r="60" spans="1:134" x14ac:dyDescent="0.25">
      <c r="A60" s="75"/>
      <c r="B60" s="119"/>
      <c r="C60" s="77"/>
      <c r="D60" s="77"/>
      <c r="E60" s="8" t="s">
        <v>75</v>
      </c>
      <c r="F60" s="125" t="e">
        <f>F57+CONFIDENCE(0.05,F58,F61)</f>
        <v>#DIV/0!</v>
      </c>
      <c r="G60" s="125" t="e">
        <f t="shared" ref="G60:K60" si="1003">G57+CONFIDENCE(0.05,G58,G61)</f>
        <v>#DIV/0!</v>
      </c>
      <c r="H60" s="125" t="e">
        <f t="shared" si="1003"/>
        <v>#DIV/0!</v>
      </c>
      <c r="I60" s="125" t="e">
        <f t="shared" si="1003"/>
        <v>#DIV/0!</v>
      </c>
      <c r="J60" s="125" t="e">
        <f t="shared" si="1003"/>
        <v>#DIV/0!</v>
      </c>
      <c r="K60" s="125" t="e">
        <f t="shared" si="1003"/>
        <v>#DIV/0!</v>
      </c>
      <c r="L60" s="125" t="e">
        <f t="shared" ref="L60" si="1004">L57+CONFIDENCE(0.05,L58,L61)</f>
        <v>#DIV/0!</v>
      </c>
      <c r="M60" s="125" t="e">
        <f t="shared" ref="M60" si="1005">M57+CONFIDENCE(0.05,M58,M61)</f>
        <v>#DIV/0!</v>
      </c>
      <c r="N60" s="125" t="e">
        <f t="shared" ref="N60" si="1006">N57+CONFIDENCE(0.05,N58,N61)</f>
        <v>#DIV/0!</v>
      </c>
      <c r="O60" s="125" t="e">
        <f t="shared" ref="O60:P60" si="1007">O57+CONFIDENCE(0.05,O58,O61)</f>
        <v>#DIV/0!</v>
      </c>
      <c r="P60" s="125" t="e">
        <f t="shared" si="1007"/>
        <v>#DIV/0!</v>
      </c>
      <c r="Q60" s="125" t="e">
        <f t="shared" ref="Q60" si="1008">Q57+CONFIDENCE(0.05,Q58,Q61)</f>
        <v>#DIV/0!</v>
      </c>
      <c r="R60" s="125" t="e">
        <f t="shared" ref="R60" si="1009">R57+CONFIDENCE(0.05,R58,R61)</f>
        <v>#DIV/0!</v>
      </c>
      <c r="S60" s="125" t="e">
        <f t="shared" ref="S60" si="1010">S57+CONFIDENCE(0.05,S58,S61)</f>
        <v>#DIV/0!</v>
      </c>
      <c r="T60" s="125" t="e">
        <f t="shared" ref="T60:U60" si="1011">T57+CONFIDENCE(0.05,T58,T61)</f>
        <v>#DIV/0!</v>
      </c>
      <c r="U60" s="125" t="e">
        <f t="shared" si="1011"/>
        <v>#DIV/0!</v>
      </c>
      <c r="V60" s="125" t="e">
        <f t="shared" ref="V60" si="1012">V57+CONFIDENCE(0.05,V58,V61)</f>
        <v>#DIV/0!</v>
      </c>
      <c r="W60" s="125" t="e">
        <f t="shared" ref="W60" si="1013">W57+CONFIDENCE(0.05,W58,W61)</f>
        <v>#DIV/0!</v>
      </c>
      <c r="X60" s="125" t="e">
        <f t="shared" ref="X60" si="1014">X57+CONFIDENCE(0.05,X58,X61)</f>
        <v>#DIV/0!</v>
      </c>
      <c r="Y60" s="125" t="e">
        <f t="shared" ref="Y60:Z60" si="1015">Y57+CONFIDENCE(0.05,Y58,Y61)</f>
        <v>#DIV/0!</v>
      </c>
      <c r="Z60" s="125" t="e">
        <f t="shared" si="1015"/>
        <v>#DIV/0!</v>
      </c>
      <c r="AA60" s="125" t="e">
        <f t="shared" ref="AA60" si="1016">AA57+CONFIDENCE(0.05,AA58,AA61)</f>
        <v>#DIV/0!</v>
      </c>
      <c r="AB60" s="125" t="e">
        <f t="shared" ref="AB60" si="1017">AB57+CONFIDENCE(0.05,AB58,AB61)</f>
        <v>#DIV/0!</v>
      </c>
      <c r="AC60" s="125" t="e">
        <f t="shared" ref="AC60" si="1018">AC57+CONFIDENCE(0.05,AC58,AC61)</f>
        <v>#DIV/0!</v>
      </c>
      <c r="AD60" s="125" t="e">
        <f t="shared" ref="AD60:AE60" si="1019">AD57+CONFIDENCE(0.05,AD58,AD61)</f>
        <v>#DIV/0!</v>
      </c>
      <c r="AE60" s="125" t="e">
        <f t="shared" si="1019"/>
        <v>#DIV/0!</v>
      </c>
      <c r="AF60" s="125" t="e">
        <f t="shared" ref="AF60" si="1020">AF57+CONFIDENCE(0.05,AF58,AF61)</f>
        <v>#DIV/0!</v>
      </c>
      <c r="AG60" s="125" t="e">
        <f t="shared" ref="AG60" si="1021">AG57+CONFIDENCE(0.05,AG58,AG61)</f>
        <v>#DIV/0!</v>
      </c>
      <c r="AH60" s="125" t="e">
        <f t="shared" ref="AH60" si="1022">AH57+CONFIDENCE(0.05,AH58,AH61)</f>
        <v>#DIV/0!</v>
      </c>
      <c r="AI60" s="125" t="e">
        <f t="shared" ref="AI60:AJ60" si="1023">AI57+CONFIDENCE(0.05,AI58,AI61)</f>
        <v>#DIV/0!</v>
      </c>
      <c r="AJ60" s="125" t="e">
        <f t="shared" si="1023"/>
        <v>#DIV/0!</v>
      </c>
      <c r="AK60" s="125" t="e">
        <f t="shared" ref="AK60" si="1024">AK57+CONFIDENCE(0.05,AK58,AK61)</f>
        <v>#DIV/0!</v>
      </c>
      <c r="AL60" s="125" t="e">
        <f t="shared" ref="AL60" si="1025">AL57+CONFIDENCE(0.05,AL58,AL61)</f>
        <v>#DIV/0!</v>
      </c>
      <c r="AM60" s="125" t="e">
        <f t="shared" ref="AM60" si="1026">AM57+CONFIDENCE(0.05,AM58,AM61)</f>
        <v>#DIV/0!</v>
      </c>
      <c r="AN60" s="125" t="e">
        <f t="shared" ref="AN60:AO60" si="1027">AN57+CONFIDENCE(0.05,AN58,AN61)</f>
        <v>#DIV/0!</v>
      </c>
      <c r="AO60" s="125" t="e">
        <f t="shared" si="1027"/>
        <v>#DIV/0!</v>
      </c>
      <c r="AP60" s="125" t="e">
        <f t="shared" ref="AP60" si="1028">AP57+CONFIDENCE(0.05,AP58,AP61)</f>
        <v>#DIV/0!</v>
      </c>
      <c r="AQ60" s="125" t="e">
        <f t="shared" ref="AQ60" si="1029">AQ57+CONFIDENCE(0.05,AQ58,AQ61)</f>
        <v>#DIV/0!</v>
      </c>
      <c r="AR60" s="125" t="e">
        <f t="shared" ref="AR60" si="1030">AR57+CONFIDENCE(0.05,AR58,AR61)</f>
        <v>#DIV/0!</v>
      </c>
      <c r="AS60" s="125" t="e">
        <f t="shared" ref="AS60:AT60" si="1031">AS57+CONFIDENCE(0.05,AS58,AS61)</f>
        <v>#DIV/0!</v>
      </c>
      <c r="AT60" s="125" t="e">
        <f t="shared" si="1031"/>
        <v>#DIV/0!</v>
      </c>
      <c r="AU60" s="125" t="e">
        <f t="shared" ref="AU60" si="1032">AU57+CONFIDENCE(0.05,AU58,AU61)</f>
        <v>#DIV/0!</v>
      </c>
      <c r="AV60" s="125" t="e">
        <f t="shared" ref="AV60" si="1033">AV57+CONFIDENCE(0.05,AV58,AV61)</f>
        <v>#DIV/0!</v>
      </c>
      <c r="AW60" s="125" t="e">
        <f t="shared" ref="AW60" si="1034">AW57+CONFIDENCE(0.05,AW58,AW61)</f>
        <v>#DIV/0!</v>
      </c>
      <c r="AX60" s="125" t="e">
        <f t="shared" ref="AX60:AY60" si="1035">AX57+CONFIDENCE(0.05,AX58,AX61)</f>
        <v>#DIV/0!</v>
      </c>
      <c r="AY60" s="125" t="e">
        <f t="shared" si="1035"/>
        <v>#DIV/0!</v>
      </c>
      <c r="AZ60" s="125" t="e">
        <f t="shared" ref="AZ60" si="1036">AZ57+CONFIDENCE(0.05,AZ58,AZ61)</f>
        <v>#DIV/0!</v>
      </c>
      <c r="BA60" s="125" t="e">
        <f t="shared" ref="BA60" si="1037">BA57+CONFIDENCE(0.05,BA58,BA61)</f>
        <v>#DIV/0!</v>
      </c>
      <c r="BB60" s="125" t="e">
        <f t="shared" ref="BB60" si="1038">BB57+CONFIDENCE(0.05,BB58,BB61)</f>
        <v>#DIV/0!</v>
      </c>
      <c r="BC60" s="125" t="e">
        <f t="shared" ref="BC60:BD60" si="1039">BC57+CONFIDENCE(0.05,BC58,BC61)</f>
        <v>#DIV/0!</v>
      </c>
      <c r="BD60" s="125" t="e">
        <f t="shared" si="1039"/>
        <v>#DIV/0!</v>
      </c>
      <c r="BE60" s="125" t="e">
        <f t="shared" ref="BE60" si="1040">BE57+CONFIDENCE(0.05,BE58,BE61)</f>
        <v>#DIV/0!</v>
      </c>
      <c r="BF60" s="125" t="e">
        <f t="shared" ref="BF60" si="1041">BF57+CONFIDENCE(0.05,BF58,BF61)</f>
        <v>#DIV/0!</v>
      </c>
      <c r="BG60" s="125" t="e">
        <f t="shared" ref="BG60" si="1042">BG57+CONFIDENCE(0.05,BG58,BG61)</f>
        <v>#DIV/0!</v>
      </c>
      <c r="BH60" s="125" t="e">
        <f t="shared" ref="BH60:BI60" si="1043">BH57+CONFIDENCE(0.05,BH58,BH61)</f>
        <v>#DIV/0!</v>
      </c>
      <c r="BI60" s="125" t="e">
        <f t="shared" si="1043"/>
        <v>#DIV/0!</v>
      </c>
      <c r="BJ60" s="125" t="e">
        <f t="shared" ref="BJ60" si="1044">BJ57+CONFIDENCE(0.05,BJ58,BJ61)</f>
        <v>#DIV/0!</v>
      </c>
      <c r="BK60" s="125" t="e">
        <f t="shared" ref="BK60" si="1045">BK57+CONFIDENCE(0.05,BK58,BK61)</f>
        <v>#DIV/0!</v>
      </c>
      <c r="BL60" s="125" t="e">
        <f t="shared" ref="BL60" si="1046">BL57+CONFIDENCE(0.05,BL58,BL61)</f>
        <v>#DIV/0!</v>
      </c>
      <c r="BM60" s="125" t="e">
        <f t="shared" ref="BM60:BN60" si="1047">BM57+CONFIDENCE(0.05,BM58,BM61)</f>
        <v>#DIV/0!</v>
      </c>
      <c r="BN60" s="125" t="e">
        <f t="shared" si="1047"/>
        <v>#DIV/0!</v>
      </c>
      <c r="BO60" s="125" t="e">
        <f t="shared" ref="BO60" si="1048">BO57+CONFIDENCE(0.05,BO58,BO61)</f>
        <v>#DIV/0!</v>
      </c>
      <c r="BP60" s="125" t="e">
        <f t="shared" ref="BP60" si="1049">BP57+CONFIDENCE(0.05,BP58,BP61)</f>
        <v>#DIV/0!</v>
      </c>
      <c r="BQ60" s="125" t="e">
        <f t="shared" ref="BQ60" si="1050">BQ57+CONFIDENCE(0.05,BQ58,BQ61)</f>
        <v>#DIV/0!</v>
      </c>
      <c r="BR60" s="125" t="e">
        <f t="shared" ref="BR60:BS60" si="1051">BR57+CONFIDENCE(0.05,BR58,BR61)</f>
        <v>#DIV/0!</v>
      </c>
      <c r="BS60" s="125" t="e">
        <f t="shared" si="1051"/>
        <v>#DIV/0!</v>
      </c>
      <c r="BT60" s="125" t="e">
        <f t="shared" ref="BT60" si="1052">BT57+CONFIDENCE(0.05,BT58,BT61)</f>
        <v>#DIV/0!</v>
      </c>
      <c r="BU60" s="125" t="e">
        <f t="shared" ref="BU60" si="1053">BU57+CONFIDENCE(0.05,BU58,BU61)</f>
        <v>#DIV/0!</v>
      </c>
      <c r="BV60" s="125" t="e">
        <f t="shared" ref="BV60" si="1054">BV57+CONFIDENCE(0.05,BV58,BV61)</f>
        <v>#DIV/0!</v>
      </c>
      <c r="BW60" s="125" t="e">
        <f t="shared" ref="BW60:BX60" si="1055">BW57+CONFIDENCE(0.05,BW58,BW61)</f>
        <v>#DIV/0!</v>
      </c>
      <c r="BX60" s="125" t="e">
        <f t="shared" si="1055"/>
        <v>#DIV/0!</v>
      </c>
      <c r="BY60" s="125" t="e">
        <f t="shared" ref="BY60" si="1056">BY57+CONFIDENCE(0.05,BY58,BY61)</f>
        <v>#DIV/0!</v>
      </c>
      <c r="BZ60" s="125" t="e">
        <f t="shared" ref="BZ60" si="1057">BZ57+CONFIDENCE(0.05,BZ58,BZ61)</f>
        <v>#DIV/0!</v>
      </c>
      <c r="CA60" s="125" t="e">
        <f t="shared" ref="CA60" si="1058">CA57+CONFIDENCE(0.05,CA58,CA61)</f>
        <v>#DIV/0!</v>
      </c>
      <c r="CB60" s="125" t="e">
        <f t="shared" ref="CB60:CC60" si="1059">CB57+CONFIDENCE(0.05,CB58,CB61)</f>
        <v>#DIV/0!</v>
      </c>
      <c r="CC60" s="125" t="e">
        <f t="shared" si="1059"/>
        <v>#DIV/0!</v>
      </c>
      <c r="CD60" s="125" t="e">
        <f t="shared" ref="CD60" si="1060">CD57+CONFIDENCE(0.05,CD58,CD61)</f>
        <v>#DIV/0!</v>
      </c>
      <c r="CE60" s="125" t="e">
        <f t="shared" ref="CE60" si="1061">CE57+CONFIDENCE(0.05,CE58,CE61)</f>
        <v>#DIV/0!</v>
      </c>
      <c r="CF60" s="125" t="e">
        <f t="shared" ref="CF60" si="1062">CF57+CONFIDENCE(0.05,CF58,CF61)</f>
        <v>#DIV/0!</v>
      </c>
      <c r="CG60" s="125" t="e">
        <f t="shared" ref="CG60:CH60" si="1063">CG57+CONFIDENCE(0.05,CG58,CG61)</f>
        <v>#DIV/0!</v>
      </c>
      <c r="CH60" s="125" t="e">
        <f t="shared" si="1063"/>
        <v>#DIV/0!</v>
      </c>
      <c r="CI60" s="125" t="e">
        <f t="shared" ref="CI60" si="1064">CI57+CONFIDENCE(0.05,CI58,CI61)</f>
        <v>#DIV/0!</v>
      </c>
      <c r="CJ60" s="125" t="e">
        <f t="shared" ref="CJ60" si="1065">CJ57+CONFIDENCE(0.05,CJ58,CJ61)</f>
        <v>#DIV/0!</v>
      </c>
      <c r="CK60" s="125" t="e">
        <f t="shared" ref="CK60" si="1066">CK57+CONFIDENCE(0.05,CK58,CK61)</f>
        <v>#DIV/0!</v>
      </c>
      <c r="CL60" s="125" t="e">
        <f t="shared" ref="CL60:CM60" si="1067">CL57+CONFIDENCE(0.05,CL58,CL61)</f>
        <v>#DIV/0!</v>
      </c>
      <c r="CM60" s="125" t="e">
        <f t="shared" si="1067"/>
        <v>#DIV/0!</v>
      </c>
      <c r="CN60" s="125" t="e">
        <f t="shared" ref="CN60" si="1068">CN57+CONFIDENCE(0.05,CN58,CN61)</f>
        <v>#DIV/0!</v>
      </c>
      <c r="CO60" s="125" t="e">
        <f t="shared" ref="CO60" si="1069">CO57+CONFIDENCE(0.05,CO58,CO61)</f>
        <v>#DIV/0!</v>
      </c>
      <c r="CP60" s="125" t="e">
        <f t="shared" ref="CP60" si="1070">CP57+CONFIDENCE(0.05,CP58,CP61)</f>
        <v>#DIV/0!</v>
      </c>
      <c r="CQ60" s="125" t="e">
        <f t="shared" ref="CQ60:CR60" si="1071">CQ57+CONFIDENCE(0.05,CQ58,CQ61)</f>
        <v>#DIV/0!</v>
      </c>
      <c r="CR60" s="125" t="e">
        <f t="shared" si="1071"/>
        <v>#DIV/0!</v>
      </c>
      <c r="CS60" s="125" t="e">
        <f t="shared" ref="CS60" si="1072">CS57+CONFIDENCE(0.05,CS58,CS61)</f>
        <v>#DIV/0!</v>
      </c>
      <c r="CT60" s="125" t="e">
        <f t="shared" ref="CT60" si="1073">CT57+CONFIDENCE(0.05,CT58,CT61)</f>
        <v>#DIV/0!</v>
      </c>
      <c r="CU60" s="125" t="e">
        <f t="shared" ref="CU60" si="1074">CU57+CONFIDENCE(0.05,CU58,CU61)</f>
        <v>#DIV/0!</v>
      </c>
      <c r="CV60" s="125" t="e">
        <f t="shared" ref="CV60:CW60" si="1075">CV57+CONFIDENCE(0.05,CV58,CV61)</f>
        <v>#DIV/0!</v>
      </c>
      <c r="CW60" s="125" t="e">
        <f t="shared" si="1075"/>
        <v>#DIV/0!</v>
      </c>
      <c r="CX60" s="125" t="e">
        <f t="shared" ref="CX60" si="1076">CX57+CONFIDENCE(0.05,CX58,CX61)</f>
        <v>#DIV/0!</v>
      </c>
      <c r="CY60" s="125" t="e">
        <f t="shared" ref="CY60" si="1077">CY57+CONFIDENCE(0.05,CY58,CY61)</f>
        <v>#DIV/0!</v>
      </c>
      <c r="CZ60" s="125" t="e">
        <f t="shared" ref="CZ60" si="1078">CZ57+CONFIDENCE(0.05,CZ58,CZ61)</f>
        <v>#DIV/0!</v>
      </c>
      <c r="DA60" s="125" t="e">
        <f t="shared" ref="DA60:DB60" si="1079">DA57+CONFIDENCE(0.05,DA58,DA61)</f>
        <v>#DIV/0!</v>
      </c>
      <c r="DB60" s="125" t="e">
        <f t="shared" si="1079"/>
        <v>#DIV/0!</v>
      </c>
      <c r="DC60" s="125" t="e">
        <f t="shared" ref="DC60" si="1080">DC57+CONFIDENCE(0.05,DC58,DC61)</f>
        <v>#DIV/0!</v>
      </c>
      <c r="DD60" s="125" t="e">
        <f t="shared" ref="DD60" si="1081">DD57+CONFIDENCE(0.05,DD58,DD61)</f>
        <v>#DIV/0!</v>
      </c>
      <c r="DE60" s="125" t="e">
        <f t="shared" ref="DE60" si="1082">DE57+CONFIDENCE(0.05,DE58,DE61)</f>
        <v>#DIV/0!</v>
      </c>
      <c r="DF60" s="125" t="e">
        <f t="shared" ref="DF60:DG60" si="1083">DF57+CONFIDENCE(0.05,DF58,DF61)</f>
        <v>#DIV/0!</v>
      </c>
      <c r="DG60" s="125" t="e">
        <f t="shared" si="1083"/>
        <v>#DIV/0!</v>
      </c>
      <c r="DH60" s="125" t="e">
        <f t="shared" ref="DH60" si="1084">DH57+CONFIDENCE(0.05,DH58,DH61)</f>
        <v>#DIV/0!</v>
      </c>
      <c r="DI60" s="125" t="e">
        <f t="shared" ref="DI60" si="1085">DI57+CONFIDENCE(0.05,DI58,DI61)</f>
        <v>#DIV/0!</v>
      </c>
      <c r="DJ60" s="125" t="e">
        <f t="shared" ref="DJ60" si="1086">DJ57+CONFIDENCE(0.05,DJ58,DJ61)</f>
        <v>#DIV/0!</v>
      </c>
      <c r="DK60" s="125" t="e">
        <f t="shared" ref="DK60:DL60" si="1087">DK57+CONFIDENCE(0.05,DK58,DK61)</f>
        <v>#DIV/0!</v>
      </c>
      <c r="DL60" s="125" t="e">
        <f t="shared" si="1087"/>
        <v>#DIV/0!</v>
      </c>
      <c r="DM60" s="125" t="e">
        <f t="shared" ref="DM60" si="1088">DM57+CONFIDENCE(0.05,DM58,DM61)</f>
        <v>#DIV/0!</v>
      </c>
      <c r="DN60" s="125" t="e">
        <f t="shared" ref="DN60" si="1089">DN57+CONFIDENCE(0.05,DN58,DN61)</f>
        <v>#DIV/0!</v>
      </c>
      <c r="DO60" s="125" t="e">
        <f t="shared" ref="DO60" si="1090">DO57+CONFIDENCE(0.05,DO58,DO61)</f>
        <v>#DIV/0!</v>
      </c>
      <c r="DP60" s="125" t="e">
        <f t="shared" ref="DP60:DQ60" si="1091">DP57+CONFIDENCE(0.05,DP58,DP61)</f>
        <v>#DIV/0!</v>
      </c>
      <c r="DQ60" s="125" t="e">
        <f t="shared" si="1091"/>
        <v>#DIV/0!</v>
      </c>
      <c r="DR60" s="125" t="e">
        <f t="shared" ref="DR60" si="1092">DR57+CONFIDENCE(0.05,DR58,DR61)</f>
        <v>#DIV/0!</v>
      </c>
      <c r="DS60" s="125" t="e">
        <f t="shared" ref="DS60" si="1093">DS57+CONFIDENCE(0.05,DS58,DS61)</f>
        <v>#DIV/0!</v>
      </c>
      <c r="DT60" s="125" t="e">
        <f t="shared" ref="DT60" si="1094">DT57+CONFIDENCE(0.05,DT58,DT61)</f>
        <v>#DIV/0!</v>
      </c>
      <c r="DU60" s="125" t="e">
        <f t="shared" ref="DU60:DV60" si="1095">DU57+CONFIDENCE(0.05,DU58,DU61)</f>
        <v>#DIV/0!</v>
      </c>
      <c r="DV60" s="125" t="e">
        <f t="shared" si="1095"/>
        <v>#DIV/0!</v>
      </c>
      <c r="DW60" s="125" t="e">
        <f t="shared" ref="DW60" si="1096">DW57+CONFIDENCE(0.05,DW58,DW61)</f>
        <v>#DIV/0!</v>
      </c>
      <c r="DX60" s="125" t="e">
        <f t="shared" ref="DX60" si="1097">DX57+CONFIDENCE(0.05,DX58,DX61)</f>
        <v>#DIV/0!</v>
      </c>
      <c r="DY60" s="125" t="e">
        <f t="shared" ref="DY60" si="1098">DY57+CONFIDENCE(0.05,DY58,DY61)</f>
        <v>#DIV/0!</v>
      </c>
      <c r="DZ60" s="125" t="e">
        <f t="shared" ref="DZ60:EA60" si="1099">DZ57+CONFIDENCE(0.05,DZ58,DZ61)</f>
        <v>#DIV/0!</v>
      </c>
      <c r="EA60" s="125" t="e">
        <f t="shared" si="1099"/>
        <v>#DIV/0!</v>
      </c>
      <c r="EB60" s="125" t="e">
        <f t="shared" ref="EB60" si="1100">EB57+CONFIDENCE(0.05,EB58,EB61)</f>
        <v>#DIV/0!</v>
      </c>
      <c r="EC60" s="125" t="e">
        <f t="shared" ref="EC60" si="1101">EC57+CONFIDENCE(0.05,EC58,EC61)</f>
        <v>#DIV/0!</v>
      </c>
      <c r="ED60" s="125" t="e">
        <f t="shared" ref="ED60" si="1102">ED57+CONFIDENCE(0.05,ED58,ED61)</f>
        <v>#DIV/0!</v>
      </c>
    </row>
    <row r="61" spans="1:134" x14ac:dyDescent="0.25">
      <c r="A61" s="75"/>
      <c r="B61" s="119"/>
      <c r="C61" s="77"/>
      <c r="D61" s="77"/>
      <c r="E61" s="8" t="s">
        <v>76</v>
      </c>
      <c r="F61" s="125">
        <f>COUNT(F56)</f>
        <v>0</v>
      </c>
      <c r="G61" s="125">
        <f t="shared" ref="G61:K61" si="1103">COUNT(G56)</f>
        <v>1</v>
      </c>
      <c r="H61" s="125">
        <f t="shared" si="1103"/>
        <v>0</v>
      </c>
      <c r="I61" s="125">
        <f t="shared" si="1103"/>
        <v>0</v>
      </c>
      <c r="J61" s="125">
        <f t="shared" si="1103"/>
        <v>1</v>
      </c>
      <c r="K61" s="125">
        <f t="shared" si="1103"/>
        <v>0</v>
      </c>
      <c r="L61" s="125">
        <f t="shared" ref="L61:BW61" si="1104">COUNT(L56)</f>
        <v>1</v>
      </c>
      <c r="M61" s="125">
        <f t="shared" si="1104"/>
        <v>0</v>
      </c>
      <c r="N61" s="125">
        <f t="shared" si="1104"/>
        <v>0</v>
      </c>
      <c r="O61" s="125">
        <f t="shared" si="1104"/>
        <v>0</v>
      </c>
      <c r="P61" s="125">
        <f t="shared" si="1104"/>
        <v>0</v>
      </c>
      <c r="Q61" s="125">
        <f t="shared" si="1104"/>
        <v>0</v>
      </c>
      <c r="R61" s="125">
        <f t="shared" si="1104"/>
        <v>0</v>
      </c>
      <c r="S61" s="125">
        <f t="shared" si="1104"/>
        <v>0</v>
      </c>
      <c r="T61" s="125">
        <f t="shared" si="1104"/>
        <v>0</v>
      </c>
      <c r="U61" s="125">
        <f t="shared" si="1104"/>
        <v>0</v>
      </c>
      <c r="V61" s="125">
        <f t="shared" si="1104"/>
        <v>1</v>
      </c>
      <c r="W61" s="125">
        <f t="shared" si="1104"/>
        <v>1</v>
      </c>
      <c r="X61" s="125">
        <f t="shared" si="1104"/>
        <v>0</v>
      </c>
      <c r="Y61" s="125">
        <f t="shared" si="1104"/>
        <v>0</v>
      </c>
      <c r="Z61" s="125">
        <f t="shared" si="1104"/>
        <v>0</v>
      </c>
      <c r="AA61" s="125">
        <f t="shared" si="1104"/>
        <v>0</v>
      </c>
      <c r="AB61" s="125">
        <f t="shared" si="1104"/>
        <v>0</v>
      </c>
      <c r="AC61" s="125">
        <f t="shared" si="1104"/>
        <v>0</v>
      </c>
      <c r="AD61" s="125">
        <f t="shared" si="1104"/>
        <v>0</v>
      </c>
      <c r="AE61" s="125">
        <f t="shared" si="1104"/>
        <v>0</v>
      </c>
      <c r="AF61" s="125">
        <f t="shared" si="1104"/>
        <v>0</v>
      </c>
      <c r="AG61" s="125">
        <f t="shared" si="1104"/>
        <v>0</v>
      </c>
      <c r="AH61" s="125">
        <f t="shared" si="1104"/>
        <v>0</v>
      </c>
      <c r="AI61" s="125">
        <f t="shared" si="1104"/>
        <v>0</v>
      </c>
      <c r="AJ61" s="125">
        <f t="shared" si="1104"/>
        <v>0</v>
      </c>
      <c r="AK61" s="125">
        <f t="shared" si="1104"/>
        <v>0</v>
      </c>
      <c r="AL61" s="125">
        <f t="shared" si="1104"/>
        <v>0</v>
      </c>
      <c r="AM61" s="125">
        <f t="shared" si="1104"/>
        <v>0</v>
      </c>
      <c r="AN61" s="125">
        <f t="shared" si="1104"/>
        <v>0</v>
      </c>
      <c r="AO61" s="125">
        <f t="shared" si="1104"/>
        <v>0</v>
      </c>
      <c r="AP61" s="125">
        <f t="shared" si="1104"/>
        <v>0</v>
      </c>
      <c r="AQ61" s="125">
        <f t="shared" si="1104"/>
        <v>0</v>
      </c>
      <c r="AR61" s="125">
        <f t="shared" si="1104"/>
        <v>0</v>
      </c>
      <c r="AS61" s="125">
        <f t="shared" si="1104"/>
        <v>0</v>
      </c>
      <c r="AT61" s="125">
        <f t="shared" si="1104"/>
        <v>0</v>
      </c>
      <c r="AU61" s="125">
        <f t="shared" si="1104"/>
        <v>0</v>
      </c>
      <c r="AV61" s="125">
        <f t="shared" si="1104"/>
        <v>0</v>
      </c>
      <c r="AW61" s="125">
        <f t="shared" si="1104"/>
        <v>0</v>
      </c>
      <c r="AX61" s="125">
        <f t="shared" si="1104"/>
        <v>0</v>
      </c>
      <c r="AY61" s="125">
        <f t="shared" si="1104"/>
        <v>0</v>
      </c>
      <c r="AZ61" s="125">
        <f t="shared" si="1104"/>
        <v>0</v>
      </c>
      <c r="BA61" s="125">
        <f t="shared" si="1104"/>
        <v>0</v>
      </c>
      <c r="BB61" s="125">
        <f t="shared" si="1104"/>
        <v>0</v>
      </c>
      <c r="BC61" s="125">
        <f t="shared" si="1104"/>
        <v>0</v>
      </c>
      <c r="BD61" s="125">
        <f t="shared" si="1104"/>
        <v>0</v>
      </c>
      <c r="BE61" s="125">
        <f t="shared" si="1104"/>
        <v>0</v>
      </c>
      <c r="BF61" s="125">
        <f t="shared" si="1104"/>
        <v>0</v>
      </c>
      <c r="BG61" s="125">
        <f t="shared" si="1104"/>
        <v>1</v>
      </c>
      <c r="BH61" s="125">
        <f t="shared" si="1104"/>
        <v>0</v>
      </c>
      <c r="BI61" s="125">
        <f t="shared" si="1104"/>
        <v>1</v>
      </c>
      <c r="BJ61" s="125">
        <f t="shared" si="1104"/>
        <v>0</v>
      </c>
      <c r="BK61" s="125">
        <f t="shared" si="1104"/>
        <v>0</v>
      </c>
      <c r="BL61" s="125">
        <f t="shared" si="1104"/>
        <v>0</v>
      </c>
      <c r="BM61" s="125">
        <f t="shared" si="1104"/>
        <v>0</v>
      </c>
      <c r="BN61" s="125">
        <f t="shared" si="1104"/>
        <v>0</v>
      </c>
      <c r="BO61" s="125">
        <f t="shared" si="1104"/>
        <v>0</v>
      </c>
      <c r="BP61" s="125">
        <f t="shared" si="1104"/>
        <v>0</v>
      </c>
      <c r="BQ61" s="125">
        <f t="shared" si="1104"/>
        <v>0</v>
      </c>
      <c r="BR61" s="125">
        <f t="shared" si="1104"/>
        <v>0</v>
      </c>
      <c r="BS61" s="125">
        <f t="shared" si="1104"/>
        <v>1</v>
      </c>
      <c r="BT61" s="125">
        <f t="shared" si="1104"/>
        <v>0</v>
      </c>
      <c r="BU61" s="125">
        <f t="shared" si="1104"/>
        <v>0</v>
      </c>
      <c r="BV61" s="125">
        <f t="shared" si="1104"/>
        <v>0</v>
      </c>
      <c r="BW61" s="125">
        <f t="shared" si="1104"/>
        <v>1</v>
      </c>
      <c r="BX61" s="125">
        <f t="shared" ref="BX61:ED61" si="1105">COUNT(BX56)</f>
        <v>0</v>
      </c>
      <c r="BY61" s="125">
        <f t="shared" si="1105"/>
        <v>0</v>
      </c>
      <c r="BZ61" s="125">
        <f t="shared" si="1105"/>
        <v>1</v>
      </c>
      <c r="CA61" s="125">
        <f t="shared" si="1105"/>
        <v>1</v>
      </c>
      <c r="CB61" s="125">
        <f t="shared" si="1105"/>
        <v>1</v>
      </c>
      <c r="CC61" s="125">
        <f t="shared" si="1105"/>
        <v>1</v>
      </c>
      <c r="CD61" s="125">
        <f t="shared" si="1105"/>
        <v>0</v>
      </c>
      <c r="CE61" s="125">
        <f t="shared" si="1105"/>
        <v>0</v>
      </c>
      <c r="CF61" s="125">
        <f t="shared" si="1105"/>
        <v>0</v>
      </c>
      <c r="CG61" s="125">
        <f t="shared" si="1105"/>
        <v>1</v>
      </c>
      <c r="CH61" s="125">
        <f t="shared" si="1105"/>
        <v>1</v>
      </c>
      <c r="CI61" s="125">
        <f t="shared" si="1105"/>
        <v>1</v>
      </c>
      <c r="CJ61" s="125">
        <f t="shared" si="1105"/>
        <v>0</v>
      </c>
      <c r="CK61" s="125">
        <f t="shared" si="1105"/>
        <v>0</v>
      </c>
      <c r="CL61" s="125">
        <f t="shared" si="1105"/>
        <v>0</v>
      </c>
      <c r="CM61" s="125">
        <f t="shared" si="1105"/>
        <v>0</v>
      </c>
      <c r="CN61" s="125">
        <f t="shared" si="1105"/>
        <v>0</v>
      </c>
      <c r="CO61" s="125">
        <f t="shared" si="1105"/>
        <v>1</v>
      </c>
      <c r="CP61" s="125">
        <f t="shared" si="1105"/>
        <v>0</v>
      </c>
      <c r="CQ61" s="125">
        <f t="shared" si="1105"/>
        <v>0</v>
      </c>
      <c r="CR61" s="125">
        <f t="shared" si="1105"/>
        <v>1</v>
      </c>
      <c r="CS61" s="125">
        <f t="shared" si="1105"/>
        <v>0</v>
      </c>
      <c r="CT61" s="125">
        <f t="shared" si="1105"/>
        <v>0</v>
      </c>
      <c r="CU61" s="125">
        <f t="shared" si="1105"/>
        <v>0</v>
      </c>
      <c r="CV61" s="125">
        <f t="shared" si="1105"/>
        <v>0</v>
      </c>
      <c r="CW61" s="125">
        <f t="shared" si="1105"/>
        <v>0</v>
      </c>
      <c r="CX61" s="125">
        <f t="shared" si="1105"/>
        <v>0</v>
      </c>
      <c r="CY61" s="125">
        <f t="shared" si="1105"/>
        <v>0</v>
      </c>
      <c r="CZ61" s="125">
        <f t="shared" si="1105"/>
        <v>0</v>
      </c>
      <c r="DA61" s="125">
        <f t="shared" si="1105"/>
        <v>0</v>
      </c>
      <c r="DB61" s="125">
        <f t="shared" si="1105"/>
        <v>0</v>
      </c>
      <c r="DC61" s="125">
        <f t="shared" si="1105"/>
        <v>0</v>
      </c>
      <c r="DD61" s="125">
        <f t="shared" si="1105"/>
        <v>0</v>
      </c>
      <c r="DE61" s="125">
        <f t="shared" si="1105"/>
        <v>0</v>
      </c>
      <c r="DF61" s="125">
        <f t="shared" si="1105"/>
        <v>0</v>
      </c>
      <c r="DG61" s="125">
        <f t="shared" si="1105"/>
        <v>1</v>
      </c>
      <c r="DH61" s="125">
        <f t="shared" si="1105"/>
        <v>0</v>
      </c>
      <c r="DI61" s="125">
        <f t="shared" si="1105"/>
        <v>1</v>
      </c>
      <c r="DJ61" s="125">
        <f t="shared" si="1105"/>
        <v>0</v>
      </c>
      <c r="DK61" s="125">
        <f t="shared" si="1105"/>
        <v>0</v>
      </c>
      <c r="DL61" s="125">
        <f t="shared" si="1105"/>
        <v>1</v>
      </c>
      <c r="DM61" s="125">
        <f t="shared" si="1105"/>
        <v>0</v>
      </c>
      <c r="DN61" s="125">
        <f t="shared" si="1105"/>
        <v>0</v>
      </c>
      <c r="DO61" s="125">
        <f t="shared" si="1105"/>
        <v>1</v>
      </c>
      <c r="DP61" s="125">
        <f t="shared" si="1105"/>
        <v>0</v>
      </c>
      <c r="DQ61" s="125">
        <f t="shared" si="1105"/>
        <v>1</v>
      </c>
      <c r="DR61" s="125">
        <f t="shared" si="1105"/>
        <v>1</v>
      </c>
      <c r="DS61" s="125">
        <f t="shared" si="1105"/>
        <v>0</v>
      </c>
      <c r="DT61" s="125">
        <f t="shared" si="1105"/>
        <v>0</v>
      </c>
      <c r="DU61" s="125">
        <f t="shared" si="1105"/>
        <v>1</v>
      </c>
      <c r="DV61" s="125">
        <f t="shared" si="1105"/>
        <v>1</v>
      </c>
      <c r="DW61" s="125">
        <f t="shared" si="1105"/>
        <v>0</v>
      </c>
      <c r="DX61" s="125">
        <f t="shared" si="1105"/>
        <v>0</v>
      </c>
      <c r="DY61" s="125">
        <f t="shared" si="1105"/>
        <v>0</v>
      </c>
      <c r="DZ61" s="125">
        <f t="shared" si="1105"/>
        <v>0</v>
      </c>
      <c r="EA61" s="125">
        <f t="shared" si="1105"/>
        <v>0</v>
      </c>
      <c r="EB61" s="125">
        <f t="shared" si="1105"/>
        <v>0</v>
      </c>
      <c r="EC61" s="125">
        <f t="shared" si="1105"/>
        <v>0</v>
      </c>
      <c r="ED61" s="125">
        <f t="shared" si="1105"/>
        <v>0</v>
      </c>
    </row>
    <row r="62" spans="1:134" ht="14.5" x14ac:dyDescent="0.35">
      <c r="A62" s="191" t="s">
        <v>510</v>
      </c>
      <c r="B62" s="187">
        <v>9</v>
      </c>
      <c r="C62" s="77" t="s">
        <v>834</v>
      </c>
      <c r="D62" s="77"/>
      <c r="E62" s="77"/>
      <c r="F62" s="83" t="str">
        <f>'Ballast water'!F22</f>
        <v>n/a</v>
      </c>
      <c r="G62" s="83">
        <f>'Ballast water'!G22</f>
        <v>1E-3</v>
      </c>
      <c r="H62" s="83" t="str">
        <f>'Ballast water'!H22</f>
        <v>n/a</v>
      </c>
      <c r="I62" s="83" t="str">
        <f>'Ballast water'!I22</f>
        <v>n/a</v>
      </c>
      <c r="J62" s="83" t="str">
        <f>'Ballast water'!J22</f>
        <v>n/a</v>
      </c>
      <c r="K62" s="83" t="str">
        <f>'Ballast water'!K22</f>
        <v>n/a</v>
      </c>
      <c r="L62" s="83" t="str">
        <f>'Ballast water'!L22</f>
        <v>n/a</v>
      </c>
      <c r="M62" s="83" t="str">
        <f>'Ballast water'!M22</f>
        <v>n/a</v>
      </c>
      <c r="N62" s="83" t="str">
        <f>'Ballast water'!N22</f>
        <v>n/a</v>
      </c>
      <c r="O62" s="83" t="str">
        <f>'Ballast water'!O22</f>
        <v>n/a</v>
      </c>
      <c r="P62" s="83">
        <f>'Ballast water'!P22</f>
        <v>7.5000000000000002E-4</v>
      </c>
      <c r="Q62" s="83">
        <f>'Ballast water'!Q22</f>
        <v>2.5000000000000001E-3</v>
      </c>
      <c r="R62" s="83" t="str">
        <f>'Ballast water'!R22</f>
        <v>n/a</v>
      </c>
      <c r="S62" s="83">
        <f>'Ballast water'!S22</f>
        <v>1.5E-3</v>
      </c>
      <c r="T62" s="83" t="str">
        <f>'Ballast water'!T22</f>
        <v>n/a</v>
      </c>
      <c r="U62" s="83" t="str">
        <f>'Ballast water'!U22</f>
        <v>n/a</v>
      </c>
      <c r="V62" s="83" t="str">
        <f>'Ballast water'!V22</f>
        <v>n/a</v>
      </c>
      <c r="W62" s="83">
        <f>'Ballast water'!W22</f>
        <v>2.2499999999999998E-3</v>
      </c>
      <c r="X62" s="83" t="str">
        <f>'Ballast water'!X22</f>
        <v>n/a</v>
      </c>
      <c r="Y62" s="83" t="str">
        <f>'Ballast water'!Y22</f>
        <v>n/a</v>
      </c>
      <c r="Z62" s="83" t="str">
        <f>'Ballast water'!Z22</f>
        <v>n/a</v>
      </c>
      <c r="AA62" s="83" t="str">
        <f>'Ballast water'!AA22</f>
        <v>n/a</v>
      </c>
      <c r="AB62" s="83">
        <f>'Ballast water'!AB22</f>
        <v>1E-3</v>
      </c>
      <c r="AC62" s="83">
        <f>'Ballast water'!AC22</f>
        <v>1E-3</v>
      </c>
      <c r="AD62" s="83">
        <f>'Ballast water'!AD22</f>
        <v>1E-3</v>
      </c>
      <c r="AE62" s="83">
        <f>'Ballast water'!AE22</f>
        <v>1E-3</v>
      </c>
      <c r="AF62" s="83">
        <f>'Ballast water'!AF22</f>
        <v>3.0000000000000001E-3</v>
      </c>
      <c r="AG62" s="83">
        <f>'Ballast water'!AG22</f>
        <v>1E-3</v>
      </c>
      <c r="AH62" s="83">
        <f>'Ballast water'!AH22</f>
        <v>1.5E-3</v>
      </c>
      <c r="AI62" s="83" t="str">
        <f>'Ballast water'!AI22</f>
        <v>n/a</v>
      </c>
      <c r="AJ62" s="83" t="str">
        <f>'Ballast water'!AJ22</f>
        <v>n/a</v>
      </c>
      <c r="AK62" s="83" t="str">
        <f>'Ballast water'!AK22</f>
        <v>n/a</v>
      </c>
      <c r="AL62" s="83">
        <f>'Ballast water'!AL22</f>
        <v>1E-3</v>
      </c>
      <c r="AM62" s="83">
        <f>'Ballast water'!AM22</f>
        <v>1E-3</v>
      </c>
      <c r="AN62" s="83">
        <f>'Ballast water'!AN22</f>
        <v>1.25E-3</v>
      </c>
      <c r="AO62" s="83" t="str">
        <f>'Ballast water'!AO22</f>
        <v>n/a</v>
      </c>
      <c r="AP62" s="83" t="str">
        <f>'Ballast water'!AP22</f>
        <v>n/a</v>
      </c>
      <c r="AQ62" s="83">
        <f>'Ballast water'!AQ22</f>
        <v>1.25E-3</v>
      </c>
      <c r="AR62" s="83">
        <f>'Ballast water'!AR22</f>
        <v>1.5E-3</v>
      </c>
      <c r="AS62" s="83">
        <f>'Ballast water'!AS22</f>
        <v>1.25E-3</v>
      </c>
      <c r="AT62" s="83">
        <f>'Ballast water'!AT22</f>
        <v>1.25E-3</v>
      </c>
      <c r="AU62" s="83">
        <f>'Ballast water'!AU22</f>
        <v>1E-3</v>
      </c>
      <c r="AV62" s="83" t="str">
        <f>'Ballast water'!AV22</f>
        <v>n/a</v>
      </c>
      <c r="AW62" s="83">
        <f>'Ballast water'!AW22</f>
        <v>1.25E-3</v>
      </c>
      <c r="AX62" s="83">
        <f>'Ballast water'!AX22</f>
        <v>1.25E-3</v>
      </c>
      <c r="AY62" s="83">
        <f>'Ballast water'!AY22</f>
        <v>1.25E-3</v>
      </c>
      <c r="AZ62" s="83">
        <f>'Ballast water'!AZ22</f>
        <v>1.25E-3</v>
      </c>
      <c r="BA62" s="83" t="str">
        <f>'Ballast water'!BA22</f>
        <v>n/a</v>
      </c>
      <c r="BB62" s="83" t="str">
        <f>'Ballast water'!BB22</f>
        <v>n/a</v>
      </c>
      <c r="BC62" s="83" t="str">
        <f>'Ballast water'!BC22</f>
        <v>n/a</v>
      </c>
      <c r="BD62" s="83">
        <f>'Ballast water'!BD22</f>
        <v>2.75E-2</v>
      </c>
      <c r="BE62" s="83" t="str">
        <f>'Ballast water'!BE22</f>
        <v>n/a</v>
      </c>
      <c r="BF62" s="83" t="str">
        <f>'Ballast water'!BF22</f>
        <v>n/a</v>
      </c>
      <c r="BG62" s="83">
        <f>'Ballast water'!BG22</f>
        <v>5.0000000000000001E-3</v>
      </c>
      <c r="BH62" s="83">
        <f>'Ballast water'!BH22</f>
        <v>1E-3</v>
      </c>
      <c r="BI62" s="83">
        <f>'Ballast water'!BI22</f>
        <v>4.4999999999999997E-3</v>
      </c>
      <c r="BJ62" s="83">
        <f>'Ballast water'!BJ22</f>
        <v>5.0000000000000001E-3</v>
      </c>
      <c r="BK62" s="83" t="str">
        <f>'Ballast water'!BK22</f>
        <v>n/a</v>
      </c>
      <c r="BL62" s="83" t="str">
        <f>'Ballast water'!BL22</f>
        <v>n/a</v>
      </c>
      <c r="BM62" s="83" t="str">
        <f>'Ballast water'!BM22</f>
        <v>n/a</v>
      </c>
      <c r="BN62" s="83" t="str">
        <f>'Ballast water'!BN22</f>
        <v>n/a</v>
      </c>
      <c r="BO62" s="83" t="str">
        <f>'Ballast water'!BO22</f>
        <v>n/a</v>
      </c>
      <c r="BP62" s="83" t="str">
        <f>'Ballast water'!BP22</f>
        <v>n/a</v>
      </c>
      <c r="BQ62" s="83" t="str">
        <f>'Ballast water'!BQ22</f>
        <v>n/a</v>
      </c>
      <c r="BR62" s="83" t="str">
        <f>'Ballast water'!BR22</f>
        <v>n/a</v>
      </c>
      <c r="BS62" s="83" t="str">
        <f>'Ballast water'!BS22</f>
        <v>n/a</v>
      </c>
      <c r="BT62" s="83" t="str">
        <f>'Ballast water'!BT22</f>
        <v>n/a</v>
      </c>
      <c r="BU62" s="83" t="str">
        <f>'Ballast water'!BU22</f>
        <v>n/a</v>
      </c>
      <c r="BV62" s="83" t="str">
        <f>'Ballast water'!BV22</f>
        <v>n/a</v>
      </c>
      <c r="BW62" s="83">
        <f>'Ballast water'!BW22</f>
        <v>0.02</v>
      </c>
      <c r="BX62" s="83">
        <f>'Ballast water'!BX22</f>
        <v>3.0000000000000001E-3</v>
      </c>
      <c r="BY62" s="83" t="str">
        <f>'Ballast water'!BY22</f>
        <v>n/a</v>
      </c>
      <c r="BZ62" s="83">
        <f>'Ballast water'!BZ22</f>
        <v>5.0000000000000001E-3</v>
      </c>
      <c r="CA62" s="83">
        <f>'Ballast water'!CA22</f>
        <v>2.1000000000000001E-2</v>
      </c>
      <c r="CB62" s="83">
        <f>'Ballast water'!CB22</f>
        <v>4.4999999999999997E-3</v>
      </c>
      <c r="CC62" s="83">
        <f>'Ballast water'!CC22</f>
        <v>0.25</v>
      </c>
      <c r="CD62" s="83">
        <f>'Ballast water'!CD22</f>
        <v>1E-3</v>
      </c>
      <c r="CE62" s="83" t="str">
        <f>'Ballast water'!CE22</f>
        <v>n/a</v>
      </c>
      <c r="CF62" s="83" t="str">
        <f>'Ballast water'!CF22</f>
        <v>n/a</v>
      </c>
      <c r="CG62" s="83">
        <f>'Ballast water'!CG22</f>
        <v>4.0000000000000001E-3</v>
      </c>
      <c r="CH62" s="83">
        <f>'Ballast water'!CH22</f>
        <v>3.6999999999999998E-2</v>
      </c>
      <c r="CI62" s="83">
        <f>'Ballast water'!CI22</f>
        <v>0.2</v>
      </c>
      <c r="CJ62" s="83" t="str">
        <f>'Ballast water'!CJ22</f>
        <v>n/a</v>
      </c>
      <c r="CK62" s="83" t="str">
        <f>'Ballast water'!CK22</f>
        <v>n/a</v>
      </c>
      <c r="CL62" s="83" t="str">
        <f>'Ballast water'!CL22</f>
        <v>n/a</v>
      </c>
      <c r="CM62" s="83" t="str">
        <f>'Ballast water'!CM22</f>
        <v>n/a</v>
      </c>
      <c r="CN62" s="83" t="str">
        <f>'Ballast water'!CN22</f>
        <v>n/a</v>
      </c>
      <c r="CO62" s="83">
        <f>'Ballast water'!CO22</f>
        <v>0.18</v>
      </c>
      <c r="CP62" s="83">
        <f>'Ballast water'!CP22</f>
        <v>1E-3</v>
      </c>
      <c r="CQ62" s="83" t="str">
        <f>'Ballast water'!CQ22</f>
        <v>n/a</v>
      </c>
      <c r="CR62" s="83">
        <f>'Ballast water'!CR22</f>
        <v>0.72</v>
      </c>
      <c r="CS62" s="83" t="str">
        <f>'Ballast water'!CS22</f>
        <v>n/a</v>
      </c>
      <c r="CT62" s="83" t="str">
        <f>'Ballast water'!CT22</f>
        <v>n/a</v>
      </c>
      <c r="CU62" s="83">
        <f>'Ballast water'!CU22</f>
        <v>2E-3</v>
      </c>
      <c r="CV62" s="83" t="str">
        <f>'Ballast water'!CV22</f>
        <v>n/a</v>
      </c>
      <c r="CW62" s="83" t="str">
        <f>'Ballast water'!CW22</f>
        <v>n/a</v>
      </c>
      <c r="CX62" s="83" t="str">
        <f>'Ballast water'!CX22</f>
        <v>n/a</v>
      </c>
      <c r="CY62" s="83" t="str">
        <f>'Ballast water'!CY22</f>
        <v>n/a</v>
      </c>
      <c r="CZ62" s="83" t="str">
        <f>'Ballast water'!CZ22</f>
        <v>n/a</v>
      </c>
      <c r="DA62" s="83" t="str">
        <f>'Ballast water'!DA22</f>
        <v>n/a</v>
      </c>
      <c r="DB62" s="83" t="str">
        <f>'Ballast water'!DB22</f>
        <v>n/a</v>
      </c>
      <c r="DC62" s="83" t="str">
        <f>'Ballast water'!DC22</f>
        <v>n/a</v>
      </c>
      <c r="DD62" s="83" t="str">
        <f>'Ballast water'!DD22</f>
        <v>n/a</v>
      </c>
      <c r="DE62" s="83" t="str">
        <f>'Ballast water'!DE22</f>
        <v>n/a</v>
      </c>
      <c r="DF62" s="83" t="str">
        <f>'Ballast water'!DF22</f>
        <v>n/a</v>
      </c>
      <c r="DG62" s="83">
        <f>'Ballast water'!DG22</f>
        <v>2.5000000000000001E-3</v>
      </c>
      <c r="DH62" s="83" t="str">
        <f>'Ballast water'!DH22</f>
        <v>n/a</v>
      </c>
      <c r="DI62" s="83" t="str">
        <f>'Ballast water'!DI22</f>
        <v>n/a</v>
      </c>
      <c r="DJ62" s="83" t="str">
        <f>'Ballast water'!DJ22</f>
        <v>n/a</v>
      </c>
      <c r="DK62" s="83" t="str">
        <f>'Ballast water'!DK22</f>
        <v>n/a</v>
      </c>
      <c r="DL62" s="83" t="str">
        <f>'Ballast water'!DL22</f>
        <v>n/a</v>
      </c>
      <c r="DM62" s="83" t="str">
        <f>'Ballast water'!DM22</f>
        <v>n/a</v>
      </c>
      <c r="DN62" s="83" t="str">
        <f>'Ballast water'!DN22</f>
        <v>n/a</v>
      </c>
      <c r="DO62" s="83">
        <f>'Ballast water'!DO22</f>
        <v>0.24</v>
      </c>
      <c r="DP62" s="83" t="str">
        <f>'Ballast water'!DP22</f>
        <v>n/a</v>
      </c>
      <c r="DQ62" s="83">
        <f>'Ballast water'!DQ22</f>
        <v>8.2000000000000003E-2</v>
      </c>
      <c r="DR62" s="83">
        <f>'Ballast water'!DR22</f>
        <v>5.0000000000000001E-3</v>
      </c>
      <c r="DS62" s="83">
        <f>'Ballast water'!DS22</f>
        <v>1E-3</v>
      </c>
      <c r="DT62" s="83" t="str">
        <f>'Ballast water'!DT22</f>
        <v>n/a</v>
      </c>
      <c r="DU62" s="83" t="str">
        <f>'Ballast water'!DU22</f>
        <v>n/a</v>
      </c>
      <c r="DV62" s="83">
        <f>'Ballast water'!DV22</f>
        <v>0.28000000000000003</v>
      </c>
      <c r="DW62" s="83" t="str">
        <f>'Ballast water'!DW22</f>
        <v>n/a</v>
      </c>
      <c r="DX62" s="83" t="str">
        <f>'Ballast water'!DX22</f>
        <v>n/a</v>
      </c>
      <c r="DY62" s="83" t="str">
        <f>'Ballast water'!DY22</f>
        <v>n/a</v>
      </c>
      <c r="DZ62" s="83" t="str">
        <f>'Ballast water'!DZ22</f>
        <v>n/a</v>
      </c>
      <c r="EA62" s="83" t="str">
        <f>'Ballast water'!EA22</f>
        <v>n/a</v>
      </c>
      <c r="EB62" s="83" t="str">
        <f>'Ballast water'!EB22</f>
        <v>n/a</v>
      </c>
      <c r="EC62" s="83" t="str">
        <f>'Ballast water'!EC22</f>
        <v>n/a</v>
      </c>
      <c r="ED62" s="83" t="str">
        <f>'Ballast water'!ED22</f>
        <v>n/a</v>
      </c>
    </row>
    <row r="63" spans="1:134" ht="14.5" x14ac:dyDescent="0.35">
      <c r="A63" s="191"/>
      <c r="B63" s="187"/>
      <c r="C63" s="77" t="s">
        <v>835</v>
      </c>
      <c r="D63" s="77"/>
      <c r="E63" s="77"/>
      <c r="F63" s="83" t="str">
        <f>'Ballast water'!F23</f>
        <v>n/a</v>
      </c>
      <c r="G63" s="83">
        <f>'Ballast water'!G23</f>
        <v>1E-3</v>
      </c>
      <c r="H63" s="83" t="str">
        <f>'Ballast water'!H23</f>
        <v>n/a</v>
      </c>
      <c r="I63" s="83" t="str">
        <f>'Ballast water'!I23</f>
        <v>n/a</v>
      </c>
      <c r="J63" s="83" t="str">
        <f>'Ballast water'!J23</f>
        <v>n/a</v>
      </c>
      <c r="K63" s="83" t="str">
        <f>'Ballast water'!K23</f>
        <v>n/a</v>
      </c>
      <c r="L63" s="83" t="str">
        <f>'Ballast water'!L23</f>
        <v>n/a</v>
      </c>
      <c r="M63" s="83" t="str">
        <f>'Ballast water'!M23</f>
        <v>n/a</v>
      </c>
      <c r="N63" s="83" t="str">
        <f>'Ballast water'!N23</f>
        <v>n/a</v>
      </c>
      <c r="O63" s="83" t="str">
        <f>'Ballast water'!O23</f>
        <v>n/a</v>
      </c>
      <c r="P63" s="83">
        <f>'Ballast water'!P23</f>
        <v>7.5000000000000002E-4</v>
      </c>
      <c r="Q63" s="83">
        <f>'Ballast water'!Q23</f>
        <v>2.5000000000000001E-4</v>
      </c>
      <c r="R63" s="83" t="str">
        <f>'Ballast water'!R23</f>
        <v>n/a</v>
      </c>
      <c r="S63" s="83">
        <f>'Ballast water'!S23</f>
        <v>1.5E-3</v>
      </c>
      <c r="T63" s="83" t="str">
        <f>'Ballast water'!T23</f>
        <v>n/a</v>
      </c>
      <c r="U63" s="83" t="str">
        <f>'Ballast water'!U23</f>
        <v>n/a</v>
      </c>
      <c r="V63" s="83" t="str">
        <f>'Ballast water'!V23</f>
        <v>n/a</v>
      </c>
      <c r="W63" s="83">
        <f>'Ballast water'!W23</f>
        <v>2.2499999999999998E-3</v>
      </c>
      <c r="X63" s="83" t="str">
        <f>'Ballast water'!X23</f>
        <v>n/a</v>
      </c>
      <c r="Y63" s="83" t="str">
        <f>'Ballast water'!Y23</f>
        <v>n/a</v>
      </c>
      <c r="Z63" s="83" t="str">
        <f>'Ballast water'!Z23</f>
        <v>n/a</v>
      </c>
      <c r="AA63" s="83" t="str">
        <f>'Ballast water'!AA23</f>
        <v>n/a</v>
      </c>
      <c r="AB63" s="83">
        <f>'Ballast water'!AB23</f>
        <v>1E-3</v>
      </c>
      <c r="AC63" s="83">
        <f>'Ballast water'!AC23</f>
        <v>1E-3</v>
      </c>
      <c r="AD63" s="83">
        <f>'Ballast water'!AD23</f>
        <v>1E-3</v>
      </c>
      <c r="AE63" s="83">
        <f>'Ballast water'!AE23</f>
        <v>1E-3</v>
      </c>
      <c r="AF63" s="83">
        <f>'Ballast water'!AF23</f>
        <v>3.0000000000000001E-3</v>
      </c>
      <c r="AG63" s="83">
        <f>'Ballast water'!AG23</f>
        <v>1E-3</v>
      </c>
      <c r="AH63" s="83">
        <f>'Ballast water'!AH23</f>
        <v>1.5E-3</v>
      </c>
      <c r="AI63" s="83" t="str">
        <f>'Ballast water'!AI23</f>
        <v>n/a</v>
      </c>
      <c r="AJ63" s="83" t="str">
        <f>'Ballast water'!AJ23</f>
        <v>n/a</v>
      </c>
      <c r="AK63" s="83" t="str">
        <f>'Ballast water'!AK23</f>
        <v>n/a</v>
      </c>
      <c r="AL63" s="83">
        <f>'Ballast water'!AL23</f>
        <v>1E-3</v>
      </c>
      <c r="AM63" s="83">
        <f>'Ballast water'!AM23</f>
        <v>1E-3</v>
      </c>
      <c r="AN63" s="83">
        <f>'Ballast water'!AN23</f>
        <v>1.25E-3</v>
      </c>
      <c r="AO63" s="83" t="str">
        <f>'Ballast water'!AO23</f>
        <v>n/a</v>
      </c>
      <c r="AP63" s="83" t="str">
        <f>'Ballast water'!AP23</f>
        <v>n/a</v>
      </c>
      <c r="AQ63" s="83">
        <f>'Ballast water'!AQ23</f>
        <v>1.25E-3</v>
      </c>
      <c r="AR63" s="83">
        <f>'Ballast water'!AR23</f>
        <v>1.5E-3</v>
      </c>
      <c r="AS63" s="83">
        <f>'Ballast water'!AS23</f>
        <v>1.25E-3</v>
      </c>
      <c r="AT63" s="83">
        <f>'Ballast water'!AT23</f>
        <v>1.25E-3</v>
      </c>
      <c r="AU63" s="83">
        <f>'Ballast water'!AU23</f>
        <v>1E-3</v>
      </c>
      <c r="AV63" s="83" t="str">
        <f>'Ballast water'!AV23</f>
        <v>n/a</v>
      </c>
      <c r="AW63" s="83">
        <f>'Ballast water'!AW23</f>
        <v>1.25E-3</v>
      </c>
      <c r="AX63" s="83">
        <f>'Ballast water'!AX23</f>
        <v>1.25E-3</v>
      </c>
      <c r="AY63" s="83">
        <f>'Ballast water'!AY23</f>
        <v>1.25E-3</v>
      </c>
      <c r="AZ63" s="83">
        <f>'Ballast water'!AZ23</f>
        <v>1.25E-3</v>
      </c>
      <c r="BA63" s="83" t="str">
        <f>'Ballast water'!BA23</f>
        <v>n/a</v>
      </c>
      <c r="BB63" s="83" t="str">
        <f>'Ballast water'!BB23</f>
        <v>n/a</v>
      </c>
      <c r="BC63" s="83" t="str">
        <f>'Ballast water'!BC23</f>
        <v>n/a</v>
      </c>
      <c r="BD63" s="83">
        <f>'Ballast water'!BD23</f>
        <v>2.75E-2</v>
      </c>
      <c r="BE63" s="83" t="str">
        <f>'Ballast water'!BE23</f>
        <v>n/a</v>
      </c>
      <c r="BF63" s="83" t="str">
        <f>'Ballast water'!BF23</f>
        <v>n/a</v>
      </c>
      <c r="BG63" s="83">
        <f>'Ballast water'!BG23</f>
        <v>5.0000000000000001E-3</v>
      </c>
      <c r="BH63" s="83">
        <f>'Ballast water'!BH23</f>
        <v>1E-3</v>
      </c>
      <c r="BI63" s="83">
        <f>'Ballast water'!BI23</f>
        <v>4.4999999999999997E-3</v>
      </c>
      <c r="BJ63" s="83">
        <f>'Ballast water'!BJ23</f>
        <v>5.0000000000000001E-4</v>
      </c>
      <c r="BK63" s="83" t="str">
        <f>'Ballast water'!BK23</f>
        <v>n/a</v>
      </c>
      <c r="BL63" s="83" t="str">
        <f>'Ballast water'!BL23</f>
        <v>n/a</v>
      </c>
      <c r="BM63" s="83" t="str">
        <f>'Ballast water'!BM23</f>
        <v>n/a</v>
      </c>
      <c r="BN63" s="83" t="str">
        <f>'Ballast water'!BN23</f>
        <v>n/a</v>
      </c>
      <c r="BO63" s="83" t="str">
        <f>'Ballast water'!BO23</f>
        <v>n/a</v>
      </c>
      <c r="BP63" s="83" t="str">
        <f>'Ballast water'!BP23</f>
        <v>n/a</v>
      </c>
      <c r="BQ63" s="83" t="str">
        <f>'Ballast water'!BQ23</f>
        <v>n/a</v>
      </c>
      <c r="BR63" s="83" t="str">
        <f>'Ballast water'!BR23</f>
        <v>n/a</v>
      </c>
      <c r="BS63" s="83" t="str">
        <f>'Ballast water'!BS23</f>
        <v>n/a</v>
      </c>
      <c r="BT63" s="83" t="str">
        <f>'Ballast water'!BT23</f>
        <v>n/a</v>
      </c>
      <c r="BU63" s="83" t="str">
        <f>'Ballast water'!BU23</f>
        <v>n/a</v>
      </c>
      <c r="BV63" s="83" t="str">
        <f>'Ballast water'!BV23</f>
        <v>n/a</v>
      </c>
      <c r="BW63" s="83">
        <f>'Ballast water'!BW23</f>
        <v>0.08</v>
      </c>
      <c r="BX63" s="83">
        <f>'Ballast water'!BX23</f>
        <v>3.0000000000000001E-3</v>
      </c>
      <c r="BY63" s="83" t="str">
        <f>'Ballast water'!BY23</f>
        <v>n/a</v>
      </c>
      <c r="BZ63" s="83">
        <f>'Ballast water'!BZ23</f>
        <v>5.0000000000000001E-3</v>
      </c>
      <c r="CA63" s="83">
        <f>'Ballast water'!CA23</f>
        <v>2.8000000000000001E-2</v>
      </c>
      <c r="CB63" s="83">
        <f>'Ballast water'!CB23</f>
        <v>4.4999999999999997E-3</v>
      </c>
      <c r="CC63" s="83">
        <f>'Ballast water'!CC23</f>
        <v>0.18</v>
      </c>
      <c r="CD63" s="83">
        <f>'Ballast water'!CD23</f>
        <v>1E-3</v>
      </c>
      <c r="CE63" s="83" t="str">
        <f>'Ballast water'!CE23</f>
        <v>n/a</v>
      </c>
      <c r="CF63" s="83" t="str">
        <f>'Ballast water'!CF23</f>
        <v>n/a</v>
      </c>
      <c r="CG63" s="83">
        <f>'Ballast water'!CG23</f>
        <v>4.0000000000000001E-3</v>
      </c>
      <c r="CH63" s="83">
        <f>'Ballast water'!CH23</f>
        <v>5.3999999999999999E-2</v>
      </c>
      <c r="CI63" s="83">
        <f>'Ballast water'!CI23</f>
        <v>0.08</v>
      </c>
      <c r="CJ63" s="83" t="str">
        <f>'Ballast water'!CJ23</f>
        <v>n/a</v>
      </c>
      <c r="CK63" s="83" t="str">
        <f>'Ballast water'!CK23</f>
        <v>n/a</v>
      </c>
      <c r="CL63" s="83" t="str">
        <f>'Ballast water'!CL23</f>
        <v>n/a</v>
      </c>
      <c r="CM63" s="83" t="str">
        <f>'Ballast water'!CM23</f>
        <v>n/a</v>
      </c>
      <c r="CN63" s="83" t="str">
        <f>'Ballast water'!CN23</f>
        <v>n/a</v>
      </c>
      <c r="CO63" s="83">
        <f>'Ballast water'!CO23</f>
        <v>0.32</v>
      </c>
      <c r="CP63" s="83">
        <f>'Ballast water'!CP23</f>
        <v>1E-3</v>
      </c>
      <c r="CQ63" s="83" t="str">
        <f>'Ballast water'!CQ23</f>
        <v>n/a</v>
      </c>
      <c r="CR63" s="83">
        <f>'Ballast water'!CR23</f>
        <v>0.56999999999999995</v>
      </c>
      <c r="CS63" s="83" t="str">
        <f>'Ballast water'!CS23</f>
        <v>n/a</v>
      </c>
      <c r="CT63" s="83" t="str">
        <f>'Ballast water'!CT23</f>
        <v>n/a</v>
      </c>
      <c r="CU63" s="83">
        <f>'Ballast water'!CU23</f>
        <v>2E-3</v>
      </c>
      <c r="CV63" s="83" t="str">
        <f>'Ballast water'!CV23</f>
        <v>n/a</v>
      </c>
      <c r="CW63" s="83" t="str">
        <f>'Ballast water'!CW23</f>
        <v>n/a</v>
      </c>
      <c r="CX63" s="83" t="str">
        <f>'Ballast water'!CX23</f>
        <v>n/a</v>
      </c>
      <c r="CY63" s="83" t="str">
        <f>'Ballast water'!CY23</f>
        <v>n/a</v>
      </c>
      <c r="CZ63" s="83" t="str">
        <f>'Ballast water'!CZ23</f>
        <v>n/a</v>
      </c>
      <c r="DA63" s="83" t="str">
        <f>'Ballast water'!DA23</f>
        <v>n/a</v>
      </c>
      <c r="DB63" s="83" t="str">
        <f>'Ballast water'!DB23</f>
        <v>n/a</v>
      </c>
      <c r="DC63" s="83" t="str">
        <f>'Ballast water'!DC23</f>
        <v>n/a</v>
      </c>
      <c r="DD63" s="83" t="str">
        <f>'Ballast water'!DD23</f>
        <v>n/a</v>
      </c>
      <c r="DE63" s="83" t="str">
        <f>'Ballast water'!DE23</f>
        <v>n/a</v>
      </c>
      <c r="DF63" s="83" t="str">
        <f>'Ballast water'!DF23</f>
        <v>n/a</v>
      </c>
      <c r="DG63" s="83">
        <f>'Ballast water'!DG23</f>
        <v>2.5000000000000001E-3</v>
      </c>
      <c r="DH63" s="83" t="str">
        <f>'Ballast water'!DH23</f>
        <v>n/a</v>
      </c>
      <c r="DI63" s="83" t="str">
        <f>'Ballast water'!DI23</f>
        <v>n/a</v>
      </c>
      <c r="DJ63" s="83" t="str">
        <f>'Ballast water'!DJ23</f>
        <v>n/a</v>
      </c>
      <c r="DK63" s="83" t="str">
        <f>'Ballast water'!DK23</f>
        <v>n/a</v>
      </c>
      <c r="DL63" s="83" t="str">
        <f>'Ballast water'!DL23</f>
        <v>n/a</v>
      </c>
      <c r="DM63" s="83" t="str">
        <f>'Ballast water'!DM23</f>
        <v>n/a</v>
      </c>
      <c r="DN63" s="83" t="str">
        <f>'Ballast water'!DN23</f>
        <v>n/a</v>
      </c>
      <c r="DO63" s="83">
        <f>'Ballast water'!DO23</f>
        <v>0.14000000000000001</v>
      </c>
      <c r="DP63" s="83" t="str">
        <f>'Ballast water'!DP23</f>
        <v>n/a</v>
      </c>
      <c r="DQ63" s="83">
        <f>'Ballast water'!DQ23</f>
        <v>5.6000000000000001E-2</v>
      </c>
      <c r="DR63" s="83">
        <f>'Ballast water'!DR23</f>
        <v>5.0000000000000001E-4</v>
      </c>
      <c r="DS63" s="83">
        <f>'Ballast water'!DS23</f>
        <v>1E-3</v>
      </c>
      <c r="DT63" s="83" t="str">
        <f>'Ballast water'!DT23</f>
        <v>n/a</v>
      </c>
      <c r="DU63" s="83" t="str">
        <f>'Ballast water'!DU23</f>
        <v>n/a</v>
      </c>
      <c r="DV63" s="83">
        <f>'Ballast water'!DV23</f>
        <v>0.18</v>
      </c>
      <c r="DW63" s="83" t="str">
        <f>'Ballast water'!DW23</f>
        <v>n/a</v>
      </c>
      <c r="DX63" s="83" t="str">
        <f>'Ballast water'!DX23</f>
        <v>n/a</v>
      </c>
      <c r="DY63" s="83" t="str">
        <f>'Ballast water'!DY23</f>
        <v>n/a</v>
      </c>
      <c r="DZ63" s="83" t="str">
        <f>'Ballast water'!DZ23</f>
        <v>n/a</v>
      </c>
      <c r="EA63" s="83" t="str">
        <f>'Ballast water'!EA23</f>
        <v>n/a</v>
      </c>
      <c r="EB63" s="83" t="str">
        <f>'Ballast water'!EB23</f>
        <v>n/a</v>
      </c>
      <c r="EC63" s="83" t="str">
        <f>'Ballast water'!EC23</f>
        <v>n/a</v>
      </c>
      <c r="ED63" s="83" t="str">
        <f>'Ballast water'!ED23</f>
        <v>n/a</v>
      </c>
    </row>
    <row r="64" spans="1:134" x14ac:dyDescent="0.25">
      <c r="A64" s="122"/>
      <c r="B64" s="119"/>
      <c r="C64" s="77"/>
      <c r="D64" s="77"/>
      <c r="E64" s="8" t="s">
        <v>145</v>
      </c>
      <c r="F64" s="125" t="e">
        <f>AVERAGE(F62,F63)</f>
        <v>#DIV/0!</v>
      </c>
      <c r="G64" s="125">
        <f t="shared" ref="G64:BR64" si="1106">AVERAGE(G62,G63)</f>
        <v>1E-3</v>
      </c>
      <c r="H64" s="125" t="e">
        <f t="shared" si="1106"/>
        <v>#DIV/0!</v>
      </c>
      <c r="I64" s="125" t="e">
        <f t="shared" si="1106"/>
        <v>#DIV/0!</v>
      </c>
      <c r="J64" s="125" t="e">
        <f t="shared" si="1106"/>
        <v>#DIV/0!</v>
      </c>
      <c r="K64" s="125" t="e">
        <f t="shared" si="1106"/>
        <v>#DIV/0!</v>
      </c>
      <c r="L64" s="125" t="e">
        <f t="shared" si="1106"/>
        <v>#DIV/0!</v>
      </c>
      <c r="M64" s="125" t="e">
        <f t="shared" si="1106"/>
        <v>#DIV/0!</v>
      </c>
      <c r="N64" s="125" t="e">
        <f t="shared" si="1106"/>
        <v>#DIV/0!</v>
      </c>
      <c r="O64" s="125" t="e">
        <f t="shared" si="1106"/>
        <v>#DIV/0!</v>
      </c>
      <c r="P64" s="125">
        <f t="shared" si="1106"/>
        <v>7.5000000000000002E-4</v>
      </c>
      <c r="Q64" s="125">
        <f t="shared" si="1106"/>
        <v>1.3749999999999999E-3</v>
      </c>
      <c r="R64" s="125" t="e">
        <f t="shared" si="1106"/>
        <v>#DIV/0!</v>
      </c>
      <c r="S64" s="125">
        <f t="shared" si="1106"/>
        <v>1.5E-3</v>
      </c>
      <c r="T64" s="125" t="e">
        <f t="shared" si="1106"/>
        <v>#DIV/0!</v>
      </c>
      <c r="U64" s="125" t="e">
        <f t="shared" si="1106"/>
        <v>#DIV/0!</v>
      </c>
      <c r="V64" s="125" t="e">
        <f t="shared" si="1106"/>
        <v>#DIV/0!</v>
      </c>
      <c r="W64" s="125">
        <f t="shared" si="1106"/>
        <v>2.2499999999999998E-3</v>
      </c>
      <c r="X64" s="125" t="e">
        <f t="shared" si="1106"/>
        <v>#DIV/0!</v>
      </c>
      <c r="Y64" s="125" t="e">
        <f t="shared" si="1106"/>
        <v>#DIV/0!</v>
      </c>
      <c r="Z64" s="125" t="e">
        <f t="shared" si="1106"/>
        <v>#DIV/0!</v>
      </c>
      <c r="AA64" s="125" t="e">
        <f t="shared" si="1106"/>
        <v>#DIV/0!</v>
      </c>
      <c r="AB64" s="125">
        <f t="shared" si="1106"/>
        <v>1E-3</v>
      </c>
      <c r="AC64" s="125">
        <f t="shared" si="1106"/>
        <v>1E-3</v>
      </c>
      <c r="AD64" s="125">
        <f t="shared" si="1106"/>
        <v>1E-3</v>
      </c>
      <c r="AE64" s="125">
        <f t="shared" si="1106"/>
        <v>1E-3</v>
      </c>
      <c r="AF64" s="125">
        <f t="shared" si="1106"/>
        <v>3.0000000000000001E-3</v>
      </c>
      <c r="AG64" s="125">
        <f t="shared" si="1106"/>
        <v>1E-3</v>
      </c>
      <c r="AH64" s="125">
        <f t="shared" si="1106"/>
        <v>1.5E-3</v>
      </c>
      <c r="AI64" s="125" t="e">
        <f t="shared" si="1106"/>
        <v>#DIV/0!</v>
      </c>
      <c r="AJ64" s="125" t="e">
        <f t="shared" si="1106"/>
        <v>#DIV/0!</v>
      </c>
      <c r="AK64" s="125" t="e">
        <f t="shared" si="1106"/>
        <v>#DIV/0!</v>
      </c>
      <c r="AL64" s="125">
        <f t="shared" si="1106"/>
        <v>1E-3</v>
      </c>
      <c r="AM64" s="125">
        <f t="shared" si="1106"/>
        <v>1E-3</v>
      </c>
      <c r="AN64" s="125">
        <f t="shared" si="1106"/>
        <v>1.25E-3</v>
      </c>
      <c r="AO64" s="125" t="e">
        <f t="shared" si="1106"/>
        <v>#DIV/0!</v>
      </c>
      <c r="AP64" s="125" t="e">
        <f t="shared" si="1106"/>
        <v>#DIV/0!</v>
      </c>
      <c r="AQ64" s="125">
        <f t="shared" si="1106"/>
        <v>1.25E-3</v>
      </c>
      <c r="AR64" s="125">
        <f t="shared" si="1106"/>
        <v>1.5E-3</v>
      </c>
      <c r="AS64" s="125">
        <f t="shared" si="1106"/>
        <v>1.25E-3</v>
      </c>
      <c r="AT64" s="125">
        <f t="shared" si="1106"/>
        <v>1.25E-3</v>
      </c>
      <c r="AU64" s="125">
        <f t="shared" si="1106"/>
        <v>1E-3</v>
      </c>
      <c r="AV64" s="125" t="e">
        <f t="shared" si="1106"/>
        <v>#DIV/0!</v>
      </c>
      <c r="AW64" s="125">
        <f t="shared" si="1106"/>
        <v>1.25E-3</v>
      </c>
      <c r="AX64" s="125">
        <f t="shared" si="1106"/>
        <v>1.25E-3</v>
      </c>
      <c r="AY64" s="125">
        <f t="shared" si="1106"/>
        <v>1.25E-3</v>
      </c>
      <c r="AZ64" s="125">
        <f t="shared" si="1106"/>
        <v>1.25E-3</v>
      </c>
      <c r="BA64" s="125" t="e">
        <f t="shared" si="1106"/>
        <v>#DIV/0!</v>
      </c>
      <c r="BB64" s="125" t="e">
        <f t="shared" si="1106"/>
        <v>#DIV/0!</v>
      </c>
      <c r="BC64" s="125" t="e">
        <f t="shared" si="1106"/>
        <v>#DIV/0!</v>
      </c>
      <c r="BD64" s="125">
        <f t="shared" si="1106"/>
        <v>2.75E-2</v>
      </c>
      <c r="BE64" s="125" t="e">
        <f t="shared" si="1106"/>
        <v>#DIV/0!</v>
      </c>
      <c r="BF64" s="125" t="e">
        <f t="shared" si="1106"/>
        <v>#DIV/0!</v>
      </c>
      <c r="BG64" s="125">
        <f t="shared" si="1106"/>
        <v>5.0000000000000001E-3</v>
      </c>
      <c r="BH64" s="125">
        <f t="shared" si="1106"/>
        <v>1E-3</v>
      </c>
      <c r="BI64" s="125">
        <f t="shared" si="1106"/>
        <v>4.4999999999999997E-3</v>
      </c>
      <c r="BJ64" s="125">
        <f t="shared" si="1106"/>
        <v>2.7499999999999998E-3</v>
      </c>
      <c r="BK64" s="125" t="e">
        <f t="shared" si="1106"/>
        <v>#DIV/0!</v>
      </c>
      <c r="BL64" s="125" t="e">
        <f t="shared" si="1106"/>
        <v>#DIV/0!</v>
      </c>
      <c r="BM64" s="125" t="e">
        <f t="shared" si="1106"/>
        <v>#DIV/0!</v>
      </c>
      <c r="BN64" s="125" t="e">
        <f t="shared" si="1106"/>
        <v>#DIV/0!</v>
      </c>
      <c r="BO64" s="125" t="e">
        <f t="shared" si="1106"/>
        <v>#DIV/0!</v>
      </c>
      <c r="BP64" s="125" t="e">
        <f t="shared" si="1106"/>
        <v>#DIV/0!</v>
      </c>
      <c r="BQ64" s="125" t="e">
        <f t="shared" si="1106"/>
        <v>#DIV/0!</v>
      </c>
      <c r="BR64" s="125" t="e">
        <f t="shared" si="1106"/>
        <v>#DIV/0!</v>
      </c>
      <c r="BS64" s="125" t="e">
        <f t="shared" ref="BS64:ED64" si="1107">AVERAGE(BS62,BS63)</f>
        <v>#DIV/0!</v>
      </c>
      <c r="BT64" s="125" t="e">
        <f t="shared" si="1107"/>
        <v>#DIV/0!</v>
      </c>
      <c r="BU64" s="125" t="e">
        <f t="shared" si="1107"/>
        <v>#DIV/0!</v>
      </c>
      <c r="BV64" s="125" t="e">
        <f t="shared" si="1107"/>
        <v>#DIV/0!</v>
      </c>
      <c r="BW64" s="125">
        <f t="shared" si="1107"/>
        <v>0.05</v>
      </c>
      <c r="BX64" s="125">
        <f t="shared" si="1107"/>
        <v>3.0000000000000001E-3</v>
      </c>
      <c r="BY64" s="125" t="e">
        <f t="shared" si="1107"/>
        <v>#DIV/0!</v>
      </c>
      <c r="BZ64" s="125">
        <f t="shared" si="1107"/>
        <v>5.0000000000000001E-3</v>
      </c>
      <c r="CA64" s="125">
        <f t="shared" si="1107"/>
        <v>2.4500000000000001E-2</v>
      </c>
      <c r="CB64" s="125">
        <f t="shared" si="1107"/>
        <v>4.4999999999999997E-3</v>
      </c>
      <c r="CC64" s="125">
        <f t="shared" si="1107"/>
        <v>0.215</v>
      </c>
      <c r="CD64" s="125">
        <f t="shared" si="1107"/>
        <v>1E-3</v>
      </c>
      <c r="CE64" s="125" t="e">
        <f t="shared" si="1107"/>
        <v>#DIV/0!</v>
      </c>
      <c r="CF64" s="125" t="e">
        <f t="shared" si="1107"/>
        <v>#DIV/0!</v>
      </c>
      <c r="CG64" s="125">
        <f t="shared" si="1107"/>
        <v>4.0000000000000001E-3</v>
      </c>
      <c r="CH64" s="125">
        <f t="shared" si="1107"/>
        <v>4.5499999999999999E-2</v>
      </c>
      <c r="CI64" s="125">
        <f t="shared" si="1107"/>
        <v>0.14000000000000001</v>
      </c>
      <c r="CJ64" s="125" t="e">
        <f t="shared" si="1107"/>
        <v>#DIV/0!</v>
      </c>
      <c r="CK64" s="125" t="e">
        <f t="shared" si="1107"/>
        <v>#DIV/0!</v>
      </c>
      <c r="CL64" s="125" t="e">
        <f t="shared" si="1107"/>
        <v>#DIV/0!</v>
      </c>
      <c r="CM64" s="125" t="e">
        <f t="shared" si="1107"/>
        <v>#DIV/0!</v>
      </c>
      <c r="CN64" s="125" t="e">
        <f t="shared" si="1107"/>
        <v>#DIV/0!</v>
      </c>
      <c r="CO64" s="125">
        <f t="shared" si="1107"/>
        <v>0.25</v>
      </c>
      <c r="CP64" s="125">
        <f t="shared" si="1107"/>
        <v>1E-3</v>
      </c>
      <c r="CQ64" s="125" t="e">
        <f t="shared" si="1107"/>
        <v>#DIV/0!</v>
      </c>
      <c r="CR64" s="125">
        <f t="shared" si="1107"/>
        <v>0.64500000000000002</v>
      </c>
      <c r="CS64" s="125" t="e">
        <f t="shared" si="1107"/>
        <v>#DIV/0!</v>
      </c>
      <c r="CT64" s="125" t="e">
        <f t="shared" si="1107"/>
        <v>#DIV/0!</v>
      </c>
      <c r="CU64" s="125">
        <f t="shared" si="1107"/>
        <v>2E-3</v>
      </c>
      <c r="CV64" s="125" t="e">
        <f t="shared" si="1107"/>
        <v>#DIV/0!</v>
      </c>
      <c r="CW64" s="125" t="e">
        <f t="shared" si="1107"/>
        <v>#DIV/0!</v>
      </c>
      <c r="CX64" s="125" t="e">
        <f t="shared" si="1107"/>
        <v>#DIV/0!</v>
      </c>
      <c r="CY64" s="125" t="e">
        <f t="shared" si="1107"/>
        <v>#DIV/0!</v>
      </c>
      <c r="CZ64" s="125" t="e">
        <f t="shared" si="1107"/>
        <v>#DIV/0!</v>
      </c>
      <c r="DA64" s="125" t="e">
        <f t="shared" si="1107"/>
        <v>#DIV/0!</v>
      </c>
      <c r="DB64" s="125" t="e">
        <f t="shared" si="1107"/>
        <v>#DIV/0!</v>
      </c>
      <c r="DC64" s="125" t="e">
        <f t="shared" si="1107"/>
        <v>#DIV/0!</v>
      </c>
      <c r="DD64" s="125" t="e">
        <f t="shared" si="1107"/>
        <v>#DIV/0!</v>
      </c>
      <c r="DE64" s="125" t="e">
        <f t="shared" si="1107"/>
        <v>#DIV/0!</v>
      </c>
      <c r="DF64" s="125" t="e">
        <f t="shared" si="1107"/>
        <v>#DIV/0!</v>
      </c>
      <c r="DG64" s="125">
        <f t="shared" si="1107"/>
        <v>2.5000000000000001E-3</v>
      </c>
      <c r="DH64" s="125" t="e">
        <f t="shared" si="1107"/>
        <v>#DIV/0!</v>
      </c>
      <c r="DI64" s="125" t="e">
        <f t="shared" si="1107"/>
        <v>#DIV/0!</v>
      </c>
      <c r="DJ64" s="125" t="e">
        <f t="shared" si="1107"/>
        <v>#DIV/0!</v>
      </c>
      <c r="DK64" s="125" t="e">
        <f t="shared" si="1107"/>
        <v>#DIV/0!</v>
      </c>
      <c r="DL64" s="125" t="e">
        <f t="shared" si="1107"/>
        <v>#DIV/0!</v>
      </c>
      <c r="DM64" s="125" t="e">
        <f t="shared" si="1107"/>
        <v>#DIV/0!</v>
      </c>
      <c r="DN64" s="125" t="e">
        <f t="shared" si="1107"/>
        <v>#DIV/0!</v>
      </c>
      <c r="DO64" s="125">
        <f t="shared" si="1107"/>
        <v>0.19</v>
      </c>
      <c r="DP64" s="125" t="e">
        <f t="shared" si="1107"/>
        <v>#DIV/0!</v>
      </c>
      <c r="DQ64" s="125">
        <f t="shared" si="1107"/>
        <v>6.9000000000000006E-2</v>
      </c>
      <c r="DR64" s="125">
        <f t="shared" si="1107"/>
        <v>2.7499999999999998E-3</v>
      </c>
      <c r="DS64" s="125">
        <f t="shared" si="1107"/>
        <v>1E-3</v>
      </c>
      <c r="DT64" s="125" t="e">
        <f t="shared" si="1107"/>
        <v>#DIV/0!</v>
      </c>
      <c r="DU64" s="125" t="e">
        <f t="shared" si="1107"/>
        <v>#DIV/0!</v>
      </c>
      <c r="DV64" s="125">
        <f t="shared" si="1107"/>
        <v>0.23</v>
      </c>
      <c r="DW64" s="125" t="e">
        <f t="shared" si="1107"/>
        <v>#DIV/0!</v>
      </c>
      <c r="DX64" s="125" t="e">
        <f t="shared" si="1107"/>
        <v>#DIV/0!</v>
      </c>
      <c r="DY64" s="125" t="e">
        <f t="shared" si="1107"/>
        <v>#DIV/0!</v>
      </c>
      <c r="DZ64" s="125" t="e">
        <f t="shared" si="1107"/>
        <v>#DIV/0!</v>
      </c>
      <c r="EA64" s="125" t="e">
        <f t="shared" si="1107"/>
        <v>#DIV/0!</v>
      </c>
      <c r="EB64" s="125" t="e">
        <f t="shared" si="1107"/>
        <v>#DIV/0!</v>
      </c>
      <c r="EC64" s="125" t="e">
        <f t="shared" si="1107"/>
        <v>#DIV/0!</v>
      </c>
      <c r="ED64" s="125" t="e">
        <f t="shared" si="1107"/>
        <v>#DIV/0!</v>
      </c>
    </row>
    <row r="65" spans="1:134" x14ac:dyDescent="0.25">
      <c r="A65" s="122"/>
      <c r="B65" s="119"/>
      <c r="C65" s="77"/>
      <c r="D65" s="77"/>
      <c r="E65" s="8" t="s">
        <v>73</v>
      </c>
      <c r="F65" s="125" t="e">
        <f>STDEV(F62,F63)</f>
        <v>#DIV/0!</v>
      </c>
      <c r="G65" s="125">
        <f t="shared" ref="G65:BR65" si="1108">STDEV(G62,G63)</f>
        <v>0</v>
      </c>
      <c r="H65" s="125" t="e">
        <f t="shared" si="1108"/>
        <v>#DIV/0!</v>
      </c>
      <c r="I65" s="125" t="e">
        <f t="shared" si="1108"/>
        <v>#DIV/0!</v>
      </c>
      <c r="J65" s="125" t="e">
        <f t="shared" si="1108"/>
        <v>#DIV/0!</v>
      </c>
      <c r="K65" s="125" t="e">
        <f t="shared" si="1108"/>
        <v>#DIV/0!</v>
      </c>
      <c r="L65" s="125" t="e">
        <f t="shared" si="1108"/>
        <v>#DIV/0!</v>
      </c>
      <c r="M65" s="125" t="e">
        <f t="shared" si="1108"/>
        <v>#DIV/0!</v>
      </c>
      <c r="N65" s="125" t="e">
        <f t="shared" si="1108"/>
        <v>#DIV/0!</v>
      </c>
      <c r="O65" s="125" t="e">
        <f t="shared" si="1108"/>
        <v>#DIV/0!</v>
      </c>
      <c r="P65" s="125">
        <f t="shared" si="1108"/>
        <v>0</v>
      </c>
      <c r="Q65" s="125">
        <f t="shared" si="1108"/>
        <v>1.5909902576697321E-3</v>
      </c>
      <c r="R65" s="125" t="e">
        <f t="shared" si="1108"/>
        <v>#DIV/0!</v>
      </c>
      <c r="S65" s="125">
        <f t="shared" si="1108"/>
        <v>0</v>
      </c>
      <c r="T65" s="125" t="e">
        <f t="shared" si="1108"/>
        <v>#DIV/0!</v>
      </c>
      <c r="U65" s="125" t="e">
        <f t="shared" si="1108"/>
        <v>#DIV/0!</v>
      </c>
      <c r="V65" s="125" t="e">
        <f t="shared" si="1108"/>
        <v>#DIV/0!</v>
      </c>
      <c r="W65" s="125">
        <f t="shared" si="1108"/>
        <v>0</v>
      </c>
      <c r="X65" s="125" t="e">
        <f t="shared" si="1108"/>
        <v>#DIV/0!</v>
      </c>
      <c r="Y65" s="125" t="e">
        <f t="shared" si="1108"/>
        <v>#DIV/0!</v>
      </c>
      <c r="Z65" s="125" t="e">
        <f t="shared" si="1108"/>
        <v>#DIV/0!</v>
      </c>
      <c r="AA65" s="125" t="e">
        <f t="shared" si="1108"/>
        <v>#DIV/0!</v>
      </c>
      <c r="AB65" s="125">
        <f t="shared" si="1108"/>
        <v>0</v>
      </c>
      <c r="AC65" s="125">
        <f t="shared" si="1108"/>
        <v>0</v>
      </c>
      <c r="AD65" s="125">
        <f t="shared" si="1108"/>
        <v>0</v>
      </c>
      <c r="AE65" s="125">
        <f t="shared" si="1108"/>
        <v>0</v>
      </c>
      <c r="AF65" s="125">
        <f t="shared" si="1108"/>
        <v>0</v>
      </c>
      <c r="AG65" s="125">
        <f t="shared" si="1108"/>
        <v>0</v>
      </c>
      <c r="AH65" s="125">
        <f t="shared" si="1108"/>
        <v>0</v>
      </c>
      <c r="AI65" s="125" t="e">
        <f t="shared" si="1108"/>
        <v>#DIV/0!</v>
      </c>
      <c r="AJ65" s="125" t="e">
        <f t="shared" si="1108"/>
        <v>#DIV/0!</v>
      </c>
      <c r="AK65" s="125" t="e">
        <f t="shared" si="1108"/>
        <v>#DIV/0!</v>
      </c>
      <c r="AL65" s="125">
        <f t="shared" si="1108"/>
        <v>0</v>
      </c>
      <c r="AM65" s="125">
        <f t="shared" si="1108"/>
        <v>0</v>
      </c>
      <c r="AN65" s="125">
        <f t="shared" si="1108"/>
        <v>0</v>
      </c>
      <c r="AO65" s="125" t="e">
        <f t="shared" si="1108"/>
        <v>#DIV/0!</v>
      </c>
      <c r="AP65" s="125" t="e">
        <f t="shared" si="1108"/>
        <v>#DIV/0!</v>
      </c>
      <c r="AQ65" s="125">
        <f t="shared" si="1108"/>
        <v>0</v>
      </c>
      <c r="AR65" s="125">
        <f t="shared" si="1108"/>
        <v>0</v>
      </c>
      <c r="AS65" s="125">
        <f t="shared" si="1108"/>
        <v>0</v>
      </c>
      <c r="AT65" s="125">
        <f t="shared" si="1108"/>
        <v>0</v>
      </c>
      <c r="AU65" s="125">
        <f t="shared" si="1108"/>
        <v>0</v>
      </c>
      <c r="AV65" s="125" t="e">
        <f t="shared" si="1108"/>
        <v>#DIV/0!</v>
      </c>
      <c r="AW65" s="125">
        <f t="shared" si="1108"/>
        <v>0</v>
      </c>
      <c r="AX65" s="125">
        <f t="shared" si="1108"/>
        <v>0</v>
      </c>
      <c r="AY65" s="125">
        <f t="shared" si="1108"/>
        <v>0</v>
      </c>
      <c r="AZ65" s="125">
        <f t="shared" si="1108"/>
        <v>0</v>
      </c>
      <c r="BA65" s="125" t="e">
        <f t="shared" si="1108"/>
        <v>#DIV/0!</v>
      </c>
      <c r="BB65" s="125" t="e">
        <f t="shared" si="1108"/>
        <v>#DIV/0!</v>
      </c>
      <c r="BC65" s="125" t="e">
        <f t="shared" si="1108"/>
        <v>#DIV/0!</v>
      </c>
      <c r="BD65" s="125">
        <f t="shared" si="1108"/>
        <v>0</v>
      </c>
      <c r="BE65" s="125" t="e">
        <f t="shared" si="1108"/>
        <v>#DIV/0!</v>
      </c>
      <c r="BF65" s="125" t="e">
        <f t="shared" si="1108"/>
        <v>#DIV/0!</v>
      </c>
      <c r="BG65" s="125">
        <f t="shared" si="1108"/>
        <v>0</v>
      </c>
      <c r="BH65" s="125">
        <f t="shared" si="1108"/>
        <v>0</v>
      </c>
      <c r="BI65" s="125">
        <f t="shared" si="1108"/>
        <v>0</v>
      </c>
      <c r="BJ65" s="125">
        <f t="shared" si="1108"/>
        <v>3.1819805153394643E-3</v>
      </c>
      <c r="BK65" s="125" t="e">
        <f t="shared" si="1108"/>
        <v>#DIV/0!</v>
      </c>
      <c r="BL65" s="125" t="e">
        <f t="shared" si="1108"/>
        <v>#DIV/0!</v>
      </c>
      <c r="BM65" s="125" t="e">
        <f t="shared" si="1108"/>
        <v>#DIV/0!</v>
      </c>
      <c r="BN65" s="125" t="e">
        <f t="shared" si="1108"/>
        <v>#DIV/0!</v>
      </c>
      <c r="BO65" s="125" t="e">
        <f t="shared" si="1108"/>
        <v>#DIV/0!</v>
      </c>
      <c r="BP65" s="125" t="e">
        <f t="shared" si="1108"/>
        <v>#DIV/0!</v>
      </c>
      <c r="BQ65" s="125" t="e">
        <f t="shared" si="1108"/>
        <v>#DIV/0!</v>
      </c>
      <c r="BR65" s="125" t="e">
        <f t="shared" si="1108"/>
        <v>#DIV/0!</v>
      </c>
      <c r="BS65" s="125" t="e">
        <f t="shared" ref="BS65:ED65" si="1109">STDEV(BS62,BS63)</f>
        <v>#DIV/0!</v>
      </c>
      <c r="BT65" s="125" t="e">
        <f t="shared" si="1109"/>
        <v>#DIV/0!</v>
      </c>
      <c r="BU65" s="125" t="e">
        <f t="shared" si="1109"/>
        <v>#DIV/0!</v>
      </c>
      <c r="BV65" s="125" t="e">
        <f t="shared" si="1109"/>
        <v>#DIV/0!</v>
      </c>
      <c r="BW65" s="125">
        <f t="shared" si="1109"/>
        <v>4.2426406871192847E-2</v>
      </c>
      <c r="BX65" s="125">
        <f t="shared" si="1109"/>
        <v>0</v>
      </c>
      <c r="BY65" s="125" t="e">
        <f t="shared" si="1109"/>
        <v>#DIV/0!</v>
      </c>
      <c r="BZ65" s="125">
        <f t="shared" si="1109"/>
        <v>0</v>
      </c>
      <c r="CA65" s="125">
        <f t="shared" si="1109"/>
        <v>4.9497474683058325E-3</v>
      </c>
      <c r="CB65" s="125">
        <f t="shared" si="1109"/>
        <v>0</v>
      </c>
      <c r="CC65" s="125">
        <f t="shared" si="1109"/>
        <v>4.9497474683058408E-2</v>
      </c>
      <c r="CD65" s="125">
        <f t="shared" si="1109"/>
        <v>0</v>
      </c>
      <c r="CE65" s="125" t="e">
        <f t="shared" si="1109"/>
        <v>#DIV/0!</v>
      </c>
      <c r="CF65" s="125" t="e">
        <f t="shared" si="1109"/>
        <v>#DIV/0!</v>
      </c>
      <c r="CG65" s="125">
        <f t="shared" si="1109"/>
        <v>0</v>
      </c>
      <c r="CH65" s="125">
        <f t="shared" si="1109"/>
        <v>1.2020815280171293E-2</v>
      </c>
      <c r="CI65" s="125">
        <f t="shared" si="1109"/>
        <v>8.4852813742385735E-2</v>
      </c>
      <c r="CJ65" s="125" t="e">
        <f t="shared" si="1109"/>
        <v>#DIV/0!</v>
      </c>
      <c r="CK65" s="125" t="e">
        <f t="shared" si="1109"/>
        <v>#DIV/0!</v>
      </c>
      <c r="CL65" s="125" t="e">
        <f t="shared" si="1109"/>
        <v>#DIV/0!</v>
      </c>
      <c r="CM65" s="125" t="e">
        <f t="shared" si="1109"/>
        <v>#DIV/0!</v>
      </c>
      <c r="CN65" s="125" t="e">
        <f t="shared" si="1109"/>
        <v>#DIV/0!</v>
      </c>
      <c r="CO65" s="125">
        <f t="shared" si="1109"/>
        <v>9.8994949366116664E-2</v>
      </c>
      <c r="CP65" s="125">
        <f t="shared" si="1109"/>
        <v>0</v>
      </c>
      <c r="CQ65" s="125" t="e">
        <f t="shared" si="1109"/>
        <v>#DIV/0!</v>
      </c>
      <c r="CR65" s="125">
        <f t="shared" si="1109"/>
        <v>0.10606601717798152</v>
      </c>
      <c r="CS65" s="125" t="e">
        <f t="shared" si="1109"/>
        <v>#DIV/0!</v>
      </c>
      <c r="CT65" s="125" t="e">
        <f t="shared" si="1109"/>
        <v>#DIV/0!</v>
      </c>
      <c r="CU65" s="125">
        <f t="shared" si="1109"/>
        <v>0</v>
      </c>
      <c r="CV65" s="125" t="e">
        <f t="shared" si="1109"/>
        <v>#DIV/0!</v>
      </c>
      <c r="CW65" s="125" t="e">
        <f t="shared" si="1109"/>
        <v>#DIV/0!</v>
      </c>
      <c r="CX65" s="125" t="e">
        <f t="shared" si="1109"/>
        <v>#DIV/0!</v>
      </c>
      <c r="CY65" s="125" t="e">
        <f t="shared" si="1109"/>
        <v>#DIV/0!</v>
      </c>
      <c r="CZ65" s="125" t="e">
        <f t="shared" si="1109"/>
        <v>#DIV/0!</v>
      </c>
      <c r="DA65" s="125" t="e">
        <f t="shared" si="1109"/>
        <v>#DIV/0!</v>
      </c>
      <c r="DB65" s="125" t="e">
        <f t="shared" si="1109"/>
        <v>#DIV/0!</v>
      </c>
      <c r="DC65" s="125" t="e">
        <f t="shared" si="1109"/>
        <v>#DIV/0!</v>
      </c>
      <c r="DD65" s="125" t="e">
        <f t="shared" si="1109"/>
        <v>#DIV/0!</v>
      </c>
      <c r="DE65" s="125" t="e">
        <f t="shared" si="1109"/>
        <v>#DIV/0!</v>
      </c>
      <c r="DF65" s="125" t="e">
        <f t="shared" si="1109"/>
        <v>#DIV/0!</v>
      </c>
      <c r="DG65" s="125">
        <f t="shared" si="1109"/>
        <v>0</v>
      </c>
      <c r="DH65" s="125" t="e">
        <f t="shared" si="1109"/>
        <v>#DIV/0!</v>
      </c>
      <c r="DI65" s="125" t="e">
        <f t="shared" si="1109"/>
        <v>#DIV/0!</v>
      </c>
      <c r="DJ65" s="125" t="e">
        <f t="shared" si="1109"/>
        <v>#DIV/0!</v>
      </c>
      <c r="DK65" s="125" t="e">
        <f t="shared" si="1109"/>
        <v>#DIV/0!</v>
      </c>
      <c r="DL65" s="125" t="e">
        <f t="shared" si="1109"/>
        <v>#DIV/0!</v>
      </c>
      <c r="DM65" s="125" t="e">
        <f t="shared" si="1109"/>
        <v>#DIV/0!</v>
      </c>
      <c r="DN65" s="125" t="e">
        <f t="shared" si="1109"/>
        <v>#DIV/0!</v>
      </c>
      <c r="DO65" s="125">
        <f t="shared" si="1109"/>
        <v>7.0710678118654779E-2</v>
      </c>
      <c r="DP65" s="125" t="e">
        <f t="shared" si="1109"/>
        <v>#DIV/0!</v>
      </c>
      <c r="DQ65" s="125">
        <f t="shared" si="1109"/>
        <v>1.8384776310850229E-2</v>
      </c>
      <c r="DR65" s="125">
        <f t="shared" si="1109"/>
        <v>3.1819805153394643E-3</v>
      </c>
      <c r="DS65" s="125">
        <f t="shared" si="1109"/>
        <v>0</v>
      </c>
      <c r="DT65" s="125" t="e">
        <f t="shared" si="1109"/>
        <v>#DIV/0!</v>
      </c>
      <c r="DU65" s="125" t="e">
        <f t="shared" si="1109"/>
        <v>#DIV/0!</v>
      </c>
      <c r="DV65" s="125">
        <f t="shared" si="1109"/>
        <v>7.0710678118654779E-2</v>
      </c>
      <c r="DW65" s="125" t="e">
        <f t="shared" si="1109"/>
        <v>#DIV/0!</v>
      </c>
      <c r="DX65" s="125" t="e">
        <f t="shared" si="1109"/>
        <v>#DIV/0!</v>
      </c>
      <c r="DY65" s="125" t="e">
        <f t="shared" si="1109"/>
        <v>#DIV/0!</v>
      </c>
      <c r="DZ65" s="125" t="e">
        <f t="shared" si="1109"/>
        <v>#DIV/0!</v>
      </c>
      <c r="EA65" s="125" t="e">
        <f t="shared" si="1109"/>
        <v>#DIV/0!</v>
      </c>
      <c r="EB65" s="125" t="e">
        <f t="shared" si="1109"/>
        <v>#DIV/0!</v>
      </c>
      <c r="EC65" s="125" t="e">
        <f t="shared" si="1109"/>
        <v>#DIV/0!</v>
      </c>
      <c r="ED65" s="125" t="e">
        <f t="shared" si="1109"/>
        <v>#DIV/0!</v>
      </c>
    </row>
    <row r="66" spans="1:134" x14ac:dyDescent="0.25">
      <c r="A66" s="122"/>
      <c r="B66" s="119"/>
      <c r="C66" s="77"/>
      <c r="D66" s="77"/>
      <c r="E66" s="8" t="s">
        <v>74</v>
      </c>
      <c r="F66" s="125" t="e">
        <f>F64-CONFIDENCE(0.05,F65,F68)</f>
        <v>#DIV/0!</v>
      </c>
      <c r="G66" s="125" t="e">
        <f t="shared" ref="G66:BR66" si="1110">G64-CONFIDENCE(0.05,G65,G68)</f>
        <v>#NUM!</v>
      </c>
      <c r="H66" s="125" t="e">
        <f t="shared" si="1110"/>
        <v>#DIV/0!</v>
      </c>
      <c r="I66" s="125" t="e">
        <f t="shared" si="1110"/>
        <v>#DIV/0!</v>
      </c>
      <c r="J66" s="125" t="e">
        <f t="shared" si="1110"/>
        <v>#DIV/0!</v>
      </c>
      <c r="K66" s="125" t="e">
        <f t="shared" si="1110"/>
        <v>#DIV/0!</v>
      </c>
      <c r="L66" s="125" t="e">
        <f t="shared" si="1110"/>
        <v>#DIV/0!</v>
      </c>
      <c r="M66" s="125" t="e">
        <f t="shared" si="1110"/>
        <v>#DIV/0!</v>
      </c>
      <c r="N66" s="125" t="e">
        <f t="shared" si="1110"/>
        <v>#DIV/0!</v>
      </c>
      <c r="O66" s="125" t="e">
        <f t="shared" si="1110"/>
        <v>#DIV/0!</v>
      </c>
      <c r="P66" s="125" t="e">
        <f t="shared" si="1110"/>
        <v>#NUM!</v>
      </c>
      <c r="Q66" s="125">
        <f t="shared" si="1110"/>
        <v>-8.2995948260756059E-4</v>
      </c>
      <c r="R66" s="125" t="e">
        <f t="shared" si="1110"/>
        <v>#DIV/0!</v>
      </c>
      <c r="S66" s="125" t="e">
        <f t="shared" si="1110"/>
        <v>#NUM!</v>
      </c>
      <c r="T66" s="125" t="e">
        <f t="shared" si="1110"/>
        <v>#DIV/0!</v>
      </c>
      <c r="U66" s="125" t="e">
        <f t="shared" si="1110"/>
        <v>#DIV/0!</v>
      </c>
      <c r="V66" s="125" t="e">
        <f t="shared" si="1110"/>
        <v>#DIV/0!</v>
      </c>
      <c r="W66" s="125" t="e">
        <f t="shared" si="1110"/>
        <v>#NUM!</v>
      </c>
      <c r="X66" s="125" t="e">
        <f t="shared" si="1110"/>
        <v>#DIV/0!</v>
      </c>
      <c r="Y66" s="125" t="e">
        <f t="shared" si="1110"/>
        <v>#DIV/0!</v>
      </c>
      <c r="Z66" s="125" t="e">
        <f t="shared" si="1110"/>
        <v>#DIV/0!</v>
      </c>
      <c r="AA66" s="125" t="e">
        <f t="shared" si="1110"/>
        <v>#DIV/0!</v>
      </c>
      <c r="AB66" s="125" t="e">
        <f t="shared" si="1110"/>
        <v>#NUM!</v>
      </c>
      <c r="AC66" s="125" t="e">
        <f t="shared" si="1110"/>
        <v>#NUM!</v>
      </c>
      <c r="AD66" s="125" t="e">
        <f t="shared" si="1110"/>
        <v>#NUM!</v>
      </c>
      <c r="AE66" s="125" t="e">
        <f t="shared" si="1110"/>
        <v>#NUM!</v>
      </c>
      <c r="AF66" s="125" t="e">
        <f t="shared" si="1110"/>
        <v>#NUM!</v>
      </c>
      <c r="AG66" s="125" t="e">
        <f t="shared" si="1110"/>
        <v>#NUM!</v>
      </c>
      <c r="AH66" s="125" t="e">
        <f t="shared" si="1110"/>
        <v>#NUM!</v>
      </c>
      <c r="AI66" s="125" t="e">
        <f t="shared" si="1110"/>
        <v>#DIV/0!</v>
      </c>
      <c r="AJ66" s="125" t="e">
        <f t="shared" si="1110"/>
        <v>#DIV/0!</v>
      </c>
      <c r="AK66" s="125" t="e">
        <f t="shared" si="1110"/>
        <v>#DIV/0!</v>
      </c>
      <c r="AL66" s="125" t="e">
        <f t="shared" si="1110"/>
        <v>#NUM!</v>
      </c>
      <c r="AM66" s="125" t="e">
        <f t="shared" si="1110"/>
        <v>#NUM!</v>
      </c>
      <c r="AN66" s="125" t="e">
        <f t="shared" si="1110"/>
        <v>#NUM!</v>
      </c>
      <c r="AO66" s="125" t="e">
        <f t="shared" si="1110"/>
        <v>#DIV/0!</v>
      </c>
      <c r="AP66" s="125" t="e">
        <f t="shared" si="1110"/>
        <v>#DIV/0!</v>
      </c>
      <c r="AQ66" s="125" t="e">
        <f t="shared" si="1110"/>
        <v>#NUM!</v>
      </c>
      <c r="AR66" s="125" t="e">
        <f t="shared" si="1110"/>
        <v>#NUM!</v>
      </c>
      <c r="AS66" s="125" t="e">
        <f t="shared" si="1110"/>
        <v>#NUM!</v>
      </c>
      <c r="AT66" s="125" t="e">
        <f t="shared" si="1110"/>
        <v>#NUM!</v>
      </c>
      <c r="AU66" s="125" t="e">
        <f t="shared" si="1110"/>
        <v>#NUM!</v>
      </c>
      <c r="AV66" s="125" t="e">
        <f t="shared" si="1110"/>
        <v>#DIV/0!</v>
      </c>
      <c r="AW66" s="125" t="e">
        <f t="shared" si="1110"/>
        <v>#NUM!</v>
      </c>
      <c r="AX66" s="125" t="e">
        <f t="shared" si="1110"/>
        <v>#NUM!</v>
      </c>
      <c r="AY66" s="125" t="e">
        <f t="shared" si="1110"/>
        <v>#NUM!</v>
      </c>
      <c r="AZ66" s="125" t="e">
        <f t="shared" si="1110"/>
        <v>#NUM!</v>
      </c>
      <c r="BA66" s="125" t="e">
        <f t="shared" si="1110"/>
        <v>#DIV/0!</v>
      </c>
      <c r="BB66" s="125" t="e">
        <f t="shared" si="1110"/>
        <v>#DIV/0!</v>
      </c>
      <c r="BC66" s="125" t="e">
        <f t="shared" si="1110"/>
        <v>#DIV/0!</v>
      </c>
      <c r="BD66" s="125" t="e">
        <f t="shared" si="1110"/>
        <v>#NUM!</v>
      </c>
      <c r="BE66" s="125" t="e">
        <f t="shared" si="1110"/>
        <v>#DIV/0!</v>
      </c>
      <c r="BF66" s="125" t="e">
        <f t="shared" si="1110"/>
        <v>#DIV/0!</v>
      </c>
      <c r="BG66" s="125" t="e">
        <f t="shared" si="1110"/>
        <v>#NUM!</v>
      </c>
      <c r="BH66" s="125" t="e">
        <f t="shared" si="1110"/>
        <v>#NUM!</v>
      </c>
      <c r="BI66" s="125" t="e">
        <f t="shared" si="1110"/>
        <v>#NUM!</v>
      </c>
      <c r="BJ66" s="125">
        <f t="shared" si="1110"/>
        <v>-1.6599189652151212E-3</v>
      </c>
      <c r="BK66" s="125" t="e">
        <f t="shared" si="1110"/>
        <v>#DIV/0!</v>
      </c>
      <c r="BL66" s="125" t="e">
        <f t="shared" si="1110"/>
        <v>#DIV/0!</v>
      </c>
      <c r="BM66" s="125" t="e">
        <f t="shared" si="1110"/>
        <v>#DIV/0!</v>
      </c>
      <c r="BN66" s="125" t="e">
        <f t="shared" si="1110"/>
        <v>#DIV/0!</v>
      </c>
      <c r="BO66" s="125" t="e">
        <f t="shared" si="1110"/>
        <v>#DIV/0!</v>
      </c>
      <c r="BP66" s="125" t="e">
        <f t="shared" si="1110"/>
        <v>#DIV/0!</v>
      </c>
      <c r="BQ66" s="125" t="e">
        <f t="shared" si="1110"/>
        <v>#DIV/0!</v>
      </c>
      <c r="BR66" s="125" t="e">
        <f t="shared" si="1110"/>
        <v>#DIV/0!</v>
      </c>
      <c r="BS66" s="125" t="e">
        <f t="shared" ref="BS66:ED66" si="1111">BS64-CONFIDENCE(0.05,BS65,BS68)</f>
        <v>#DIV/0!</v>
      </c>
      <c r="BT66" s="125" t="e">
        <f t="shared" si="1111"/>
        <v>#DIV/0!</v>
      </c>
      <c r="BU66" s="125" t="e">
        <f t="shared" si="1111"/>
        <v>#DIV/0!</v>
      </c>
      <c r="BV66" s="125" t="e">
        <f t="shared" si="1111"/>
        <v>#DIV/0!</v>
      </c>
      <c r="BW66" s="125">
        <f t="shared" si="1111"/>
        <v>-8.7989195362015993E-3</v>
      </c>
      <c r="BX66" s="125" t="e">
        <f t="shared" si="1111"/>
        <v>#NUM!</v>
      </c>
      <c r="BY66" s="125" t="e">
        <f t="shared" si="1111"/>
        <v>#DIV/0!</v>
      </c>
      <c r="BZ66" s="125" t="e">
        <f t="shared" si="1111"/>
        <v>#NUM!</v>
      </c>
      <c r="CA66" s="125">
        <f t="shared" si="1111"/>
        <v>1.7640126054109813E-2</v>
      </c>
      <c r="CB66" s="125" t="e">
        <f t="shared" si="1111"/>
        <v>#NUM!</v>
      </c>
      <c r="CC66" s="125">
        <f t="shared" si="1111"/>
        <v>0.14640126054109803</v>
      </c>
      <c r="CD66" s="125" t="e">
        <f t="shared" si="1111"/>
        <v>#NUM!</v>
      </c>
      <c r="CE66" s="125" t="e">
        <f t="shared" si="1111"/>
        <v>#DIV/0!</v>
      </c>
      <c r="CF66" s="125" t="e">
        <f t="shared" si="1111"/>
        <v>#DIV/0!</v>
      </c>
      <c r="CG66" s="125" t="e">
        <f t="shared" si="1111"/>
        <v>#NUM!</v>
      </c>
      <c r="CH66" s="125">
        <f t="shared" si="1111"/>
        <v>2.8840306131409567E-2</v>
      </c>
      <c r="CI66" s="125">
        <f t="shared" si="1111"/>
        <v>2.2402160927596754E-2</v>
      </c>
      <c r="CJ66" s="125" t="e">
        <f t="shared" si="1111"/>
        <v>#DIV/0!</v>
      </c>
      <c r="CK66" s="125" t="e">
        <f t="shared" si="1111"/>
        <v>#DIV/0!</v>
      </c>
      <c r="CL66" s="125" t="e">
        <f t="shared" si="1111"/>
        <v>#DIV/0!</v>
      </c>
      <c r="CM66" s="125" t="e">
        <f t="shared" si="1111"/>
        <v>#DIV/0!</v>
      </c>
      <c r="CN66" s="125" t="e">
        <f t="shared" si="1111"/>
        <v>#DIV/0!</v>
      </c>
      <c r="CO66" s="125">
        <f t="shared" si="1111"/>
        <v>0.11280252108219624</v>
      </c>
      <c r="CP66" s="125" t="e">
        <f t="shared" si="1111"/>
        <v>#NUM!</v>
      </c>
      <c r="CQ66" s="125" t="e">
        <f t="shared" si="1111"/>
        <v>#DIV/0!</v>
      </c>
      <c r="CR66" s="125">
        <f t="shared" si="1111"/>
        <v>0.49800270115949685</v>
      </c>
      <c r="CS66" s="125" t="e">
        <f t="shared" si="1111"/>
        <v>#DIV/0!</v>
      </c>
      <c r="CT66" s="125" t="e">
        <f t="shared" si="1111"/>
        <v>#DIV/0!</v>
      </c>
      <c r="CU66" s="125" t="e">
        <f t="shared" si="1111"/>
        <v>#NUM!</v>
      </c>
      <c r="CV66" s="125" t="e">
        <f t="shared" si="1111"/>
        <v>#DIV/0!</v>
      </c>
      <c r="CW66" s="125" t="e">
        <f t="shared" si="1111"/>
        <v>#DIV/0!</v>
      </c>
      <c r="CX66" s="125" t="e">
        <f t="shared" si="1111"/>
        <v>#DIV/0!</v>
      </c>
      <c r="CY66" s="125" t="e">
        <f t="shared" si="1111"/>
        <v>#DIV/0!</v>
      </c>
      <c r="CZ66" s="125" t="e">
        <f t="shared" si="1111"/>
        <v>#DIV/0!</v>
      </c>
      <c r="DA66" s="125" t="e">
        <f t="shared" si="1111"/>
        <v>#DIV/0!</v>
      </c>
      <c r="DB66" s="125" t="e">
        <f t="shared" si="1111"/>
        <v>#DIV/0!</v>
      </c>
      <c r="DC66" s="125" t="e">
        <f t="shared" si="1111"/>
        <v>#DIV/0!</v>
      </c>
      <c r="DD66" s="125" t="e">
        <f t="shared" si="1111"/>
        <v>#DIV/0!</v>
      </c>
      <c r="DE66" s="125" t="e">
        <f t="shared" si="1111"/>
        <v>#DIV/0!</v>
      </c>
      <c r="DF66" s="125" t="e">
        <f t="shared" si="1111"/>
        <v>#DIV/0!</v>
      </c>
      <c r="DG66" s="125" t="e">
        <f t="shared" si="1111"/>
        <v>#NUM!</v>
      </c>
      <c r="DH66" s="125" t="e">
        <f t="shared" si="1111"/>
        <v>#DIV/0!</v>
      </c>
      <c r="DI66" s="125" t="e">
        <f t="shared" si="1111"/>
        <v>#DIV/0!</v>
      </c>
      <c r="DJ66" s="125" t="e">
        <f t="shared" si="1111"/>
        <v>#DIV/0!</v>
      </c>
      <c r="DK66" s="125" t="e">
        <f t="shared" si="1111"/>
        <v>#DIV/0!</v>
      </c>
      <c r="DL66" s="125" t="e">
        <f t="shared" si="1111"/>
        <v>#DIV/0!</v>
      </c>
      <c r="DM66" s="125" t="e">
        <f t="shared" si="1111"/>
        <v>#DIV/0!</v>
      </c>
      <c r="DN66" s="125" t="e">
        <f t="shared" si="1111"/>
        <v>#DIV/0!</v>
      </c>
      <c r="DO66" s="125">
        <f t="shared" si="1111"/>
        <v>9.2001800772997286E-2</v>
      </c>
      <c r="DP66" s="125" t="e">
        <f t="shared" si="1111"/>
        <v>#DIV/0!</v>
      </c>
      <c r="DQ66" s="125">
        <f t="shared" si="1111"/>
        <v>4.3520468200979323E-2</v>
      </c>
      <c r="DR66" s="125">
        <f t="shared" si="1111"/>
        <v>-1.6599189652151212E-3</v>
      </c>
      <c r="DS66" s="125" t="e">
        <f t="shared" si="1111"/>
        <v>#NUM!</v>
      </c>
      <c r="DT66" s="125" t="e">
        <f t="shared" si="1111"/>
        <v>#DIV/0!</v>
      </c>
      <c r="DU66" s="125" t="e">
        <f t="shared" si="1111"/>
        <v>#DIV/0!</v>
      </c>
      <c r="DV66" s="125">
        <f t="shared" si="1111"/>
        <v>0.13200180077299728</v>
      </c>
      <c r="DW66" s="125" t="e">
        <f t="shared" si="1111"/>
        <v>#DIV/0!</v>
      </c>
      <c r="DX66" s="125" t="e">
        <f t="shared" si="1111"/>
        <v>#DIV/0!</v>
      </c>
      <c r="DY66" s="125" t="e">
        <f t="shared" si="1111"/>
        <v>#DIV/0!</v>
      </c>
      <c r="DZ66" s="125" t="e">
        <f t="shared" si="1111"/>
        <v>#DIV/0!</v>
      </c>
      <c r="EA66" s="125" t="e">
        <f t="shared" si="1111"/>
        <v>#DIV/0!</v>
      </c>
      <c r="EB66" s="125" t="e">
        <f t="shared" si="1111"/>
        <v>#DIV/0!</v>
      </c>
      <c r="EC66" s="125" t="e">
        <f t="shared" si="1111"/>
        <v>#DIV/0!</v>
      </c>
      <c r="ED66" s="125" t="e">
        <f t="shared" si="1111"/>
        <v>#DIV/0!</v>
      </c>
    </row>
    <row r="67" spans="1:134" x14ac:dyDescent="0.25">
      <c r="A67" s="122"/>
      <c r="B67" s="119"/>
      <c r="C67" s="77"/>
      <c r="D67" s="77"/>
      <c r="E67" s="8" t="s">
        <v>75</v>
      </c>
      <c r="F67" s="125" t="e">
        <f>F64+CONFIDENCE(0.05,F65,F68)</f>
        <v>#DIV/0!</v>
      </c>
      <c r="G67" s="125" t="e">
        <f t="shared" ref="G67:BR67" si="1112">G64+CONFIDENCE(0.05,G65,G68)</f>
        <v>#NUM!</v>
      </c>
      <c r="H67" s="125" t="e">
        <f t="shared" si="1112"/>
        <v>#DIV/0!</v>
      </c>
      <c r="I67" s="125" t="e">
        <f t="shared" si="1112"/>
        <v>#DIV/0!</v>
      </c>
      <c r="J67" s="125" t="e">
        <f t="shared" si="1112"/>
        <v>#DIV/0!</v>
      </c>
      <c r="K67" s="125" t="e">
        <f t="shared" si="1112"/>
        <v>#DIV/0!</v>
      </c>
      <c r="L67" s="125" t="e">
        <f t="shared" si="1112"/>
        <v>#DIV/0!</v>
      </c>
      <c r="M67" s="125" t="e">
        <f t="shared" si="1112"/>
        <v>#DIV/0!</v>
      </c>
      <c r="N67" s="125" t="e">
        <f t="shared" si="1112"/>
        <v>#DIV/0!</v>
      </c>
      <c r="O67" s="125" t="e">
        <f t="shared" si="1112"/>
        <v>#DIV/0!</v>
      </c>
      <c r="P67" s="125" t="e">
        <f t="shared" si="1112"/>
        <v>#NUM!</v>
      </c>
      <c r="Q67" s="125">
        <f t="shared" si="1112"/>
        <v>3.5799594826075604E-3</v>
      </c>
      <c r="R67" s="125" t="e">
        <f t="shared" si="1112"/>
        <v>#DIV/0!</v>
      </c>
      <c r="S67" s="125" t="e">
        <f t="shared" si="1112"/>
        <v>#NUM!</v>
      </c>
      <c r="T67" s="125" t="e">
        <f t="shared" si="1112"/>
        <v>#DIV/0!</v>
      </c>
      <c r="U67" s="125" t="e">
        <f t="shared" si="1112"/>
        <v>#DIV/0!</v>
      </c>
      <c r="V67" s="125" t="e">
        <f t="shared" si="1112"/>
        <v>#DIV/0!</v>
      </c>
      <c r="W67" s="125" t="e">
        <f t="shared" si="1112"/>
        <v>#NUM!</v>
      </c>
      <c r="X67" s="125" t="e">
        <f t="shared" si="1112"/>
        <v>#DIV/0!</v>
      </c>
      <c r="Y67" s="125" t="e">
        <f t="shared" si="1112"/>
        <v>#DIV/0!</v>
      </c>
      <c r="Z67" s="125" t="e">
        <f t="shared" si="1112"/>
        <v>#DIV/0!</v>
      </c>
      <c r="AA67" s="125" t="e">
        <f t="shared" si="1112"/>
        <v>#DIV/0!</v>
      </c>
      <c r="AB67" s="125" t="e">
        <f t="shared" si="1112"/>
        <v>#NUM!</v>
      </c>
      <c r="AC67" s="125" t="e">
        <f t="shared" si="1112"/>
        <v>#NUM!</v>
      </c>
      <c r="AD67" s="125" t="e">
        <f t="shared" si="1112"/>
        <v>#NUM!</v>
      </c>
      <c r="AE67" s="125" t="e">
        <f t="shared" si="1112"/>
        <v>#NUM!</v>
      </c>
      <c r="AF67" s="125" t="e">
        <f t="shared" si="1112"/>
        <v>#NUM!</v>
      </c>
      <c r="AG67" s="125" t="e">
        <f t="shared" si="1112"/>
        <v>#NUM!</v>
      </c>
      <c r="AH67" s="125" t="e">
        <f t="shared" si="1112"/>
        <v>#NUM!</v>
      </c>
      <c r="AI67" s="125" t="e">
        <f t="shared" si="1112"/>
        <v>#DIV/0!</v>
      </c>
      <c r="AJ67" s="125" t="e">
        <f t="shared" si="1112"/>
        <v>#DIV/0!</v>
      </c>
      <c r="AK67" s="125" t="e">
        <f t="shared" si="1112"/>
        <v>#DIV/0!</v>
      </c>
      <c r="AL67" s="125" t="e">
        <f t="shared" si="1112"/>
        <v>#NUM!</v>
      </c>
      <c r="AM67" s="125" t="e">
        <f t="shared" si="1112"/>
        <v>#NUM!</v>
      </c>
      <c r="AN67" s="125" t="e">
        <f t="shared" si="1112"/>
        <v>#NUM!</v>
      </c>
      <c r="AO67" s="125" t="e">
        <f t="shared" si="1112"/>
        <v>#DIV/0!</v>
      </c>
      <c r="AP67" s="125" t="e">
        <f t="shared" si="1112"/>
        <v>#DIV/0!</v>
      </c>
      <c r="AQ67" s="125" t="e">
        <f t="shared" si="1112"/>
        <v>#NUM!</v>
      </c>
      <c r="AR67" s="125" t="e">
        <f t="shared" si="1112"/>
        <v>#NUM!</v>
      </c>
      <c r="AS67" s="125" t="e">
        <f t="shared" si="1112"/>
        <v>#NUM!</v>
      </c>
      <c r="AT67" s="125" t="e">
        <f t="shared" si="1112"/>
        <v>#NUM!</v>
      </c>
      <c r="AU67" s="125" t="e">
        <f t="shared" si="1112"/>
        <v>#NUM!</v>
      </c>
      <c r="AV67" s="125" t="e">
        <f t="shared" si="1112"/>
        <v>#DIV/0!</v>
      </c>
      <c r="AW67" s="125" t="e">
        <f t="shared" si="1112"/>
        <v>#NUM!</v>
      </c>
      <c r="AX67" s="125" t="e">
        <f t="shared" si="1112"/>
        <v>#NUM!</v>
      </c>
      <c r="AY67" s="125" t="e">
        <f t="shared" si="1112"/>
        <v>#NUM!</v>
      </c>
      <c r="AZ67" s="125" t="e">
        <f t="shared" si="1112"/>
        <v>#NUM!</v>
      </c>
      <c r="BA67" s="125" t="e">
        <f t="shared" si="1112"/>
        <v>#DIV/0!</v>
      </c>
      <c r="BB67" s="125" t="e">
        <f t="shared" si="1112"/>
        <v>#DIV/0!</v>
      </c>
      <c r="BC67" s="125" t="e">
        <f t="shared" si="1112"/>
        <v>#DIV/0!</v>
      </c>
      <c r="BD67" s="125" t="e">
        <f t="shared" si="1112"/>
        <v>#NUM!</v>
      </c>
      <c r="BE67" s="125" t="e">
        <f t="shared" si="1112"/>
        <v>#DIV/0!</v>
      </c>
      <c r="BF67" s="125" t="e">
        <f t="shared" si="1112"/>
        <v>#DIV/0!</v>
      </c>
      <c r="BG67" s="125" t="e">
        <f t="shared" si="1112"/>
        <v>#NUM!</v>
      </c>
      <c r="BH67" s="125" t="e">
        <f t="shared" si="1112"/>
        <v>#NUM!</v>
      </c>
      <c r="BI67" s="125" t="e">
        <f t="shared" si="1112"/>
        <v>#NUM!</v>
      </c>
      <c r="BJ67" s="125">
        <f t="shared" si="1112"/>
        <v>7.1599189652151209E-3</v>
      </c>
      <c r="BK67" s="125" t="e">
        <f t="shared" si="1112"/>
        <v>#DIV/0!</v>
      </c>
      <c r="BL67" s="125" t="e">
        <f t="shared" si="1112"/>
        <v>#DIV/0!</v>
      </c>
      <c r="BM67" s="125" t="e">
        <f t="shared" si="1112"/>
        <v>#DIV/0!</v>
      </c>
      <c r="BN67" s="125" t="e">
        <f t="shared" si="1112"/>
        <v>#DIV/0!</v>
      </c>
      <c r="BO67" s="125" t="e">
        <f t="shared" si="1112"/>
        <v>#DIV/0!</v>
      </c>
      <c r="BP67" s="125" t="e">
        <f t="shared" si="1112"/>
        <v>#DIV/0!</v>
      </c>
      <c r="BQ67" s="125" t="e">
        <f t="shared" si="1112"/>
        <v>#DIV/0!</v>
      </c>
      <c r="BR67" s="125" t="e">
        <f t="shared" si="1112"/>
        <v>#DIV/0!</v>
      </c>
      <c r="BS67" s="125" t="e">
        <f t="shared" ref="BS67:ED67" si="1113">BS64+CONFIDENCE(0.05,BS65,BS68)</f>
        <v>#DIV/0!</v>
      </c>
      <c r="BT67" s="125" t="e">
        <f t="shared" si="1113"/>
        <v>#DIV/0!</v>
      </c>
      <c r="BU67" s="125" t="e">
        <f t="shared" si="1113"/>
        <v>#DIV/0!</v>
      </c>
      <c r="BV67" s="125" t="e">
        <f t="shared" si="1113"/>
        <v>#DIV/0!</v>
      </c>
      <c r="BW67" s="125">
        <f t="shared" si="1113"/>
        <v>0.1087989195362016</v>
      </c>
      <c r="BX67" s="125" t="e">
        <f t="shared" si="1113"/>
        <v>#NUM!</v>
      </c>
      <c r="BY67" s="125" t="e">
        <f t="shared" si="1113"/>
        <v>#DIV/0!</v>
      </c>
      <c r="BZ67" s="125" t="e">
        <f t="shared" si="1113"/>
        <v>#NUM!</v>
      </c>
      <c r="CA67" s="125">
        <f t="shared" si="1113"/>
        <v>3.1359873945890189E-2</v>
      </c>
      <c r="CB67" s="125" t="e">
        <f t="shared" si="1113"/>
        <v>#NUM!</v>
      </c>
      <c r="CC67" s="125">
        <f t="shared" si="1113"/>
        <v>0.28359873945890196</v>
      </c>
      <c r="CD67" s="125" t="e">
        <f t="shared" si="1113"/>
        <v>#NUM!</v>
      </c>
      <c r="CE67" s="125" t="e">
        <f t="shared" si="1113"/>
        <v>#DIV/0!</v>
      </c>
      <c r="CF67" s="125" t="e">
        <f t="shared" si="1113"/>
        <v>#DIV/0!</v>
      </c>
      <c r="CG67" s="125" t="e">
        <f t="shared" si="1113"/>
        <v>#NUM!</v>
      </c>
      <c r="CH67" s="125">
        <f t="shared" si="1113"/>
        <v>6.2159693868590431E-2</v>
      </c>
      <c r="CI67" s="125">
        <f t="shared" si="1113"/>
        <v>0.2575978390724033</v>
      </c>
      <c r="CJ67" s="125" t="e">
        <f t="shared" si="1113"/>
        <v>#DIV/0!</v>
      </c>
      <c r="CK67" s="125" t="e">
        <f t="shared" si="1113"/>
        <v>#DIV/0!</v>
      </c>
      <c r="CL67" s="125" t="e">
        <f t="shared" si="1113"/>
        <v>#DIV/0!</v>
      </c>
      <c r="CM67" s="125" t="e">
        <f t="shared" si="1113"/>
        <v>#DIV/0!</v>
      </c>
      <c r="CN67" s="125" t="e">
        <f t="shared" si="1113"/>
        <v>#DIV/0!</v>
      </c>
      <c r="CO67" s="125">
        <f t="shared" si="1113"/>
        <v>0.38719747891780376</v>
      </c>
      <c r="CP67" s="125" t="e">
        <f t="shared" si="1113"/>
        <v>#NUM!</v>
      </c>
      <c r="CQ67" s="125" t="e">
        <f t="shared" si="1113"/>
        <v>#DIV/0!</v>
      </c>
      <c r="CR67" s="125">
        <f t="shared" si="1113"/>
        <v>0.79199729884050318</v>
      </c>
      <c r="CS67" s="125" t="e">
        <f t="shared" si="1113"/>
        <v>#DIV/0!</v>
      </c>
      <c r="CT67" s="125" t="e">
        <f t="shared" si="1113"/>
        <v>#DIV/0!</v>
      </c>
      <c r="CU67" s="125" t="e">
        <f t="shared" si="1113"/>
        <v>#NUM!</v>
      </c>
      <c r="CV67" s="125" t="e">
        <f t="shared" si="1113"/>
        <v>#DIV/0!</v>
      </c>
      <c r="CW67" s="125" t="e">
        <f t="shared" si="1113"/>
        <v>#DIV/0!</v>
      </c>
      <c r="CX67" s="125" t="e">
        <f t="shared" si="1113"/>
        <v>#DIV/0!</v>
      </c>
      <c r="CY67" s="125" t="e">
        <f t="shared" si="1113"/>
        <v>#DIV/0!</v>
      </c>
      <c r="CZ67" s="125" t="e">
        <f t="shared" si="1113"/>
        <v>#DIV/0!</v>
      </c>
      <c r="DA67" s="125" t="e">
        <f t="shared" si="1113"/>
        <v>#DIV/0!</v>
      </c>
      <c r="DB67" s="125" t="e">
        <f t="shared" si="1113"/>
        <v>#DIV/0!</v>
      </c>
      <c r="DC67" s="125" t="e">
        <f t="shared" si="1113"/>
        <v>#DIV/0!</v>
      </c>
      <c r="DD67" s="125" t="e">
        <f t="shared" si="1113"/>
        <v>#DIV/0!</v>
      </c>
      <c r="DE67" s="125" t="e">
        <f t="shared" si="1113"/>
        <v>#DIV/0!</v>
      </c>
      <c r="DF67" s="125" t="e">
        <f t="shared" si="1113"/>
        <v>#DIV/0!</v>
      </c>
      <c r="DG67" s="125" t="e">
        <f t="shared" si="1113"/>
        <v>#NUM!</v>
      </c>
      <c r="DH67" s="125" t="e">
        <f t="shared" si="1113"/>
        <v>#DIV/0!</v>
      </c>
      <c r="DI67" s="125" t="e">
        <f t="shared" si="1113"/>
        <v>#DIV/0!</v>
      </c>
      <c r="DJ67" s="125" t="e">
        <f t="shared" si="1113"/>
        <v>#DIV/0!</v>
      </c>
      <c r="DK67" s="125" t="e">
        <f t="shared" si="1113"/>
        <v>#DIV/0!</v>
      </c>
      <c r="DL67" s="125" t="e">
        <f t="shared" si="1113"/>
        <v>#DIV/0!</v>
      </c>
      <c r="DM67" s="125" t="e">
        <f t="shared" si="1113"/>
        <v>#DIV/0!</v>
      </c>
      <c r="DN67" s="125" t="e">
        <f t="shared" si="1113"/>
        <v>#DIV/0!</v>
      </c>
      <c r="DO67" s="125">
        <f t="shared" si="1113"/>
        <v>0.2879981992270027</v>
      </c>
      <c r="DP67" s="125" t="e">
        <f t="shared" si="1113"/>
        <v>#DIV/0!</v>
      </c>
      <c r="DQ67" s="125">
        <f t="shared" si="1113"/>
        <v>9.4479531799020688E-2</v>
      </c>
      <c r="DR67" s="125">
        <f t="shared" si="1113"/>
        <v>7.1599189652151209E-3</v>
      </c>
      <c r="DS67" s="125" t="e">
        <f t="shared" si="1113"/>
        <v>#NUM!</v>
      </c>
      <c r="DT67" s="125" t="e">
        <f t="shared" si="1113"/>
        <v>#DIV/0!</v>
      </c>
      <c r="DU67" s="125" t="e">
        <f t="shared" si="1113"/>
        <v>#DIV/0!</v>
      </c>
      <c r="DV67" s="125">
        <f t="shared" si="1113"/>
        <v>0.32799819922700274</v>
      </c>
      <c r="DW67" s="125" t="e">
        <f t="shared" si="1113"/>
        <v>#DIV/0!</v>
      </c>
      <c r="DX67" s="125" t="e">
        <f t="shared" si="1113"/>
        <v>#DIV/0!</v>
      </c>
      <c r="DY67" s="125" t="e">
        <f t="shared" si="1113"/>
        <v>#DIV/0!</v>
      </c>
      <c r="DZ67" s="125" t="e">
        <f t="shared" si="1113"/>
        <v>#DIV/0!</v>
      </c>
      <c r="EA67" s="125" t="e">
        <f t="shared" si="1113"/>
        <v>#DIV/0!</v>
      </c>
      <c r="EB67" s="125" t="e">
        <f t="shared" si="1113"/>
        <v>#DIV/0!</v>
      </c>
      <c r="EC67" s="125" t="e">
        <f t="shared" si="1113"/>
        <v>#DIV/0!</v>
      </c>
      <c r="ED67" s="125" t="e">
        <f t="shared" si="1113"/>
        <v>#DIV/0!</v>
      </c>
    </row>
    <row r="68" spans="1:134" x14ac:dyDescent="0.25">
      <c r="A68" s="122"/>
      <c r="B68" s="119"/>
      <c r="C68" s="77"/>
      <c r="D68" s="77"/>
      <c r="E68" s="8" t="s">
        <v>76</v>
      </c>
      <c r="F68" s="125">
        <f>COUNT(F62,F63)</f>
        <v>0</v>
      </c>
      <c r="G68" s="125">
        <f t="shared" ref="G68:BR68" si="1114">COUNT(G62,G63)</f>
        <v>2</v>
      </c>
      <c r="H68" s="125">
        <f t="shared" si="1114"/>
        <v>0</v>
      </c>
      <c r="I68" s="125">
        <f t="shared" si="1114"/>
        <v>0</v>
      </c>
      <c r="J68" s="125">
        <f t="shared" si="1114"/>
        <v>0</v>
      </c>
      <c r="K68" s="125">
        <f t="shared" si="1114"/>
        <v>0</v>
      </c>
      <c r="L68" s="125">
        <f t="shared" si="1114"/>
        <v>0</v>
      </c>
      <c r="M68" s="125">
        <f t="shared" si="1114"/>
        <v>0</v>
      </c>
      <c r="N68" s="125">
        <f t="shared" si="1114"/>
        <v>0</v>
      </c>
      <c r="O68" s="125">
        <f t="shared" si="1114"/>
        <v>0</v>
      </c>
      <c r="P68" s="125">
        <f t="shared" si="1114"/>
        <v>2</v>
      </c>
      <c r="Q68" s="125">
        <f t="shared" si="1114"/>
        <v>2</v>
      </c>
      <c r="R68" s="125">
        <f t="shared" si="1114"/>
        <v>0</v>
      </c>
      <c r="S68" s="125">
        <f t="shared" si="1114"/>
        <v>2</v>
      </c>
      <c r="T68" s="125">
        <f t="shared" si="1114"/>
        <v>0</v>
      </c>
      <c r="U68" s="125">
        <f t="shared" si="1114"/>
        <v>0</v>
      </c>
      <c r="V68" s="125">
        <f t="shared" si="1114"/>
        <v>0</v>
      </c>
      <c r="W68" s="125">
        <f t="shared" si="1114"/>
        <v>2</v>
      </c>
      <c r="X68" s="125">
        <f t="shared" si="1114"/>
        <v>0</v>
      </c>
      <c r="Y68" s="125">
        <f t="shared" si="1114"/>
        <v>0</v>
      </c>
      <c r="Z68" s="125">
        <f t="shared" si="1114"/>
        <v>0</v>
      </c>
      <c r="AA68" s="125">
        <f t="shared" si="1114"/>
        <v>0</v>
      </c>
      <c r="AB68" s="125">
        <f t="shared" si="1114"/>
        <v>2</v>
      </c>
      <c r="AC68" s="125">
        <f t="shared" si="1114"/>
        <v>2</v>
      </c>
      <c r="AD68" s="125">
        <f t="shared" si="1114"/>
        <v>2</v>
      </c>
      <c r="AE68" s="125">
        <f t="shared" si="1114"/>
        <v>2</v>
      </c>
      <c r="AF68" s="125">
        <f t="shared" si="1114"/>
        <v>2</v>
      </c>
      <c r="AG68" s="125">
        <f t="shared" si="1114"/>
        <v>2</v>
      </c>
      <c r="AH68" s="125">
        <f t="shared" si="1114"/>
        <v>2</v>
      </c>
      <c r="AI68" s="125">
        <f t="shared" si="1114"/>
        <v>0</v>
      </c>
      <c r="AJ68" s="125">
        <f t="shared" si="1114"/>
        <v>0</v>
      </c>
      <c r="AK68" s="125">
        <f t="shared" si="1114"/>
        <v>0</v>
      </c>
      <c r="AL68" s="125">
        <f t="shared" si="1114"/>
        <v>2</v>
      </c>
      <c r="AM68" s="125">
        <f t="shared" si="1114"/>
        <v>2</v>
      </c>
      <c r="AN68" s="125">
        <f t="shared" si="1114"/>
        <v>2</v>
      </c>
      <c r="AO68" s="125">
        <f t="shared" si="1114"/>
        <v>0</v>
      </c>
      <c r="AP68" s="125">
        <f t="shared" si="1114"/>
        <v>0</v>
      </c>
      <c r="AQ68" s="125">
        <f t="shared" si="1114"/>
        <v>2</v>
      </c>
      <c r="AR68" s="125">
        <f t="shared" si="1114"/>
        <v>2</v>
      </c>
      <c r="AS68" s="125">
        <f t="shared" si="1114"/>
        <v>2</v>
      </c>
      <c r="AT68" s="125">
        <f t="shared" si="1114"/>
        <v>2</v>
      </c>
      <c r="AU68" s="125">
        <f t="shared" si="1114"/>
        <v>2</v>
      </c>
      <c r="AV68" s="125">
        <f t="shared" si="1114"/>
        <v>0</v>
      </c>
      <c r="AW68" s="125">
        <f t="shared" si="1114"/>
        <v>2</v>
      </c>
      <c r="AX68" s="125">
        <f t="shared" si="1114"/>
        <v>2</v>
      </c>
      <c r="AY68" s="125">
        <f t="shared" si="1114"/>
        <v>2</v>
      </c>
      <c r="AZ68" s="125">
        <f t="shared" si="1114"/>
        <v>2</v>
      </c>
      <c r="BA68" s="125">
        <f t="shared" si="1114"/>
        <v>0</v>
      </c>
      <c r="BB68" s="125">
        <f t="shared" si="1114"/>
        <v>0</v>
      </c>
      <c r="BC68" s="125">
        <f t="shared" si="1114"/>
        <v>0</v>
      </c>
      <c r="BD68" s="125">
        <f t="shared" si="1114"/>
        <v>2</v>
      </c>
      <c r="BE68" s="125">
        <f t="shared" si="1114"/>
        <v>0</v>
      </c>
      <c r="BF68" s="125">
        <f t="shared" si="1114"/>
        <v>0</v>
      </c>
      <c r="BG68" s="125">
        <f t="shared" si="1114"/>
        <v>2</v>
      </c>
      <c r="BH68" s="125">
        <f t="shared" si="1114"/>
        <v>2</v>
      </c>
      <c r="BI68" s="125">
        <f t="shared" si="1114"/>
        <v>2</v>
      </c>
      <c r="BJ68" s="125">
        <f t="shared" si="1114"/>
        <v>2</v>
      </c>
      <c r="BK68" s="125">
        <f t="shared" si="1114"/>
        <v>0</v>
      </c>
      <c r="BL68" s="125">
        <f t="shared" si="1114"/>
        <v>0</v>
      </c>
      <c r="BM68" s="125">
        <f t="shared" si="1114"/>
        <v>0</v>
      </c>
      <c r="BN68" s="125">
        <f t="shared" si="1114"/>
        <v>0</v>
      </c>
      <c r="BO68" s="125">
        <f t="shared" si="1114"/>
        <v>0</v>
      </c>
      <c r="BP68" s="125">
        <f t="shared" si="1114"/>
        <v>0</v>
      </c>
      <c r="BQ68" s="125">
        <f t="shared" si="1114"/>
        <v>0</v>
      </c>
      <c r="BR68" s="125">
        <f t="shared" si="1114"/>
        <v>0</v>
      </c>
      <c r="BS68" s="125">
        <f t="shared" ref="BS68:ED68" si="1115">COUNT(BS62,BS63)</f>
        <v>0</v>
      </c>
      <c r="BT68" s="125">
        <f t="shared" si="1115"/>
        <v>0</v>
      </c>
      <c r="BU68" s="125">
        <f t="shared" si="1115"/>
        <v>0</v>
      </c>
      <c r="BV68" s="125">
        <f t="shared" si="1115"/>
        <v>0</v>
      </c>
      <c r="BW68" s="125">
        <f t="shared" si="1115"/>
        <v>2</v>
      </c>
      <c r="BX68" s="125">
        <f t="shared" si="1115"/>
        <v>2</v>
      </c>
      <c r="BY68" s="125">
        <f t="shared" si="1115"/>
        <v>0</v>
      </c>
      <c r="BZ68" s="125">
        <f t="shared" si="1115"/>
        <v>2</v>
      </c>
      <c r="CA68" s="125">
        <f t="shared" si="1115"/>
        <v>2</v>
      </c>
      <c r="CB68" s="125">
        <f t="shared" si="1115"/>
        <v>2</v>
      </c>
      <c r="CC68" s="125">
        <f t="shared" si="1115"/>
        <v>2</v>
      </c>
      <c r="CD68" s="125">
        <f t="shared" si="1115"/>
        <v>2</v>
      </c>
      <c r="CE68" s="125">
        <f t="shared" si="1115"/>
        <v>0</v>
      </c>
      <c r="CF68" s="125">
        <f t="shared" si="1115"/>
        <v>0</v>
      </c>
      <c r="CG68" s="125">
        <f t="shared" si="1115"/>
        <v>2</v>
      </c>
      <c r="CH68" s="125">
        <f t="shared" si="1115"/>
        <v>2</v>
      </c>
      <c r="CI68" s="125">
        <f t="shared" si="1115"/>
        <v>2</v>
      </c>
      <c r="CJ68" s="125">
        <f t="shared" si="1115"/>
        <v>0</v>
      </c>
      <c r="CK68" s="125">
        <f t="shared" si="1115"/>
        <v>0</v>
      </c>
      <c r="CL68" s="125">
        <f t="shared" si="1115"/>
        <v>0</v>
      </c>
      <c r="CM68" s="125">
        <f t="shared" si="1115"/>
        <v>0</v>
      </c>
      <c r="CN68" s="125">
        <f t="shared" si="1115"/>
        <v>0</v>
      </c>
      <c r="CO68" s="125">
        <f t="shared" si="1115"/>
        <v>2</v>
      </c>
      <c r="CP68" s="125">
        <f t="shared" si="1115"/>
        <v>2</v>
      </c>
      <c r="CQ68" s="125">
        <f t="shared" si="1115"/>
        <v>0</v>
      </c>
      <c r="CR68" s="125">
        <f t="shared" si="1115"/>
        <v>2</v>
      </c>
      <c r="CS68" s="125">
        <f t="shared" si="1115"/>
        <v>0</v>
      </c>
      <c r="CT68" s="125">
        <f t="shared" si="1115"/>
        <v>0</v>
      </c>
      <c r="CU68" s="125">
        <f t="shared" si="1115"/>
        <v>2</v>
      </c>
      <c r="CV68" s="125">
        <f t="shared" si="1115"/>
        <v>0</v>
      </c>
      <c r="CW68" s="125">
        <f t="shared" si="1115"/>
        <v>0</v>
      </c>
      <c r="CX68" s="125">
        <f t="shared" si="1115"/>
        <v>0</v>
      </c>
      <c r="CY68" s="125">
        <f t="shared" si="1115"/>
        <v>0</v>
      </c>
      <c r="CZ68" s="125">
        <f t="shared" si="1115"/>
        <v>0</v>
      </c>
      <c r="DA68" s="125">
        <f t="shared" si="1115"/>
        <v>0</v>
      </c>
      <c r="DB68" s="125">
        <f t="shared" si="1115"/>
        <v>0</v>
      </c>
      <c r="DC68" s="125">
        <f t="shared" si="1115"/>
        <v>0</v>
      </c>
      <c r="DD68" s="125">
        <f t="shared" si="1115"/>
        <v>0</v>
      </c>
      <c r="DE68" s="125">
        <f t="shared" si="1115"/>
        <v>0</v>
      </c>
      <c r="DF68" s="125">
        <f t="shared" si="1115"/>
        <v>0</v>
      </c>
      <c r="DG68" s="125">
        <f t="shared" si="1115"/>
        <v>2</v>
      </c>
      <c r="DH68" s="125">
        <f t="shared" si="1115"/>
        <v>0</v>
      </c>
      <c r="DI68" s="125">
        <f t="shared" si="1115"/>
        <v>0</v>
      </c>
      <c r="DJ68" s="125">
        <f t="shared" si="1115"/>
        <v>0</v>
      </c>
      <c r="DK68" s="125">
        <f t="shared" si="1115"/>
        <v>0</v>
      </c>
      <c r="DL68" s="125">
        <f t="shared" si="1115"/>
        <v>0</v>
      </c>
      <c r="DM68" s="125">
        <f t="shared" si="1115"/>
        <v>0</v>
      </c>
      <c r="DN68" s="125">
        <f t="shared" si="1115"/>
        <v>0</v>
      </c>
      <c r="DO68" s="125">
        <f t="shared" si="1115"/>
        <v>2</v>
      </c>
      <c r="DP68" s="125">
        <f t="shared" si="1115"/>
        <v>0</v>
      </c>
      <c r="DQ68" s="125">
        <f t="shared" si="1115"/>
        <v>2</v>
      </c>
      <c r="DR68" s="125">
        <f t="shared" si="1115"/>
        <v>2</v>
      </c>
      <c r="DS68" s="125">
        <f t="shared" si="1115"/>
        <v>2</v>
      </c>
      <c r="DT68" s="125">
        <f t="shared" si="1115"/>
        <v>0</v>
      </c>
      <c r="DU68" s="125">
        <f t="shared" si="1115"/>
        <v>0</v>
      </c>
      <c r="DV68" s="125">
        <f t="shared" si="1115"/>
        <v>2</v>
      </c>
      <c r="DW68" s="125">
        <f t="shared" si="1115"/>
        <v>0</v>
      </c>
      <c r="DX68" s="125">
        <f t="shared" si="1115"/>
        <v>0</v>
      </c>
      <c r="DY68" s="125">
        <f t="shared" si="1115"/>
        <v>0</v>
      </c>
      <c r="DZ68" s="125">
        <f t="shared" si="1115"/>
        <v>0</v>
      </c>
      <c r="EA68" s="125">
        <f t="shared" si="1115"/>
        <v>0</v>
      </c>
      <c r="EB68" s="125">
        <f t="shared" si="1115"/>
        <v>0</v>
      </c>
      <c r="EC68" s="125">
        <f t="shared" si="1115"/>
        <v>0</v>
      </c>
      <c r="ED68" s="125">
        <f t="shared" si="1115"/>
        <v>0</v>
      </c>
    </row>
    <row r="69" spans="1:134" ht="14.5" x14ac:dyDescent="0.35">
      <c r="A69" s="190" t="s">
        <v>512</v>
      </c>
      <c r="B69" s="192">
        <v>10</v>
      </c>
      <c r="C69" s="92" t="s">
        <v>836</v>
      </c>
      <c r="D69" s="77"/>
      <c r="E69" s="77"/>
      <c r="F69" s="83" t="str">
        <f>'Ballast water'!F24</f>
        <v>n/a</v>
      </c>
      <c r="G69" s="83" t="str">
        <f>'Ballast water'!G24</f>
        <v>n/a</v>
      </c>
      <c r="H69" s="83" t="str">
        <f>'Ballast water'!H24</f>
        <v>n/a</v>
      </c>
      <c r="I69" s="83" t="str">
        <f>'Ballast water'!I24</f>
        <v>n/a</v>
      </c>
      <c r="J69" s="83" t="str">
        <f>'Ballast water'!J24</f>
        <v>n/a</v>
      </c>
      <c r="K69" s="83" t="str">
        <f>'Ballast water'!K24</f>
        <v>n/a</v>
      </c>
      <c r="L69" s="83" t="str">
        <f>'Ballast water'!L24</f>
        <v>n/a</v>
      </c>
      <c r="M69" s="83" t="str">
        <f>'Ballast water'!M24</f>
        <v>n/a</v>
      </c>
      <c r="N69" s="83" t="str">
        <f>'Ballast water'!N24</f>
        <v>n/a</v>
      </c>
      <c r="O69" s="83" t="str">
        <f>'Ballast water'!O24</f>
        <v>n/a</v>
      </c>
      <c r="P69" s="83">
        <f>'Ballast water'!P24</f>
        <v>0.33</v>
      </c>
      <c r="Q69" s="83" t="str">
        <f>'Ballast water'!Q24</f>
        <v>n/a</v>
      </c>
      <c r="R69" s="83" t="str">
        <f>'Ballast water'!R24</f>
        <v>n/a</v>
      </c>
      <c r="S69" s="83" t="str">
        <f>'Ballast water'!S24</f>
        <v>n/a</v>
      </c>
      <c r="T69" s="83" t="str">
        <f>'Ballast water'!T24</f>
        <v>n/a</v>
      </c>
      <c r="U69" s="83" t="str">
        <f>'Ballast water'!U24</f>
        <v>n/a</v>
      </c>
      <c r="V69" s="83" t="str">
        <f>'Ballast water'!V24</f>
        <v>n/a</v>
      </c>
      <c r="W69" s="83" t="str">
        <f>'Ballast water'!W24</f>
        <v>n/a</v>
      </c>
      <c r="X69" s="83" t="str">
        <f>'Ballast water'!X24</f>
        <v>n/a</v>
      </c>
      <c r="Y69" s="83" t="str">
        <f>'Ballast water'!Y24</f>
        <v>n/a</v>
      </c>
      <c r="Z69" s="83" t="str">
        <f>'Ballast water'!Z24</f>
        <v>n/a</v>
      </c>
      <c r="AA69" s="83" t="str">
        <f>'Ballast water'!AA24</f>
        <v>n/a</v>
      </c>
      <c r="AB69" s="83" t="str">
        <f>'Ballast water'!AB24</f>
        <v>n/a</v>
      </c>
      <c r="AC69" s="83" t="str">
        <f>'Ballast water'!AC24</f>
        <v>n/a</v>
      </c>
      <c r="AD69" s="83" t="str">
        <f>'Ballast water'!AD24</f>
        <v>n/a</v>
      </c>
      <c r="AE69" s="83" t="str">
        <f>'Ballast water'!AE24</f>
        <v>n/a</v>
      </c>
      <c r="AF69" s="83" t="str">
        <f>'Ballast water'!AF24</f>
        <v>n/a</v>
      </c>
      <c r="AG69" s="83" t="str">
        <f>'Ballast water'!AG24</f>
        <v>n/a</v>
      </c>
      <c r="AH69" s="83" t="str">
        <f>'Ballast water'!AH24</f>
        <v>n/a</v>
      </c>
      <c r="AI69" s="83" t="str">
        <f>'Ballast water'!AI24</f>
        <v>n/a</v>
      </c>
      <c r="AJ69" s="83" t="str">
        <f>'Ballast water'!AJ24</f>
        <v>n/a</v>
      </c>
      <c r="AK69" s="83" t="str">
        <f>'Ballast water'!AK24</f>
        <v>n/a</v>
      </c>
      <c r="AL69" s="83">
        <f>'Ballast water'!AL24</f>
        <v>0.25</v>
      </c>
      <c r="AM69" s="83" t="str">
        <f>'Ballast water'!AM24</f>
        <v>n/a</v>
      </c>
      <c r="AN69" s="83" t="str">
        <f>'Ballast water'!AN24</f>
        <v>n/a</v>
      </c>
      <c r="AO69" s="83" t="str">
        <f>'Ballast water'!AO24</f>
        <v>n/a</v>
      </c>
      <c r="AP69" s="83" t="str">
        <f>'Ballast water'!AP24</f>
        <v>n/a</v>
      </c>
      <c r="AQ69" s="83" t="str">
        <f>'Ballast water'!AQ24</f>
        <v>n/a</v>
      </c>
      <c r="AR69" s="83" t="str">
        <f>'Ballast water'!AR24</f>
        <v>n/a</v>
      </c>
      <c r="AS69" s="83" t="str">
        <f>'Ballast water'!AS24</f>
        <v>n/a</v>
      </c>
      <c r="AT69" s="83" t="str">
        <f>'Ballast water'!AT24</f>
        <v>n/a</v>
      </c>
      <c r="AU69" s="83" t="str">
        <f>'Ballast water'!AU24</f>
        <v>n/a</v>
      </c>
      <c r="AV69" s="83" t="str">
        <f>'Ballast water'!AV24</f>
        <v>n/a</v>
      </c>
      <c r="AW69" s="83" t="str">
        <f>'Ballast water'!AW24</f>
        <v>n/a</v>
      </c>
      <c r="AX69" s="83" t="str">
        <f>'Ballast water'!AX24</f>
        <v>n/a</v>
      </c>
      <c r="AY69" s="83" t="str">
        <f>'Ballast water'!AY24</f>
        <v>n/a</v>
      </c>
      <c r="AZ69" s="83" t="str">
        <f>'Ballast water'!AZ24</f>
        <v>n/a</v>
      </c>
      <c r="BA69" s="83" t="str">
        <f>'Ballast water'!BA24</f>
        <v>n/a</v>
      </c>
      <c r="BB69" s="83" t="str">
        <f>'Ballast water'!BB24</f>
        <v>n/a</v>
      </c>
      <c r="BC69" s="83" t="str">
        <f>'Ballast water'!BC24</f>
        <v>n/a</v>
      </c>
      <c r="BD69" s="83">
        <f>'Ballast water'!BD24</f>
        <v>200</v>
      </c>
      <c r="BE69" s="83" t="str">
        <f>'Ballast water'!BE24</f>
        <v>n/a</v>
      </c>
      <c r="BF69" s="83" t="str">
        <f>'Ballast water'!BF24</f>
        <v>n/a</v>
      </c>
      <c r="BG69" s="83">
        <f>'Ballast water'!BG24</f>
        <v>0.96</v>
      </c>
      <c r="BH69" s="83" t="str">
        <f>'Ballast water'!BH24</f>
        <v>n/a</v>
      </c>
      <c r="BI69" s="83" t="str">
        <f>'Ballast water'!BI24</f>
        <v>n/a</v>
      </c>
      <c r="BJ69" s="83" t="str">
        <f>'Ballast water'!BJ24</f>
        <v>n/a</v>
      </c>
      <c r="BK69" s="83">
        <f>'Ballast water'!BK24</f>
        <v>85</v>
      </c>
      <c r="BL69" s="83" t="str">
        <f>'Ballast water'!BL24</f>
        <v>n/a</v>
      </c>
      <c r="BM69" s="83" t="str">
        <f>'Ballast water'!BM24</f>
        <v>n/a</v>
      </c>
      <c r="BN69" s="83" t="str">
        <f>'Ballast water'!BN24</f>
        <v>n/a</v>
      </c>
      <c r="BO69" s="83" t="str">
        <f>'Ballast water'!BO24</f>
        <v>n/a</v>
      </c>
      <c r="BP69" s="83" t="str">
        <f>'Ballast water'!BP24</f>
        <v>n/a</v>
      </c>
      <c r="BQ69" s="83" t="str">
        <f>'Ballast water'!BQ24</f>
        <v>n/a</v>
      </c>
      <c r="BR69" s="83">
        <f>'Ballast water'!BR24</f>
        <v>5</v>
      </c>
      <c r="BS69" s="83" t="str">
        <f>'Ballast water'!BS24</f>
        <v>n/a</v>
      </c>
      <c r="BT69" s="83" t="str">
        <f>'Ballast water'!BT24</f>
        <v>n/a</v>
      </c>
      <c r="BU69" s="83" t="str">
        <f>'Ballast water'!BU24</f>
        <v>n/a</v>
      </c>
      <c r="BV69" s="83" t="str">
        <f>'Ballast water'!BV24</f>
        <v>n/a</v>
      </c>
      <c r="BW69" s="83">
        <f>'Ballast water'!BW24</f>
        <v>31</v>
      </c>
      <c r="BX69" s="83">
        <f>'Ballast water'!BX24</f>
        <v>15</v>
      </c>
      <c r="BY69" s="83" t="str">
        <f>'Ballast water'!BY24</f>
        <v>n/a</v>
      </c>
      <c r="BZ69" s="83">
        <f>'Ballast water'!BZ24</f>
        <v>8.1</v>
      </c>
      <c r="CA69" s="83">
        <f>'Ballast water'!CA24</f>
        <v>30</v>
      </c>
      <c r="CB69" s="83" t="str">
        <f>'Ballast water'!CB24</f>
        <v>n/a</v>
      </c>
      <c r="CC69" s="83">
        <f>'Ballast water'!CC24</f>
        <v>0.03</v>
      </c>
      <c r="CD69" s="83" t="str">
        <f>'Ballast water'!CD24</f>
        <v>n/a</v>
      </c>
      <c r="CE69" s="83" t="str">
        <f>'Ballast water'!CE24</f>
        <v>n/a</v>
      </c>
      <c r="CF69" s="83" t="str">
        <f>'Ballast water'!CF24</f>
        <v>n/a</v>
      </c>
      <c r="CG69" s="83">
        <f>'Ballast water'!CG24</f>
        <v>1.1000000000000001</v>
      </c>
      <c r="CH69" s="83">
        <f>'Ballast water'!CH24</f>
        <v>43</v>
      </c>
      <c r="CI69" s="83" t="str">
        <f>'Ballast water'!CI24</f>
        <v>n/a</v>
      </c>
      <c r="CJ69" s="83" t="str">
        <f>'Ballast water'!CJ24</f>
        <v>n/a</v>
      </c>
      <c r="CK69" s="83" t="str">
        <f>'Ballast water'!CK24</f>
        <v>n/a</v>
      </c>
      <c r="CL69" s="83" t="str">
        <f>'Ballast water'!CL24</f>
        <v>n/a</v>
      </c>
      <c r="CM69" s="83" t="str">
        <f>'Ballast water'!CM24</f>
        <v>n/a</v>
      </c>
      <c r="CN69" s="83" t="str">
        <f>'Ballast water'!CN24</f>
        <v>n/a</v>
      </c>
      <c r="CO69" s="83">
        <f>'Ballast water'!CO24</f>
        <v>0.74</v>
      </c>
      <c r="CP69" s="83">
        <f>'Ballast water'!CP24</f>
        <v>1.3</v>
      </c>
      <c r="CQ69" s="83" t="str">
        <f>'Ballast water'!CQ24</f>
        <v>n/a</v>
      </c>
      <c r="CR69" s="83">
        <f>'Ballast water'!CR24</f>
        <v>0.76</v>
      </c>
      <c r="CS69" s="83" t="str">
        <f>'Ballast water'!CS24</f>
        <v>n/a</v>
      </c>
      <c r="CT69" s="83" t="str">
        <f>'Ballast water'!CT24</f>
        <v>n/a</v>
      </c>
      <c r="CU69" s="83" t="str">
        <f>'Ballast water'!CU24</f>
        <v>n/a</v>
      </c>
      <c r="CV69" s="83" t="str">
        <f>'Ballast water'!CV24</f>
        <v>n/a</v>
      </c>
      <c r="CW69" s="83">
        <f>'Ballast water'!CW24</f>
        <v>1</v>
      </c>
      <c r="CX69" s="83" t="str">
        <f>'Ballast water'!CX24</f>
        <v>n/a</v>
      </c>
      <c r="CY69" s="83" t="str">
        <f>'Ballast water'!CY24</f>
        <v>n/a</v>
      </c>
      <c r="CZ69" s="83" t="str">
        <f>'Ballast water'!CZ24</f>
        <v>n/a</v>
      </c>
      <c r="DA69" s="83" t="str">
        <f>'Ballast water'!DA24</f>
        <v>n/a</v>
      </c>
      <c r="DB69" s="83" t="str">
        <f>'Ballast water'!DB24</f>
        <v>n/a</v>
      </c>
      <c r="DC69" s="83" t="str">
        <f>'Ballast water'!DC24</f>
        <v>n/a</v>
      </c>
      <c r="DD69" s="83" t="str">
        <f>'Ballast water'!DD24</f>
        <v>n/a</v>
      </c>
      <c r="DE69" s="83" t="str">
        <f>'Ballast water'!DE24</f>
        <v>n/a</v>
      </c>
      <c r="DF69" s="83" t="str">
        <f>'Ballast water'!DF24</f>
        <v>n/a</v>
      </c>
      <c r="DG69" s="83" t="str">
        <f>'Ballast water'!DG24</f>
        <v>n/a</v>
      </c>
      <c r="DH69" s="83" t="str">
        <f>'Ballast water'!DH24</f>
        <v>n/a</v>
      </c>
      <c r="DI69" s="83" t="str">
        <f>'Ballast water'!DI24</f>
        <v>n/a</v>
      </c>
      <c r="DJ69" s="83">
        <f>'Ballast water'!DJ24</f>
        <v>250</v>
      </c>
      <c r="DK69" s="83" t="str">
        <f>'Ballast water'!DK24</f>
        <v>n/a</v>
      </c>
      <c r="DL69" s="83" t="str">
        <f>'Ballast water'!DL24</f>
        <v>n/a</v>
      </c>
      <c r="DM69" s="83" t="str">
        <f>'Ballast water'!DM24</f>
        <v>n/a</v>
      </c>
      <c r="DN69" s="83" t="str">
        <f>'Ballast water'!DN24</f>
        <v>n/a</v>
      </c>
      <c r="DO69" s="83">
        <f>'Ballast water'!DO24</f>
        <v>5.8</v>
      </c>
      <c r="DP69" s="83" t="str">
        <f>'Ballast water'!DP24</f>
        <v>n/a</v>
      </c>
      <c r="DQ69" s="83">
        <f>'Ballast water'!DQ24</f>
        <v>190</v>
      </c>
      <c r="DR69" s="83">
        <f>'Ballast water'!DR24</f>
        <v>0.75</v>
      </c>
      <c r="DS69" s="83" t="str">
        <f>'Ballast water'!DS24</f>
        <v>n/a</v>
      </c>
      <c r="DT69" s="83" t="str">
        <f>'Ballast water'!DT24</f>
        <v>n/a</v>
      </c>
      <c r="DU69" s="83" t="str">
        <f>'Ballast water'!DU24</f>
        <v>n/a</v>
      </c>
      <c r="DV69" s="83">
        <f>'Ballast water'!DV24</f>
        <v>32</v>
      </c>
      <c r="DW69" s="83" t="str">
        <f>'Ballast water'!DW24</f>
        <v>n/a</v>
      </c>
      <c r="DX69" s="83" t="str">
        <f>'Ballast water'!DX24</f>
        <v>n/a</v>
      </c>
      <c r="DY69" s="83" t="str">
        <f>'Ballast water'!DY24</f>
        <v>n/a</v>
      </c>
      <c r="DZ69" s="83" t="str">
        <f>'Ballast water'!DZ24</f>
        <v>n/a</v>
      </c>
      <c r="EA69" s="83" t="str">
        <f>'Ballast water'!EA24</f>
        <v>n/a</v>
      </c>
      <c r="EB69" s="83" t="str">
        <f>'Ballast water'!EB24</f>
        <v>n/a</v>
      </c>
      <c r="EC69" s="83" t="str">
        <f>'Ballast water'!EC24</f>
        <v>n/a</v>
      </c>
      <c r="ED69" s="83" t="str">
        <f>'Ballast water'!ED24</f>
        <v>n/a</v>
      </c>
    </row>
    <row r="70" spans="1:134" ht="14.5" x14ac:dyDescent="0.35">
      <c r="A70" s="190"/>
      <c r="B70" s="192"/>
      <c r="C70" s="92" t="s">
        <v>837</v>
      </c>
      <c r="D70" s="77"/>
      <c r="E70" s="77"/>
      <c r="F70" s="83" t="str">
        <f>'Ballast water'!F25</f>
        <v>n/a</v>
      </c>
      <c r="G70" s="83" t="str">
        <f>'Ballast water'!G25</f>
        <v>n/a</v>
      </c>
      <c r="H70" s="83" t="str">
        <f>'Ballast water'!H25</f>
        <v>n/a</v>
      </c>
      <c r="I70" s="83" t="str">
        <f>'Ballast water'!I25</f>
        <v>n/a</v>
      </c>
      <c r="J70" s="83" t="str">
        <f>'Ballast water'!J25</f>
        <v>n/a</v>
      </c>
      <c r="K70" s="83" t="str">
        <f>'Ballast water'!K25</f>
        <v>n/a</v>
      </c>
      <c r="L70" s="83" t="str">
        <f>'Ballast water'!L25</f>
        <v>n/a</v>
      </c>
      <c r="M70" s="83" t="str">
        <f>'Ballast water'!M25</f>
        <v>n/a</v>
      </c>
      <c r="N70" s="83" t="str">
        <f>'Ballast water'!N25</f>
        <v>n/a</v>
      </c>
      <c r="O70" s="83" t="str">
        <f>'Ballast water'!O25</f>
        <v>n/a</v>
      </c>
      <c r="P70" s="83">
        <f>'Ballast water'!P25</f>
        <v>0.33</v>
      </c>
      <c r="Q70" s="83" t="str">
        <f>'Ballast water'!Q25</f>
        <v>n/a</v>
      </c>
      <c r="R70" s="83" t="str">
        <f>'Ballast water'!R25</f>
        <v>n/a</v>
      </c>
      <c r="S70" s="83" t="str">
        <f>'Ballast water'!S25</f>
        <v>n/a</v>
      </c>
      <c r="T70" s="83" t="str">
        <f>'Ballast water'!T25</f>
        <v>n/a</v>
      </c>
      <c r="U70" s="83" t="str">
        <f>'Ballast water'!U25</f>
        <v>n/a</v>
      </c>
      <c r="V70" s="83" t="str">
        <f>'Ballast water'!V25</f>
        <v>n/a</v>
      </c>
      <c r="W70" s="83" t="str">
        <f>'Ballast water'!W25</f>
        <v>n/a</v>
      </c>
      <c r="X70" s="83" t="str">
        <f>'Ballast water'!X25</f>
        <v>n/a</v>
      </c>
      <c r="Y70" s="83" t="str">
        <f>'Ballast water'!Y25</f>
        <v>n/a</v>
      </c>
      <c r="Z70" s="83" t="str">
        <f>'Ballast water'!Z25</f>
        <v>n/a</v>
      </c>
      <c r="AA70" s="83" t="str">
        <f>'Ballast water'!AA25</f>
        <v>n/a</v>
      </c>
      <c r="AB70" s="83" t="str">
        <f>'Ballast water'!AB25</f>
        <v>n/a</v>
      </c>
      <c r="AC70" s="83" t="str">
        <f>'Ballast water'!AC25</f>
        <v>n/a</v>
      </c>
      <c r="AD70" s="83" t="str">
        <f>'Ballast water'!AD25</f>
        <v>n/a</v>
      </c>
      <c r="AE70" s="83" t="str">
        <f>'Ballast water'!AE25</f>
        <v>n/a</v>
      </c>
      <c r="AF70" s="83" t="str">
        <f>'Ballast water'!AF25</f>
        <v>n/a</v>
      </c>
      <c r="AG70" s="83" t="str">
        <f>'Ballast water'!AG25</f>
        <v>n/a</v>
      </c>
      <c r="AH70" s="83" t="str">
        <f>'Ballast water'!AH25</f>
        <v>n/a</v>
      </c>
      <c r="AI70" s="83" t="str">
        <f>'Ballast water'!AI25</f>
        <v>n/a</v>
      </c>
      <c r="AJ70" s="83" t="str">
        <f>'Ballast water'!AJ25</f>
        <v>n/a</v>
      </c>
      <c r="AK70" s="83" t="str">
        <f>'Ballast water'!AK25</f>
        <v>n/a</v>
      </c>
      <c r="AL70" s="83">
        <f>'Ballast water'!AL25</f>
        <v>0.25</v>
      </c>
      <c r="AM70" s="83" t="str">
        <f>'Ballast water'!AM25</f>
        <v>n/a</v>
      </c>
      <c r="AN70" s="83" t="str">
        <f>'Ballast water'!AN25</f>
        <v>n/a</v>
      </c>
      <c r="AO70" s="83" t="str">
        <f>'Ballast water'!AO25</f>
        <v>n/a</v>
      </c>
      <c r="AP70" s="83" t="str">
        <f>'Ballast water'!AP25</f>
        <v>n/a</v>
      </c>
      <c r="AQ70" s="83" t="str">
        <f>'Ballast water'!AQ25</f>
        <v>n/a</v>
      </c>
      <c r="AR70" s="83" t="str">
        <f>'Ballast water'!AR25</f>
        <v>n/a</v>
      </c>
      <c r="AS70" s="83" t="str">
        <f>'Ballast water'!AS25</f>
        <v>n/a</v>
      </c>
      <c r="AT70" s="83" t="str">
        <f>'Ballast water'!AT25</f>
        <v>n/a</v>
      </c>
      <c r="AU70" s="83" t="str">
        <f>'Ballast water'!AU25</f>
        <v>n/a</v>
      </c>
      <c r="AV70" s="83" t="str">
        <f>'Ballast water'!AV25</f>
        <v>n/a</v>
      </c>
      <c r="AW70" s="83" t="str">
        <f>'Ballast water'!AW25</f>
        <v>n/a</v>
      </c>
      <c r="AX70" s="83" t="str">
        <f>'Ballast water'!AX25</f>
        <v>n/a</v>
      </c>
      <c r="AY70" s="83" t="str">
        <f>'Ballast water'!AY25</f>
        <v>n/a</v>
      </c>
      <c r="AZ70" s="83" t="str">
        <f>'Ballast water'!AZ25</f>
        <v>n/a</v>
      </c>
      <c r="BA70" s="83" t="str">
        <f>'Ballast water'!BA25</f>
        <v>n/a</v>
      </c>
      <c r="BB70" s="83" t="str">
        <f>'Ballast water'!BB25</f>
        <v>n/a</v>
      </c>
      <c r="BC70" s="83" t="str">
        <f>'Ballast water'!BC25</f>
        <v>n/a</v>
      </c>
      <c r="BD70" s="83">
        <f>'Ballast water'!BD25</f>
        <v>30</v>
      </c>
      <c r="BE70" s="83" t="str">
        <f>'Ballast water'!BE25</f>
        <v>n/a</v>
      </c>
      <c r="BF70" s="83" t="str">
        <f>'Ballast water'!BF25</f>
        <v>n/a</v>
      </c>
      <c r="BG70" s="83">
        <f>'Ballast water'!BG25</f>
        <v>2.9</v>
      </c>
      <c r="BH70" s="83" t="str">
        <f>'Ballast water'!BH25</f>
        <v>n/a</v>
      </c>
      <c r="BI70" s="83" t="str">
        <f>'Ballast water'!BI25</f>
        <v>n/a</v>
      </c>
      <c r="BJ70" s="83" t="str">
        <f>'Ballast water'!BJ25</f>
        <v>n/a</v>
      </c>
      <c r="BK70" s="83">
        <f>'Ballast water'!BK25</f>
        <v>85</v>
      </c>
      <c r="BL70" s="83" t="str">
        <f>'Ballast water'!BL25</f>
        <v>n/a</v>
      </c>
      <c r="BM70" s="83" t="str">
        <f>'Ballast water'!BM25</f>
        <v>n/a</v>
      </c>
      <c r="BN70" s="83" t="str">
        <f>'Ballast water'!BN25</f>
        <v>n/a</v>
      </c>
      <c r="BO70" s="83" t="str">
        <f>'Ballast water'!BO25</f>
        <v>n/a</v>
      </c>
      <c r="BP70" s="83" t="str">
        <f>'Ballast water'!BP25</f>
        <v>n/a</v>
      </c>
      <c r="BQ70" s="83" t="str">
        <f>'Ballast water'!BQ25</f>
        <v>n/a</v>
      </c>
      <c r="BR70" s="83">
        <f>'Ballast water'!BR25</f>
        <v>1.5</v>
      </c>
      <c r="BS70" s="83" t="str">
        <f>'Ballast water'!BS25</f>
        <v>n/a</v>
      </c>
      <c r="BT70" s="83" t="str">
        <f>'Ballast water'!BT25</f>
        <v>n/a</v>
      </c>
      <c r="BU70" s="83" t="str">
        <f>'Ballast water'!BU25</f>
        <v>n/a</v>
      </c>
      <c r="BV70" s="83" t="str">
        <f>'Ballast water'!BV25</f>
        <v>n/a</v>
      </c>
      <c r="BW70" s="83">
        <f>'Ballast water'!BW25</f>
        <v>46</v>
      </c>
      <c r="BX70" s="83">
        <f>'Ballast water'!BX25</f>
        <v>12</v>
      </c>
      <c r="BY70" s="83" t="str">
        <f>'Ballast water'!BY25</f>
        <v>n/a</v>
      </c>
      <c r="BZ70" s="83">
        <f>'Ballast water'!BZ25</f>
        <v>19</v>
      </c>
      <c r="CA70" s="83">
        <f>'Ballast water'!CA25</f>
        <v>32</v>
      </c>
      <c r="CB70" s="83" t="str">
        <f>'Ballast water'!CB25</f>
        <v>n/a</v>
      </c>
      <c r="CC70" s="83">
        <f>'Ballast water'!CC25</f>
        <v>2</v>
      </c>
      <c r="CD70" s="83" t="str">
        <f>'Ballast water'!CD25</f>
        <v>n/a</v>
      </c>
      <c r="CE70" s="83" t="str">
        <f>'Ballast water'!CE25</f>
        <v>n/a</v>
      </c>
      <c r="CF70" s="83" t="str">
        <f>'Ballast water'!CF25</f>
        <v>n/a</v>
      </c>
      <c r="CG70" s="83">
        <f>'Ballast water'!CG25</f>
        <v>2</v>
      </c>
      <c r="CH70" s="83">
        <f>'Ballast water'!CH25</f>
        <v>32</v>
      </c>
      <c r="CI70" s="83" t="str">
        <f>'Ballast water'!CI25</f>
        <v>n/a</v>
      </c>
      <c r="CJ70" s="83" t="str">
        <f>'Ballast water'!CJ25</f>
        <v>n/a</v>
      </c>
      <c r="CK70" s="83" t="str">
        <f>'Ballast water'!CK25</f>
        <v>n/a</v>
      </c>
      <c r="CL70" s="83" t="str">
        <f>'Ballast water'!CL25</f>
        <v>n/a</v>
      </c>
      <c r="CM70" s="83" t="str">
        <f>'Ballast water'!CM25</f>
        <v>n/a</v>
      </c>
      <c r="CN70" s="83" t="str">
        <f>'Ballast water'!CN25</f>
        <v>n/a</v>
      </c>
      <c r="CO70" s="83">
        <f>'Ballast water'!CO25</f>
        <v>1.8</v>
      </c>
      <c r="CP70" s="83">
        <f>'Ballast water'!CP25</f>
        <v>2.1</v>
      </c>
      <c r="CQ70" s="83" t="str">
        <f>'Ballast water'!CQ25</f>
        <v>n/a</v>
      </c>
      <c r="CR70" s="83">
        <f>'Ballast water'!CR25</f>
        <v>2.2000000000000002</v>
      </c>
      <c r="CS70" s="83" t="str">
        <f>'Ballast water'!CS25</f>
        <v>n/a</v>
      </c>
      <c r="CT70" s="83" t="str">
        <f>'Ballast water'!CT25</f>
        <v>n/a</v>
      </c>
      <c r="CU70" s="83" t="str">
        <f>'Ballast water'!CU25</f>
        <v>n/a</v>
      </c>
      <c r="CV70" s="83" t="str">
        <f>'Ballast water'!CV25</f>
        <v>n/a</v>
      </c>
      <c r="CW70" s="83">
        <f>'Ballast water'!CW25</f>
        <v>0.2</v>
      </c>
      <c r="CX70" s="83" t="str">
        <f>'Ballast water'!CX25</f>
        <v>n/a</v>
      </c>
      <c r="CY70" s="83" t="str">
        <f>'Ballast water'!CY25</f>
        <v>n/a</v>
      </c>
      <c r="CZ70" s="83" t="str">
        <f>'Ballast water'!CZ25</f>
        <v>n/a</v>
      </c>
      <c r="DA70" s="83" t="str">
        <f>'Ballast water'!DA25</f>
        <v>n/a</v>
      </c>
      <c r="DB70" s="83" t="str">
        <f>'Ballast water'!DB25</f>
        <v>n/a</v>
      </c>
      <c r="DC70" s="83" t="str">
        <f>'Ballast water'!DC25</f>
        <v>n/a</v>
      </c>
      <c r="DD70" s="83" t="str">
        <f>'Ballast water'!DD25</f>
        <v>n/a</v>
      </c>
      <c r="DE70" s="83" t="str">
        <f>'Ballast water'!DE25</f>
        <v>n/a</v>
      </c>
      <c r="DF70" s="83" t="str">
        <f>'Ballast water'!DF25</f>
        <v>n/a</v>
      </c>
      <c r="DG70" s="83" t="str">
        <f>'Ballast water'!DG25</f>
        <v>n/a</v>
      </c>
      <c r="DH70" s="83" t="str">
        <f>'Ballast water'!DH25</f>
        <v>n/a</v>
      </c>
      <c r="DI70" s="83" t="str">
        <f>'Ballast water'!DI25</f>
        <v>n/a</v>
      </c>
      <c r="DJ70" s="83">
        <f>'Ballast water'!DJ25</f>
        <v>250</v>
      </c>
      <c r="DK70" s="83" t="str">
        <f>'Ballast water'!DK25</f>
        <v>n/a</v>
      </c>
      <c r="DL70" s="83" t="str">
        <f>'Ballast water'!DL25</f>
        <v>n/a</v>
      </c>
      <c r="DM70" s="83" t="str">
        <f>'Ballast water'!DM25</f>
        <v>n/a</v>
      </c>
      <c r="DN70" s="83" t="str">
        <f>'Ballast water'!DN25</f>
        <v>n/a</v>
      </c>
      <c r="DO70" s="83">
        <f>'Ballast water'!DO25</f>
        <v>12</v>
      </c>
      <c r="DP70" s="83" t="str">
        <f>'Ballast water'!DP25</f>
        <v>n/a</v>
      </c>
      <c r="DQ70" s="83">
        <f>'Ballast water'!DQ25</f>
        <v>150</v>
      </c>
      <c r="DR70" s="83">
        <f>'Ballast water'!DR25</f>
        <v>0.83</v>
      </c>
      <c r="DS70" s="83" t="str">
        <f>'Ballast water'!DS25</f>
        <v>n/a</v>
      </c>
      <c r="DT70" s="83" t="str">
        <f>'Ballast water'!DT25</f>
        <v>n/a</v>
      </c>
      <c r="DU70" s="83" t="str">
        <f>'Ballast water'!DU25</f>
        <v>n/a</v>
      </c>
      <c r="DV70" s="83">
        <f>'Ballast water'!DV25</f>
        <v>11</v>
      </c>
      <c r="DW70" s="83" t="str">
        <f>'Ballast water'!DW25</f>
        <v>n/a</v>
      </c>
      <c r="DX70" s="83" t="str">
        <f>'Ballast water'!DX25</f>
        <v>n/a</v>
      </c>
      <c r="DY70" s="83" t="str">
        <f>'Ballast water'!DY25</f>
        <v>n/a</v>
      </c>
      <c r="DZ70" s="83" t="str">
        <f>'Ballast water'!DZ25</f>
        <v>n/a</v>
      </c>
      <c r="EA70" s="83" t="str">
        <f>'Ballast water'!EA25</f>
        <v>n/a</v>
      </c>
      <c r="EB70" s="83" t="str">
        <f>'Ballast water'!EB25</f>
        <v>n/a</v>
      </c>
      <c r="EC70" s="83" t="str">
        <f>'Ballast water'!EC25</f>
        <v>n/a</v>
      </c>
      <c r="ED70" s="83" t="str">
        <f>'Ballast water'!ED25</f>
        <v>n/a</v>
      </c>
    </row>
    <row r="71" spans="1:134" x14ac:dyDescent="0.25">
      <c r="A71" s="118"/>
      <c r="B71" s="121"/>
      <c r="C71" s="92"/>
      <c r="D71" s="77"/>
      <c r="E71" s="8" t="s">
        <v>145</v>
      </c>
      <c r="F71" s="125" t="e">
        <f>AVERAGE(F69,F70)</f>
        <v>#DIV/0!</v>
      </c>
      <c r="G71" s="125" t="e">
        <f t="shared" ref="G71:BR71" si="1116">AVERAGE(G69,G70)</f>
        <v>#DIV/0!</v>
      </c>
      <c r="H71" s="125" t="e">
        <f t="shared" si="1116"/>
        <v>#DIV/0!</v>
      </c>
      <c r="I71" s="125" t="e">
        <f t="shared" si="1116"/>
        <v>#DIV/0!</v>
      </c>
      <c r="J71" s="125" t="e">
        <f t="shared" si="1116"/>
        <v>#DIV/0!</v>
      </c>
      <c r="K71" s="125" t="e">
        <f t="shared" si="1116"/>
        <v>#DIV/0!</v>
      </c>
      <c r="L71" s="125" t="e">
        <f t="shared" si="1116"/>
        <v>#DIV/0!</v>
      </c>
      <c r="M71" s="125" t="e">
        <f t="shared" si="1116"/>
        <v>#DIV/0!</v>
      </c>
      <c r="N71" s="125" t="e">
        <f t="shared" si="1116"/>
        <v>#DIV/0!</v>
      </c>
      <c r="O71" s="125" t="e">
        <f t="shared" si="1116"/>
        <v>#DIV/0!</v>
      </c>
      <c r="P71" s="125">
        <f t="shared" si="1116"/>
        <v>0.33</v>
      </c>
      <c r="Q71" s="125" t="e">
        <f t="shared" si="1116"/>
        <v>#DIV/0!</v>
      </c>
      <c r="R71" s="125" t="e">
        <f t="shared" si="1116"/>
        <v>#DIV/0!</v>
      </c>
      <c r="S71" s="125" t="e">
        <f t="shared" si="1116"/>
        <v>#DIV/0!</v>
      </c>
      <c r="T71" s="125" t="e">
        <f t="shared" si="1116"/>
        <v>#DIV/0!</v>
      </c>
      <c r="U71" s="125" t="e">
        <f t="shared" si="1116"/>
        <v>#DIV/0!</v>
      </c>
      <c r="V71" s="125" t="e">
        <f t="shared" si="1116"/>
        <v>#DIV/0!</v>
      </c>
      <c r="W71" s="125" t="e">
        <f t="shared" si="1116"/>
        <v>#DIV/0!</v>
      </c>
      <c r="X71" s="125" t="e">
        <f t="shared" si="1116"/>
        <v>#DIV/0!</v>
      </c>
      <c r="Y71" s="125" t="e">
        <f t="shared" si="1116"/>
        <v>#DIV/0!</v>
      </c>
      <c r="Z71" s="125" t="e">
        <f t="shared" si="1116"/>
        <v>#DIV/0!</v>
      </c>
      <c r="AA71" s="125" t="e">
        <f t="shared" si="1116"/>
        <v>#DIV/0!</v>
      </c>
      <c r="AB71" s="125" t="e">
        <f t="shared" si="1116"/>
        <v>#DIV/0!</v>
      </c>
      <c r="AC71" s="125" t="e">
        <f t="shared" si="1116"/>
        <v>#DIV/0!</v>
      </c>
      <c r="AD71" s="125" t="e">
        <f t="shared" si="1116"/>
        <v>#DIV/0!</v>
      </c>
      <c r="AE71" s="125" t="e">
        <f t="shared" si="1116"/>
        <v>#DIV/0!</v>
      </c>
      <c r="AF71" s="125" t="e">
        <f t="shared" si="1116"/>
        <v>#DIV/0!</v>
      </c>
      <c r="AG71" s="125" t="e">
        <f t="shared" si="1116"/>
        <v>#DIV/0!</v>
      </c>
      <c r="AH71" s="125" t="e">
        <f t="shared" si="1116"/>
        <v>#DIV/0!</v>
      </c>
      <c r="AI71" s="125" t="e">
        <f t="shared" si="1116"/>
        <v>#DIV/0!</v>
      </c>
      <c r="AJ71" s="125" t="e">
        <f t="shared" si="1116"/>
        <v>#DIV/0!</v>
      </c>
      <c r="AK71" s="125" t="e">
        <f t="shared" si="1116"/>
        <v>#DIV/0!</v>
      </c>
      <c r="AL71" s="125">
        <f t="shared" si="1116"/>
        <v>0.25</v>
      </c>
      <c r="AM71" s="125" t="e">
        <f t="shared" si="1116"/>
        <v>#DIV/0!</v>
      </c>
      <c r="AN71" s="125" t="e">
        <f t="shared" si="1116"/>
        <v>#DIV/0!</v>
      </c>
      <c r="AO71" s="125" t="e">
        <f t="shared" si="1116"/>
        <v>#DIV/0!</v>
      </c>
      <c r="AP71" s="125" t="e">
        <f t="shared" si="1116"/>
        <v>#DIV/0!</v>
      </c>
      <c r="AQ71" s="125" t="e">
        <f t="shared" si="1116"/>
        <v>#DIV/0!</v>
      </c>
      <c r="AR71" s="125" t="e">
        <f t="shared" si="1116"/>
        <v>#DIV/0!</v>
      </c>
      <c r="AS71" s="125" t="e">
        <f t="shared" si="1116"/>
        <v>#DIV/0!</v>
      </c>
      <c r="AT71" s="125" t="e">
        <f t="shared" si="1116"/>
        <v>#DIV/0!</v>
      </c>
      <c r="AU71" s="125" t="e">
        <f t="shared" si="1116"/>
        <v>#DIV/0!</v>
      </c>
      <c r="AV71" s="125" t="e">
        <f t="shared" si="1116"/>
        <v>#DIV/0!</v>
      </c>
      <c r="AW71" s="125" t="e">
        <f t="shared" si="1116"/>
        <v>#DIV/0!</v>
      </c>
      <c r="AX71" s="125" t="e">
        <f t="shared" si="1116"/>
        <v>#DIV/0!</v>
      </c>
      <c r="AY71" s="125" t="e">
        <f t="shared" si="1116"/>
        <v>#DIV/0!</v>
      </c>
      <c r="AZ71" s="125" t="e">
        <f t="shared" si="1116"/>
        <v>#DIV/0!</v>
      </c>
      <c r="BA71" s="125" t="e">
        <f t="shared" si="1116"/>
        <v>#DIV/0!</v>
      </c>
      <c r="BB71" s="125" t="e">
        <f t="shared" si="1116"/>
        <v>#DIV/0!</v>
      </c>
      <c r="BC71" s="125" t="e">
        <f t="shared" si="1116"/>
        <v>#DIV/0!</v>
      </c>
      <c r="BD71" s="125">
        <f t="shared" si="1116"/>
        <v>115</v>
      </c>
      <c r="BE71" s="125" t="e">
        <f t="shared" si="1116"/>
        <v>#DIV/0!</v>
      </c>
      <c r="BF71" s="125" t="e">
        <f t="shared" si="1116"/>
        <v>#DIV/0!</v>
      </c>
      <c r="BG71" s="125">
        <f t="shared" si="1116"/>
        <v>1.93</v>
      </c>
      <c r="BH71" s="125" t="e">
        <f t="shared" si="1116"/>
        <v>#DIV/0!</v>
      </c>
      <c r="BI71" s="125" t="e">
        <f t="shared" si="1116"/>
        <v>#DIV/0!</v>
      </c>
      <c r="BJ71" s="125" t="e">
        <f t="shared" si="1116"/>
        <v>#DIV/0!</v>
      </c>
      <c r="BK71" s="125">
        <f t="shared" si="1116"/>
        <v>85</v>
      </c>
      <c r="BL71" s="125" t="e">
        <f t="shared" si="1116"/>
        <v>#DIV/0!</v>
      </c>
      <c r="BM71" s="125" t="e">
        <f t="shared" si="1116"/>
        <v>#DIV/0!</v>
      </c>
      <c r="BN71" s="125" t="e">
        <f t="shared" si="1116"/>
        <v>#DIV/0!</v>
      </c>
      <c r="BO71" s="125" t="e">
        <f t="shared" si="1116"/>
        <v>#DIV/0!</v>
      </c>
      <c r="BP71" s="125" t="e">
        <f t="shared" si="1116"/>
        <v>#DIV/0!</v>
      </c>
      <c r="BQ71" s="125" t="e">
        <f t="shared" si="1116"/>
        <v>#DIV/0!</v>
      </c>
      <c r="BR71" s="125">
        <f t="shared" si="1116"/>
        <v>3.25</v>
      </c>
      <c r="BS71" s="125" t="e">
        <f t="shared" ref="BS71:ED71" si="1117">AVERAGE(BS69,BS70)</f>
        <v>#DIV/0!</v>
      </c>
      <c r="BT71" s="125" t="e">
        <f t="shared" si="1117"/>
        <v>#DIV/0!</v>
      </c>
      <c r="BU71" s="125" t="e">
        <f t="shared" si="1117"/>
        <v>#DIV/0!</v>
      </c>
      <c r="BV71" s="125" t="e">
        <f t="shared" si="1117"/>
        <v>#DIV/0!</v>
      </c>
      <c r="BW71" s="125">
        <f t="shared" si="1117"/>
        <v>38.5</v>
      </c>
      <c r="BX71" s="125">
        <f t="shared" si="1117"/>
        <v>13.5</v>
      </c>
      <c r="BY71" s="125" t="e">
        <f t="shared" si="1117"/>
        <v>#DIV/0!</v>
      </c>
      <c r="BZ71" s="125">
        <f t="shared" si="1117"/>
        <v>13.55</v>
      </c>
      <c r="CA71" s="125">
        <f t="shared" si="1117"/>
        <v>31</v>
      </c>
      <c r="CB71" s="125" t="e">
        <f t="shared" si="1117"/>
        <v>#DIV/0!</v>
      </c>
      <c r="CC71" s="125">
        <f t="shared" si="1117"/>
        <v>1.0149999999999999</v>
      </c>
      <c r="CD71" s="125" t="e">
        <f t="shared" si="1117"/>
        <v>#DIV/0!</v>
      </c>
      <c r="CE71" s="125" t="e">
        <f t="shared" si="1117"/>
        <v>#DIV/0!</v>
      </c>
      <c r="CF71" s="125" t="e">
        <f t="shared" si="1117"/>
        <v>#DIV/0!</v>
      </c>
      <c r="CG71" s="125">
        <f t="shared" si="1117"/>
        <v>1.55</v>
      </c>
      <c r="CH71" s="125">
        <f t="shared" si="1117"/>
        <v>37.5</v>
      </c>
      <c r="CI71" s="125" t="e">
        <f t="shared" si="1117"/>
        <v>#DIV/0!</v>
      </c>
      <c r="CJ71" s="125" t="e">
        <f t="shared" si="1117"/>
        <v>#DIV/0!</v>
      </c>
      <c r="CK71" s="125" t="e">
        <f t="shared" si="1117"/>
        <v>#DIV/0!</v>
      </c>
      <c r="CL71" s="125" t="e">
        <f t="shared" si="1117"/>
        <v>#DIV/0!</v>
      </c>
      <c r="CM71" s="125" t="e">
        <f t="shared" si="1117"/>
        <v>#DIV/0!</v>
      </c>
      <c r="CN71" s="125" t="e">
        <f t="shared" si="1117"/>
        <v>#DIV/0!</v>
      </c>
      <c r="CO71" s="125">
        <f t="shared" si="1117"/>
        <v>1.27</v>
      </c>
      <c r="CP71" s="125">
        <f t="shared" si="1117"/>
        <v>1.7000000000000002</v>
      </c>
      <c r="CQ71" s="125" t="e">
        <f t="shared" si="1117"/>
        <v>#DIV/0!</v>
      </c>
      <c r="CR71" s="125">
        <f t="shared" si="1117"/>
        <v>1.48</v>
      </c>
      <c r="CS71" s="125" t="e">
        <f t="shared" si="1117"/>
        <v>#DIV/0!</v>
      </c>
      <c r="CT71" s="125" t="e">
        <f t="shared" si="1117"/>
        <v>#DIV/0!</v>
      </c>
      <c r="CU71" s="125" t="e">
        <f t="shared" si="1117"/>
        <v>#DIV/0!</v>
      </c>
      <c r="CV71" s="125" t="e">
        <f t="shared" si="1117"/>
        <v>#DIV/0!</v>
      </c>
      <c r="CW71" s="125">
        <f t="shared" si="1117"/>
        <v>0.6</v>
      </c>
      <c r="CX71" s="125" t="e">
        <f t="shared" si="1117"/>
        <v>#DIV/0!</v>
      </c>
      <c r="CY71" s="125" t="e">
        <f t="shared" si="1117"/>
        <v>#DIV/0!</v>
      </c>
      <c r="CZ71" s="125" t="e">
        <f t="shared" si="1117"/>
        <v>#DIV/0!</v>
      </c>
      <c r="DA71" s="125" t="e">
        <f t="shared" si="1117"/>
        <v>#DIV/0!</v>
      </c>
      <c r="DB71" s="125" t="e">
        <f t="shared" si="1117"/>
        <v>#DIV/0!</v>
      </c>
      <c r="DC71" s="125" t="e">
        <f t="shared" si="1117"/>
        <v>#DIV/0!</v>
      </c>
      <c r="DD71" s="125" t="e">
        <f t="shared" si="1117"/>
        <v>#DIV/0!</v>
      </c>
      <c r="DE71" s="125" t="e">
        <f t="shared" si="1117"/>
        <v>#DIV/0!</v>
      </c>
      <c r="DF71" s="125" t="e">
        <f t="shared" si="1117"/>
        <v>#DIV/0!</v>
      </c>
      <c r="DG71" s="125" t="e">
        <f t="shared" si="1117"/>
        <v>#DIV/0!</v>
      </c>
      <c r="DH71" s="125" t="e">
        <f t="shared" si="1117"/>
        <v>#DIV/0!</v>
      </c>
      <c r="DI71" s="125" t="e">
        <f t="shared" si="1117"/>
        <v>#DIV/0!</v>
      </c>
      <c r="DJ71" s="125">
        <f t="shared" si="1117"/>
        <v>250</v>
      </c>
      <c r="DK71" s="125" t="e">
        <f t="shared" si="1117"/>
        <v>#DIV/0!</v>
      </c>
      <c r="DL71" s="125" t="e">
        <f t="shared" si="1117"/>
        <v>#DIV/0!</v>
      </c>
      <c r="DM71" s="125" t="e">
        <f t="shared" si="1117"/>
        <v>#DIV/0!</v>
      </c>
      <c r="DN71" s="125" t="e">
        <f t="shared" si="1117"/>
        <v>#DIV/0!</v>
      </c>
      <c r="DO71" s="125">
        <f t="shared" si="1117"/>
        <v>8.9</v>
      </c>
      <c r="DP71" s="125" t="e">
        <f t="shared" si="1117"/>
        <v>#DIV/0!</v>
      </c>
      <c r="DQ71" s="125">
        <f t="shared" si="1117"/>
        <v>170</v>
      </c>
      <c r="DR71" s="125">
        <f t="shared" si="1117"/>
        <v>0.79</v>
      </c>
      <c r="DS71" s="125" t="e">
        <f t="shared" si="1117"/>
        <v>#DIV/0!</v>
      </c>
      <c r="DT71" s="125" t="e">
        <f t="shared" si="1117"/>
        <v>#DIV/0!</v>
      </c>
      <c r="DU71" s="125" t="e">
        <f t="shared" si="1117"/>
        <v>#DIV/0!</v>
      </c>
      <c r="DV71" s="125">
        <f t="shared" si="1117"/>
        <v>21.5</v>
      </c>
      <c r="DW71" s="125" t="e">
        <f t="shared" si="1117"/>
        <v>#DIV/0!</v>
      </c>
      <c r="DX71" s="125" t="e">
        <f t="shared" si="1117"/>
        <v>#DIV/0!</v>
      </c>
      <c r="DY71" s="125" t="e">
        <f t="shared" si="1117"/>
        <v>#DIV/0!</v>
      </c>
      <c r="DZ71" s="125" t="e">
        <f t="shared" si="1117"/>
        <v>#DIV/0!</v>
      </c>
      <c r="EA71" s="125" t="e">
        <f t="shared" si="1117"/>
        <v>#DIV/0!</v>
      </c>
      <c r="EB71" s="125" t="e">
        <f t="shared" si="1117"/>
        <v>#DIV/0!</v>
      </c>
      <c r="EC71" s="125" t="e">
        <f t="shared" si="1117"/>
        <v>#DIV/0!</v>
      </c>
      <c r="ED71" s="125" t="e">
        <f t="shared" si="1117"/>
        <v>#DIV/0!</v>
      </c>
    </row>
    <row r="72" spans="1:134" x14ac:dyDescent="0.25">
      <c r="A72" s="118"/>
      <c r="B72" s="121"/>
      <c r="C72" s="92"/>
      <c r="D72" s="77"/>
      <c r="E72" s="8" t="s">
        <v>73</v>
      </c>
      <c r="F72" s="125" t="e">
        <f>STDEV(F69,F70)</f>
        <v>#DIV/0!</v>
      </c>
      <c r="G72" s="125" t="e">
        <f t="shared" ref="G72:BR72" si="1118">STDEV(G69,G70)</f>
        <v>#DIV/0!</v>
      </c>
      <c r="H72" s="125" t="e">
        <f t="shared" si="1118"/>
        <v>#DIV/0!</v>
      </c>
      <c r="I72" s="125" t="e">
        <f t="shared" si="1118"/>
        <v>#DIV/0!</v>
      </c>
      <c r="J72" s="125" t="e">
        <f t="shared" si="1118"/>
        <v>#DIV/0!</v>
      </c>
      <c r="K72" s="125" t="e">
        <f t="shared" si="1118"/>
        <v>#DIV/0!</v>
      </c>
      <c r="L72" s="125" t="e">
        <f t="shared" si="1118"/>
        <v>#DIV/0!</v>
      </c>
      <c r="M72" s="125" t="e">
        <f t="shared" si="1118"/>
        <v>#DIV/0!</v>
      </c>
      <c r="N72" s="125" t="e">
        <f t="shared" si="1118"/>
        <v>#DIV/0!</v>
      </c>
      <c r="O72" s="125" t="e">
        <f t="shared" si="1118"/>
        <v>#DIV/0!</v>
      </c>
      <c r="P72" s="125">
        <f t="shared" si="1118"/>
        <v>0</v>
      </c>
      <c r="Q72" s="125" t="e">
        <f t="shared" si="1118"/>
        <v>#DIV/0!</v>
      </c>
      <c r="R72" s="125" t="e">
        <f t="shared" si="1118"/>
        <v>#DIV/0!</v>
      </c>
      <c r="S72" s="125" t="e">
        <f t="shared" si="1118"/>
        <v>#DIV/0!</v>
      </c>
      <c r="T72" s="125" t="e">
        <f t="shared" si="1118"/>
        <v>#DIV/0!</v>
      </c>
      <c r="U72" s="125" t="e">
        <f t="shared" si="1118"/>
        <v>#DIV/0!</v>
      </c>
      <c r="V72" s="125" t="e">
        <f t="shared" si="1118"/>
        <v>#DIV/0!</v>
      </c>
      <c r="W72" s="125" t="e">
        <f t="shared" si="1118"/>
        <v>#DIV/0!</v>
      </c>
      <c r="X72" s="125" t="e">
        <f t="shared" si="1118"/>
        <v>#DIV/0!</v>
      </c>
      <c r="Y72" s="125" t="e">
        <f t="shared" si="1118"/>
        <v>#DIV/0!</v>
      </c>
      <c r="Z72" s="125" t="e">
        <f t="shared" si="1118"/>
        <v>#DIV/0!</v>
      </c>
      <c r="AA72" s="125" t="e">
        <f t="shared" si="1118"/>
        <v>#DIV/0!</v>
      </c>
      <c r="AB72" s="125" t="e">
        <f t="shared" si="1118"/>
        <v>#DIV/0!</v>
      </c>
      <c r="AC72" s="125" t="e">
        <f t="shared" si="1118"/>
        <v>#DIV/0!</v>
      </c>
      <c r="AD72" s="125" t="e">
        <f t="shared" si="1118"/>
        <v>#DIV/0!</v>
      </c>
      <c r="AE72" s="125" t="e">
        <f t="shared" si="1118"/>
        <v>#DIV/0!</v>
      </c>
      <c r="AF72" s="125" t="e">
        <f t="shared" si="1118"/>
        <v>#DIV/0!</v>
      </c>
      <c r="AG72" s="125" t="e">
        <f t="shared" si="1118"/>
        <v>#DIV/0!</v>
      </c>
      <c r="AH72" s="125" t="e">
        <f t="shared" si="1118"/>
        <v>#DIV/0!</v>
      </c>
      <c r="AI72" s="125" t="e">
        <f t="shared" si="1118"/>
        <v>#DIV/0!</v>
      </c>
      <c r="AJ72" s="125" t="e">
        <f t="shared" si="1118"/>
        <v>#DIV/0!</v>
      </c>
      <c r="AK72" s="125" t="e">
        <f t="shared" si="1118"/>
        <v>#DIV/0!</v>
      </c>
      <c r="AL72" s="125">
        <f t="shared" si="1118"/>
        <v>0</v>
      </c>
      <c r="AM72" s="125" t="e">
        <f t="shared" si="1118"/>
        <v>#DIV/0!</v>
      </c>
      <c r="AN72" s="125" t="e">
        <f t="shared" si="1118"/>
        <v>#DIV/0!</v>
      </c>
      <c r="AO72" s="125" t="e">
        <f t="shared" si="1118"/>
        <v>#DIV/0!</v>
      </c>
      <c r="AP72" s="125" t="e">
        <f t="shared" si="1118"/>
        <v>#DIV/0!</v>
      </c>
      <c r="AQ72" s="125" t="e">
        <f t="shared" si="1118"/>
        <v>#DIV/0!</v>
      </c>
      <c r="AR72" s="125" t="e">
        <f t="shared" si="1118"/>
        <v>#DIV/0!</v>
      </c>
      <c r="AS72" s="125" t="e">
        <f t="shared" si="1118"/>
        <v>#DIV/0!</v>
      </c>
      <c r="AT72" s="125" t="e">
        <f t="shared" si="1118"/>
        <v>#DIV/0!</v>
      </c>
      <c r="AU72" s="125" t="e">
        <f t="shared" si="1118"/>
        <v>#DIV/0!</v>
      </c>
      <c r="AV72" s="125" t="e">
        <f t="shared" si="1118"/>
        <v>#DIV/0!</v>
      </c>
      <c r="AW72" s="125" t="e">
        <f t="shared" si="1118"/>
        <v>#DIV/0!</v>
      </c>
      <c r="AX72" s="125" t="e">
        <f t="shared" si="1118"/>
        <v>#DIV/0!</v>
      </c>
      <c r="AY72" s="125" t="e">
        <f t="shared" si="1118"/>
        <v>#DIV/0!</v>
      </c>
      <c r="AZ72" s="125" t="e">
        <f t="shared" si="1118"/>
        <v>#DIV/0!</v>
      </c>
      <c r="BA72" s="125" t="e">
        <f t="shared" si="1118"/>
        <v>#DIV/0!</v>
      </c>
      <c r="BB72" s="125" t="e">
        <f t="shared" si="1118"/>
        <v>#DIV/0!</v>
      </c>
      <c r="BC72" s="125" t="e">
        <f t="shared" si="1118"/>
        <v>#DIV/0!</v>
      </c>
      <c r="BD72" s="125">
        <f t="shared" si="1118"/>
        <v>120.20815280171308</v>
      </c>
      <c r="BE72" s="125" t="e">
        <f t="shared" si="1118"/>
        <v>#DIV/0!</v>
      </c>
      <c r="BF72" s="125" t="e">
        <f t="shared" si="1118"/>
        <v>#DIV/0!</v>
      </c>
      <c r="BG72" s="125">
        <f t="shared" si="1118"/>
        <v>1.3717871555019023</v>
      </c>
      <c r="BH72" s="125" t="e">
        <f t="shared" si="1118"/>
        <v>#DIV/0!</v>
      </c>
      <c r="BI72" s="125" t="e">
        <f t="shared" si="1118"/>
        <v>#DIV/0!</v>
      </c>
      <c r="BJ72" s="125" t="e">
        <f t="shared" si="1118"/>
        <v>#DIV/0!</v>
      </c>
      <c r="BK72" s="125">
        <f t="shared" si="1118"/>
        <v>0</v>
      </c>
      <c r="BL72" s="125" t="e">
        <f t="shared" si="1118"/>
        <v>#DIV/0!</v>
      </c>
      <c r="BM72" s="125" t="e">
        <f t="shared" si="1118"/>
        <v>#DIV/0!</v>
      </c>
      <c r="BN72" s="125" t="e">
        <f t="shared" si="1118"/>
        <v>#DIV/0!</v>
      </c>
      <c r="BO72" s="125" t="e">
        <f t="shared" si="1118"/>
        <v>#DIV/0!</v>
      </c>
      <c r="BP72" s="125" t="e">
        <f t="shared" si="1118"/>
        <v>#DIV/0!</v>
      </c>
      <c r="BQ72" s="125" t="e">
        <f t="shared" si="1118"/>
        <v>#DIV/0!</v>
      </c>
      <c r="BR72" s="125">
        <f t="shared" si="1118"/>
        <v>2.4748737341529163</v>
      </c>
      <c r="BS72" s="125" t="e">
        <f t="shared" ref="BS72:ED72" si="1119">STDEV(BS69,BS70)</f>
        <v>#DIV/0!</v>
      </c>
      <c r="BT72" s="125" t="e">
        <f t="shared" si="1119"/>
        <v>#DIV/0!</v>
      </c>
      <c r="BU72" s="125" t="e">
        <f t="shared" si="1119"/>
        <v>#DIV/0!</v>
      </c>
      <c r="BV72" s="125" t="e">
        <f t="shared" si="1119"/>
        <v>#DIV/0!</v>
      </c>
      <c r="BW72" s="125">
        <f t="shared" si="1119"/>
        <v>10.606601717798213</v>
      </c>
      <c r="BX72" s="125">
        <f t="shared" si="1119"/>
        <v>2.1213203435596424</v>
      </c>
      <c r="BY72" s="125" t="e">
        <f t="shared" si="1119"/>
        <v>#DIV/0!</v>
      </c>
      <c r="BZ72" s="125">
        <f t="shared" si="1119"/>
        <v>7.7074639149333661</v>
      </c>
      <c r="CA72" s="125">
        <f t="shared" si="1119"/>
        <v>1.4142135623730951</v>
      </c>
      <c r="CB72" s="125" t="e">
        <f t="shared" si="1119"/>
        <v>#DIV/0!</v>
      </c>
      <c r="CC72" s="125">
        <f t="shared" si="1119"/>
        <v>1.3930003589374986</v>
      </c>
      <c r="CD72" s="125" t="e">
        <f t="shared" si="1119"/>
        <v>#DIV/0!</v>
      </c>
      <c r="CE72" s="125" t="e">
        <f t="shared" si="1119"/>
        <v>#DIV/0!</v>
      </c>
      <c r="CF72" s="125" t="e">
        <f t="shared" si="1119"/>
        <v>#DIV/0!</v>
      </c>
      <c r="CG72" s="125">
        <f t="shared" si="1119"/>
        <v>0.63639610306789229</v>
      </c>
      <c r="CH72" s="125">
        <f t="shared" si="1119"/>
        <v>7.7781745930520225</v>
      </c>
      <c r="CI72" s="125" t="e">
        <f t="shared" si="1119"/>
        <v>#DIV/0!</v>
      </c>
      <c r="CJ72" s="125" t="e">
        <f t="shared" si="1119"/>
        <v>#DIV/0!</v>
      </c>
      <c r="CK72" s="125" t="e">
        <f t="shared" si="1119"/>
        <v>#DIV/0!</v>
      </c>
      <c r="CL72" s="125" t="e">
        <f t="shared" si="1119"/>
        <v>#DIV/0!</v>
      </c>
      <c r="CM72" s="125" t="e">
        <f t="shared" si="1119"/>
        <v>#DIV/0!</v>
      </c>
      <c r="CN72" s="125" t="e">
        <f t="shared" si="1119"/>
        <v>#DIV/0!</v>
      </c>
      <c r="CO72" s="125">
        <f t="shared" si="1119"/>
        <v>0.74953318805774061</v>
      </c>
      <c r="CP72" s="125">
        <f t="shared" si="1119"/>
        <v>0.56568542494923746</v>
      </c>
      <c r="CQ72" s="125" t="e">
        <f t="shared" si="1119"/>
        <v>#DIV/0!</v>
      </c>
      <c r="CR72" s="125">
        <f t="shared" si="1119"/>
        <v>1.018233764908629</v>
      </c>
      <c r="CS72" s="125" t="e">
        <f t="shared" si="1119"/>
        <v>#DIV/0!</v>
      </c>
      <c r="CT72" s="125" t="e">
        <f t="shared" si="1119"/>
        <v>#DIV/0!</v>
      </c>
      <c r="CU72" s="125" t="e">
        <f t="shared" si="1119"/>
        <v>#DIV/0!</v>
      </c>
      <c r="CV72" s="125" t="e">
        <f t="shared" si="1119"/>
        <v>#DIV/0!</v>
      </c>
      <c r="CW72" s="125">
        <f t="shared" si="1119"/>
        <v>0.56568542494923812</v>
      </c>
      <c r="CX72" s="125" t="e">
        <f t="shared" si="1119"/>
        <v>#DIV/0!</v>
      </c>
      <c r="CY72" s="125" t="e">
        <f t="shared" si="1119"/>
        <v>#DIV/0!</v>
      </c>
      <c r="CZ72" s="125" t="e">
        <f t="shared" si="1119"/>
        <v>#DIV/0!</v>
      </c>
      <c r="DA72" s="125" t="e">
        <f t="shared" si="1119"/>
        <v>#DIV/0!</v>
      </c>
      <c r="DB72" s="125" t="e">
        <f t="shared" si="1119"/>
        <v>#DIV/0!</v>
      </c>
      <c r="DC72" s="125" t="e">
        <f t="shared" si="1119"/>
        <v>#DIV/0!</v>
      </c>
      <c r="DD72" s="125" t="e">
        <f t="shared" si="1119"/>
        <v>#DIV/0!</v>
      </c>
      <c r="DE72" s="125" t="e">
        <f t="shared" si="1119"/>
        <v>#DIV/0!</v>
      </c>
      <c r="DF72" s="125" t="e">
        <f t="shared" si="1119"/>
        <v>#DIV/0!</v>
      </c>
      <c r="DG72" s="125" t="e">
        <f t="shared" si="1119"/>
        <v>#DIV/0!</v>
      </c>
      <c r="DH72" s="125" t="e">
        <f t="shared" si="1119"/>
        <v>#DIV/0!</v>
      </c>
      <c r="DI72" s="125" t="e">
        <f t="shared" si="1119"/>
        <v>#DIV/0!</v>
      </c>
      <c r="DJ72" s="125">
        <f t="shared" si="1119"/>
        <v>0</v>
      </c>
      <c r="DK72" s="125" t="e">
        <f t="shared" si="1119"/>
        <v>#DIV/0!</v>
      </c>
      <c r="DL72" s="125" t="e">
        <f t="shared" si="1119"/>
        <v>#DIV/0!</v>
      </c>
      <c r="DM72" s="125" t="e">
        <f t="shared" si="1119"/>
        <v>#DIV/0!</v>
      </c>
      <c r="DN72" s="125" t="e">
        <f t="shared" si="1119"/>
        <v>#DIV/0!</v>
      </c>
      <c r="DO72" s="125">
        <f t="shared" si="1119"/>
        <v>4.3840620433565913</v>
      </c>
      <c r="DP72" s="125" t="e">
        <f t="shared" si="1119"/>
        <v>#DIV/0!</v>
      </c>
      <c r="DQ72" s="125">
        <f>STDEV(DQ69,DQ70)</f>
        <v>28.284271247461902</v>
      </c>
      <c r="DR72" s="125">
        <f t="shared" si="1119"/>
        <v>5.6568542494923775E-2</v>
      </c>
      <c r="DS72" s="125" t="e">
        <f t="shared" si="1119"/>
        <v>#DIV/0!</v>
      </c>
      <c r="DT72" s="125" t="e">
        <f t="shared" si="1119"/>
        <v>#DIV/0!</v>
      </c>
      <c r="DU72" s="125" t="e">
        <f t="shared" si="1119"/>
        <v>#DIV/0!</v>
      </c>
      <c r="DV72" s="125">
        <f t="shared" si="1119"/>
        <v>14.849242404917497</v>
      </c>
      <c r="DW72" s="125" t="e">
        <f t="shared" si="1119"/>
        <v>#DIV/0!</v>
      </c>
      <c r="DX72" s="125" t="e">
        <f t="shared" si="1119"/>
        <v>#DIV/0!</v>
      </c>
      <c r="DY72" s="125" t="e">
        <f t="shared" si="1119"/>
        <v>#DIV/0!</v>
      </c>
      <c r="DZ72" s="125" t="e">
        <f t="shared" si="1119"/>
        <v>#DIV/0!</v>
      </c>
      <c r="EA72" s="125" t="e">
        <f t="shared" si="1119"/>
        <v>#DIV/0!</v>
      </c>
      <c r="EB72" s="125" t="e">
        <f t="shared" si="1119"/>
        <v>#DIV/0!</v>
      </c>
      <c r="EC72" s="125" t="e">
        <f t="shared" si="1119"/>
        <v>#DIV/0!</v>
      </c>
      <c r="ED72" s="125" t="e">
        <f t="shared" si="1119"/>
        <v>#DIV/0!</v>
      </c>
    </row>
    <row r="73" spans="1:134" x14ac:dyDescent="0.25">
      <c r="A73" s="118"/>
      <c r="B73" s="121"/>
      <c r="C73" s="92"/>
      <c r="D73" s="77"/>
      <c r="E73" s="8" t="s">
        <v>74</v>
      </c>
      <c r="F73" s="125" t="e">
        <f>F71-CONFIDENCE(0.05,F72,F75)</f>
        <v>#DIV/0!</v>
      </c>
      <c r="G73" s="125" t="e">
        <f t="shared" ref="G73:BR73" si="1120">G71-CONFIDENCE(0.05,G72,G75)</f>
        <v>#DIV/0!</v>
      </c>
      <c r="H73" s="125" t="e">
        <f t="shared" si="1120"/>
        <v>#DIV/0!</v>
      </c>
      <c r="I73" s="125" t="e">
        <f t="shared" si="1120"/>
        <v>#DIV/0!</v>
      </c>
      <c r="J73" s="125" t="e">
        <f t="shared" si="1120"/>
        <v>#DIV/0!</v>
      </c>
      <c r="K73" s="125" t="e">
        <f t="shared" si="1120"/>
        <v>#DIV/0!</v>
      </c>
      <c r="L73" s="125" t="e">
        <f t="shared" si="1120"/>
        <v>#DIV/0!</v>
      </c>
      <c r="M73" s="125" t="e">
        <f t="shared" si="1120"/>
        <v>#DIV/0!</v>
      </c>
      <c r="N73" s="125" t="e">
        <f t="shared" si="1120"/>
        <v>#DIV/0!</v>
      </c>
      <c r="O73" s="125" t="e">
        <f t="shared" si="1120"/>
        <v>#DIV/0!</v>
      </c>
      <c r="P73" s="125" t="e">
        <f t="shared" si="1120"/>
        <v>#NUM!</v>
      </c>
      <c r="Q73" s="125" t="e">
        <f t="shared" si="1120"/>
        <v>#DIV/0!</v>
      </c>
      <c r="R73" s="125" t="e">
        <f t="shared" si="1120"/>
        <v>#DIV/0!</v>
      </c>
      <c r="S73" s="125" t="e">
        <f t="shared" si="1120"/>
        <v>#DIV/0!</v>
      </c>
      <c r="T73" s="125" t="e">
        <f t="shared" si="1120"/>
        <v>#DIV/0!</v>
      </c>
      <c r="U73" s="125" t="e">
        <f t="shared" si="1120"/>
        <v>#DIV/0!</v>
      </c>
      <c r="V73" s="125" t="e">
        <f t="shared" si="1120"/>
        <v>#DIV/0!</v>
      </c>
      <c r="W73" s="125" t="e">
        <f t="shared" si="1120"/>
        <v>#DIV/0!</v>
      </c>
      <c r="X73" s="125" t="e">
        <f t="shared" si="1120"/>
        <v>#DIV/0!</v>
      </c>
      <c r="Y73" s="125" t="e">
        <f t="shared" si="1120"/>
        <v>#DIV/0!</v>
      </c>
      <c r="Z73" s="125" t="e">
        <f t="shared" si="1120"/>
        <v>#DIV/0!</v>
      </c>
      <c r="AA73" s="125" t="e">
        <f t="shared" si="1120"/>
        <v>#DIV/0!</v>
      </c>
      <c r="AB73" s="125" t="e">
        <f t="shared" si="1120"/>
        <v>#DIV/0!</v>
      </c>
      <c r="AC73" s="125" t="e">
        <f t="shared" si="1120"/>
        <v>#DIV/0!</v>
      </c>
      <c r="AD73" s="125" t="e">
        <f t="shared" si="1120"/>
        <v>#DIV/0!</v>
      </c>
      <c r="AE73" s="125" t="e">
        <f t="shared" si="1120"/>
        <v>#DIV/0!</v>
      </c>
      <c r="AF73" s="125" t="e">
        <f t="shared" si="1120"/>
        <v>#DIV/0!</v>
      </c>
      <c r="AG73" s="125" t="e">
        <f t="shared" si="1120"/>
        <v>#DIV/0!</v>
      </c>
      <c r="AH73" s="125" t="e">
        <f t="shared" si="1120"/>
        <v>#DIV/0!</v>
      </c>
      <c r="AI73" s="125" t="e">
        <f t="shared" si="1120"/>
        <v>#DIV/0!</v>
      </c>
      <c r="AJ73" s="125" t="e">
        <f t="shared" si="1120"/>
        <v>#DIV/0!</v>
      </c>
      <c r="AK73" s="125" t="e">
        <f t="shared" si="1120"/>
        <v>#DIV/0!</v>
      </c>
      <c r="AL73" s="125" t="e">
        <f t="shared" si="1120"/>
        <v>#NUM!</v>
      </c>
      <c r="AM73" s="125" t="e">
        <f t="shared" si="1120"/>
        <v>#DIV/0!</v>
      </c>
      <c r="AN73" s="125" t="e">
        <f t="shared" si="1120"/>
        <v>#DIV/0!</v>
      </c>
      <c r="AO73" s="125" t="e">
        <f t="shared" si="1120"/>
        <v>#DIV/0!</v>
      </c>
      <c r="AP73" s="125" t="e">
        <f t="shared" si="1120"/>
        <v>#DIV/0!</v>
      </c>
      <c r="AQ73" s="125" t="e">
        <f t="shared" si="1120"/>
        <v>#DIV/0!</v>
      </c>
      <c r="AR73" s="125" t="e">
        <f t="shared" si="1120"/>
        <v>#DIV/0!</v>
      </c>
      <c r="AS73" s="125" t="e">
        <f t="shared" si="1120"/>
        <v>#DIV/0!</v>
      </c>
      <c r="AT73" s="125" t="e">
        <f t="shared" si="1120"/>
        <v>#DIV/0!</v>
      </c>
      <c r="AU73" s="125" t="e">
        <f t="shared" si="1120"/>
        <v>#DIV/0!</v>
      </c>
      <c r="AV73" s="125" t="e">
        <f t="shared" si="1120"/>
        <v>#DIV/0!</v>
      </c>
      <c r="AW73" s="125" t="e">
        <f t="shared" si="1120"/>
        <v>#DIV/0!</v>
      </c>
      <c r="AX73" s="125" t="e">
        <f t="shared" si="1120"/>
        <v>#DIV/0!</v>
      </c>
      <c r="AY73" s="125" t="e">
        <f t="shared" si="1120"/>
        <v>#DIV/0!</v>
      </c>
      <c r="AZ73" s="125" t="e">
        <f t="shared" si="1120"/>
        <v>#DIV/0!</v>
      </c>
      <c r="BA73" s="125" t="e">
        <f t="shared" si="1120"/>
        <v>#DIV/0!</v>
      </c>
      <c r="BB73" s="125" t="e">
        <f t="shared" si="1120"/>
        <v>#DIV/0!</v>
      </c>
      <c r="BC73" s="125" t="e">
        <f t="shared" si="1120"/>
        <v>#DIV/0!</v>
      </c>
      <c r="BD73" s="125">
        <f t="shared" si="1120"/>
        <v>-51.596938685904547</v>
      </c>
      <c r="BE73" s="125" t="e">
        <f t="shared" si="1120"/>
        <v>#DIV/0!</v>
      </c>
      <c r="BF73" s="125" t="e">
        <f t="shared" si="1120"/>
        <v>#DIV/0!</v>
      </c>
      <c r="BG73" s="125">
        <f t="shared" si="1120"/>
        <v>2.8834934996147865E-2</v>
      </c>
      <c r="BH73" s="125" t="e">
        <f t="shared" si="1120"/>
        <v>#DIV/0!</v>
      </c>
      <c r="BI73" s="125" t="e">
        <f t="shared" si="1120"/>
        <v>#DIV/0!</v>
      </c>
      <c r="BJ73" s="125" t="e">
        <f t="shared" si="1120"/>
        <v>#DIV/0!</v>
      </c>
      <c r="BK73" s="125" t="e">
        <f t="shared" si="1120"/>
        <v>#NUM!</v>
      </c>
      <c r="BL73" s="125" t="e">
        <f t="shared" si="1120"/>
        <v>#DIV/0!</v>
      </c>
      <c r="BM73" s="125" t="e">
        <f t="shared" si="1120"/>
        <v>#DIV/0!</v>
      </c>
      <c r="BN73" s="125" t="e">
        <f t="shared" si="1120"/>
        <v>#DIV/0!</v>
      </c>
      <c r="BO73" s="125" t="e">
        <f t="shared" si="1120"/>
        <v>#DIV/0!</v>
      </c>
      <c r="BP73" s="125" t="e">
        <f t="shared" si="1120"/>
        <v>#DIV/0!</v>
      </c>
      <c r="BQ73" s="125" t="e">
        <f t="shared" si="1120"/>
        <v>#DIV/0!</v>
      </c>
      <c r="BR73" s="125">
        <f t="shared" si="1120"/>
        <v>-0.17993697294509348</v>
      </c>
      <c r="BS73" s="125" t="e">
        <f t="shared" ref="BS73:ED73" si="1121">BS71-CONFIDENCE(0.05,BS72,BS75)</f>
        <v>#DIV/0!</v>
      </c>
      <c r="BT73" s="125" t="e">
        <f t="shared" si="1121"/>
        <v>#DIV/0!</v>
      </c>
      <c r="BU73" s="125" t="e">
        <f t="shared" si="1121"/>
        <v>#DIV/0!</v>
      </c>
      <c r="BV73" s="125" t="e">
        <f t="shared" si="1121"/>
        <v>#DIV/0!</v>
      </c>
      <c r="BW73" s="125">
        <f t="shared" si="1121"/>
        <v>23.800270115949598</v>
      </c>
      <c r="BX73" s="125">
        <f t="shared" si="1121"/>
        <v>10.56005402318992</v>
      </c>
      <c r="BY73" s="125" t="e">
        <f t="shared" si="1121"/>
        <v>#DIV/0!</v>
      </c>
      <c r="BZ73" s="125">
        <f t="shared" si="1121"/>
        <v>2.8681962842567117</v>
      </c>
      <c r="CA73" s="125">
        <f t="shared" si="1121"/>
        <v>29.040036015459947</v>
      </c>
      <c r="CB73" s="125" t="e">
        <f t="shared" si="1121"/>
        <v>#DIV/0!</v>
      </c>
      <c r="CC73" s="125">
        <f t="shared" si="1121"/>
        <v>-0.91556452477195283</v>
      </c>
      <c r="CD73" s="125" t="e">
        <f t="shared" si="1121"/>
        <v>#DIV/0!</v>
      </c>
      <c r="CE73" s="125" t="e">
        <f t="shared" si="1121"/>
        <v>#DIV/0!</v>
      </c>
      <c r="CF73" s="125" t="e">
        <f t="shared" si="1121"/>
        <v>#DIV/0!</v>
      </c>
      <c r="CG73" s="125">
        <f t="shared" si="1121"/>
        <v>0.66801620695697661</v>
      </c>
      <c r="CH73" s="125">
        <f t="shared" si="1121"/>
        <v>26.720198085029708</v>
      </c>
      <c r="CI73" s="125" t="e">
        <f t="shared" si="1121"/>
        <v>#DIV/0!</v>
      </c>
      <c r="CJ73" s="125" t="e">
        <f t="shared" si="1121"/>
        <v>#DIV/0!</v>
      </c>
      <c r="CK73" s="125" t="e">
        <f t="shared" si="1121"/>
        <v>#DIV/0!</v>
      </c>
      <c r="CL73" s="125" t="e">
        <f t="shared" si="1121"/>
        <v>#DIV/0!</v>
      </c>
      <c r="CM73" s="125" t="e">
        <f t="shared" si="1121"/>
        <v>#DIV/0!</v>
      </c>
      <c r="CN73" s="125" t="e">
        <f t="shared" si="1121"/>
        <v>#DIV/0!</v>
      </c>
      <c r="CO73" s="125">
        <f t="shared" si="1121"/>
        <v>0.23121908819377124</v>
      </c>
      <c r="CP73" s="125">
        <f t="shared" si="1121"/>
        <v>0.91601440618397956</v>
      </c>
      <c r="CQ73" s="125" t="e">
        <f t="shared" si="1121"/>
        <v>#DIV/0!</v>
      </c>
      <c r="CR73" s="125">
        <f t="shared" si="1121"/>
        <v>6.8825931131160534E-2</v>
      </c>
      <c r="CS73" s="125" t="e">
        <f t="shared" si="1121"/>
        <v>#DIV/0!</v>
      </c>
      <c r="CT73" s="125" t="e">
        <f t="shared" si="1121"/>
        <v>#DIV/0!</v>
      </c>
      <c r="CU73" s="125" t="e">
        <f t="shared" si="1121"/>
        <v>#DIV/0!</v>
      </c>
      <c r="CV73" s="125" t="e">
        <f t="shared" si="1121"/>
        <v>#DIV/0!</v>
      </c>
      <c r="CW73" s="125">
        <f t="shared" si="1121"/>
        <v>-0.18398559381602153</v>
      </c>
      <c r="CX73" s="125" t="e">
        <f t="shared" si="1121"/>
        <v>#DIV/0!</v>
      </c>
      <c r="CY73" s="125" t="e">
        <f t="shared" si="1121"/>
        <v>#DIV/0!</v>
      </c>
      <c r="CZ73" s="125" t="e">
        <f t="shared" si="1121"/>
        <v>#DIV/0!</v>
      </c>
      <c r="DA73" s="125" t="e">
        <f t="shared" si="1121"/>
        <v>#DIV/0!</v>
      </c>
      <c r="DB73" s="125" t="e">
        <f t="shared" si="1121"/>
        <v>#DIV/0!</v>
      </c>
      <c r="DC73" s="125" t="e">
        <f t="shared" si="1121"/>
        <v>#DIV/0!</v>
      </c>
      <c r="DD73" s="125" t="e">
        <f t="shared" si="1121"/>
        <v>#DIV/0!</v>
      </c>
      <c r="DE73" s="125" t="e">
        <f t="shared" si="1121"/>
        <v>#DIV/0!</v>
      </c>
      <c r="DF73" s="125" t="e">
        <f t="shared" si="1121"/>
        <v>#DIV/0!</v>
      </c>
      <c r="DG73" s="125" t="e">
        <f t="shared" si="1121"/>
        <v>#DIV/0!</v>
      </c>
      <c r="DH73" s="125" t="e">
        <f t="shared" si="1121"/>
        <v>#DIV/0!</v>
      </c>
      <c r="DI73" s="125" t="e">
        <f t="shared" si="1121"/>
        <v>#DIV/0!</v>
      </c>
      <c r="DJ73" s="125" t="e">
        <f t="shared" si="1121"/>
        <v>#NUM!</v>
      </c>
      <c r="DK73" s="125" t="e">
        <f t="shared" si="1121"/>
        <v>#DIV/0!</v>
      </c>
      <c r="DL73" s="125" t="e">
        <f t="shared" si="1121"/>
        <v>#DIV/0!</v>
      </c>
      <c r="DM73" s="125" t="e">
        <f t="shared" si="1121"/>
        <v>#DIV/0!</v>
      </c>
      <c r="DN73" s="125" t="e">
        <f t="shared" si="1121"/>
        <v>#DIV/0!</v>
      </c>
      <c r="DO73" s="125">
        <f t="shared" si="1121"/>
        <v>2.8241116479258395</v>
      </c>
      <c r="DP73" s="125" t="e">
        <f t="shared" si="1121"/>
        <v>#DIV/0!</v>
      </c>
      <c r="DQ73" s="125">
        <f t="shared" si="1121"/>
        <v>130.80072030919894</v>
      </c>
      <c r="DR73" s="125">
        <f t="shared" si="1121"/>
        <v>0.71160144061839792</v>
      </c>
      <c r="DS73" s="125" t="e">
        <f t="shared" si="1121"/>
        <v>#DIV/0!</v>
      </c>
      <c r="DT73" s="125" t="e">
        <f t="shared" si="1121"/>
        <v>#DIV/0!</v>
      </c>
      <c r="DU73" s="125" t="e">
        <f t="shared" si="1121"/>
        <v>#DIV/0!</v>
      </c>
      <c r="DV73" s="125">
        <f t="shared" si="1121"/>
        <v>0.92037816232944181</v>
      </c>
      <c r="DW73" s="125" t="e">
        <f t="shared" si="1121"/>
        <v>#DIV/0!</v>
      </c>
      <c r="DX73" s="125" t="e">
        <f t="shared" si="1121"/>
        <v>#DIV/0!</v>
      </c>
      <c r="DY73" s="125" t="e">
        <f t="shared" si="1121"/>
        <v>#DIV/0!</v>
      </c>
      <c r="DZ73" s="125" t="e">
        <f t="shared" si="1121"/>
        <v>#DIV/0!</v>
      </c>
      <c r="EA73" s="125" t="e">
        <f t="shared" si="1121"/>
        <v>#DIV/0!</v>
      </c>
      <c r="EB73" s="125" t="e">
        <f t="shared" si="1121"/>
        <v>#DIV/0!</v>
      </c>
      <c r="EC73" s="125" t="e">
        <f t="shared" si="1121"/>
        <v>#DIV/0!</v>
      </c>
      <c r="ED73" s="125" t="e">
        <f t="shared" si="1121"/>
        <v>#DIV/0!</v>
      </c>
    </row>
    <row r="74" spans="1:134" x14ac:dyDescent="0.25">
      <c r="A74" s="118"/>
      <c r="B74" s="121"/>
      <c r="C74" s="92"/>
      <c r="D74" s="77"/>
      <c r="E74" s="8" t="s">
        <v>75</v>
      </c>
      <c r="F74" s="125" t="e">
        <f>F71+CONFIDENCE(0.05,F72,F75)</f>
        <v>#DIV/0!</v>
      </c>
      <c r="G74" s="125" t="e">
        <f t="shared" ref="G74:BR74" si="1122">G71+CONFIDENCE(0.05,G72,G75)</f>
        <v>#DIV/0!</v>
      </c>
      <c r="H74" s="125" t="e">
        <f t="shared" si="1122"/>
        <v>#DIV/0!</v>
      </c>
      <c r="I74" s="125" t="e">
        <f t="shared" si="1122"/>
        <v>#DIV/0!</v>
      </c>
      <c r="J74" s="125" t="e">
        <f t="shared" si="1122"/>
        <v>#DIV/0!</v>
      </c>
      <c r="K74" s="125" t="e">
        <f t="shared" si="1122"/>
        <v>#DIV/0!</v>
      </c>
      <c r="L74" s="125" t="e">
        <f t="shared" si="1122"/>
        <v>#DIV/0!</v>
      </c>
      <c r="M74" s="125" t="e">
        <f t="shared" si="1122"/>
        <v>#DIV/0!</v>
      </c>
      <c r="N74" s="125" t="e">
        <f t="shared" si="1122"/>
        <v>#DIV/0!</v>
      </c>
      <c r="O74" s="125" t="e">
        <f t="shared" si="1122"/>
        <v>#DIV/0!</v>
      </c>
      <c r="P74" s="125" t="e">
        <f t="shared" si="1122"/>
        <v>#NUM!</v>
      </c>
      <c r="Q74" s="125" t="e">
        <f t="shared" si="1122"/>
        <v>#DIV/0!</v>
      </c>
      <c r="R74" s="125" t="e">
        <f t="shared" si="1122"/>
        <v>#DIV/0!</v>
      </c>
      <c r="S74" s="125" t="e">
        <f t="shared" si="1122"/>
        <v>#DIV/0!</v>
      </c>
      <c r="T74" s="125" t="e">
        <f t="shared" si="1122"/>
        <v>#DIV/0!</v>
      </c>
      <c r="U74" s="125" t="e">
        <f t="shared" si="1122"/>
        <v>#DIV/0!</v>
      </c>
      <c r="V74" s="125" t="e">
        <f t="shared" si="1122"/>
        <v>#DIV/0!</v>
      </c>
      <c r="W74" s="125" t="e">
        <f t="shared" si="1122"/>
        <v>#DIV/0!</v>
      </c>
      <c r="X74" s="125" t="e">
        <f t="shared" si="1122"/>
        <v>#DIV/0!</v>
      </c>
      <c r="Y74" s="125" t="e">
        <f t="shared" si="1122"/>
        <v>#DIV/0!</v>
      </c>
      <c r="Z74" s="125" t="e">
        <f t="shared" si="1122"/>
        <v>#DIV/0!</v>
      </c>
      <c r="AA74" s="125" t="e">
        <f t="shared" si="1122"/>
        <v>#DIV/0!</v>
      </c>
      <c r="AB74" s="125" t="e">
        <f t="shared" si="1122"/>
        <v>#DIV/0!</v>
      </c>
      <c r="AC74" s="125" t="e">
        <f t="shared" si="1122"/>
        <v>#DIV/0!</v>
      </c>
      <c r="AD74" s="125" t="e">
        <f t="shared" si="1122"/>
        <v>#DIV/0!</v>
      </c>
      <c r="AE74" s="125" t="e">
        <f t="shared" si="1122"/>
        <v>#DIV/0!</v>
      </c>
      <c r="AF74" s="125" t="e">
        <f t="shared" si="1122"/>
        <v>#DIV/0!</v>
      </c>
      <c r="AG74" s="125" t="e">
        <f t="shared" si="1122"/>
        <v>#DIV/0!</v>
      </c>
      <c r="AH74" s="125" t="e">
        <f t="shared" si="1122"/>
        <v>#DIV/0!</v>
      </c>
      <c r="AI74" s="125" t="e">
        <f t="shared" si="1122"/>
        <v>#DIV/0!</v>
      </c>
      <c r="AJ74" s="125" t="e">
        <f t="shared" si="1122"/>
        <v>#DIV/0!</v>
      </c>
      <c r="AK74" s="125" t="e">
        <f t="shared" si="1122"/>
        <v>#DIV/0!</v>
      </c>
      <c r="AL74" s="125" t="e">
        <f t="shared" si="1122"/>
        <v>#NUM!</v>
      </c>
      <c r="AM74" s="125" t="e">
        <f t="shared" si="1122"/>
        <v>#DIV/0!</v>
      </c>
      <c r="AN74" s="125" t="e">
        <f t="shared" si="1122"/>
        <v>#DIV/0!</v>
      </c>
      <c r="AO74" s="125" t="e">
        <f t="shared" si="1122"/>
        <v>#DIV/0!</v>
      </c>
      <c r="AP74" s="125" t="e">
        <f t="shared" si="1122"/>
        <v>#DIV/0!</v>
      </c>
      <c r="AQ74" s="125" t="e">
        <f t="shared" si="1122"/>
        <v>#DIV/0!</v>
      </c>
      <c r="AR74" s="125" t="e">
        <f t="shared" si="1122"/>
        <v>#DIV/0!</v>
      </c>
      <c r="AS74" s="125" t="e">
        <f t="shared" si="1122"/>
        <v>#DIV/0!</v>
      </c>
      <c r="AT74" s="125" t="e">
        <f t="shared" si="1122"/>
        <v>#DIV/0!</v>
      </c>
      <c r="AU74" s="125" t="e">
        <f t="shared" si="1122"/>
        <v>#DIV/0!</v>
      </c>
      <c r="AV74" s="125" t="e">
        <f t="shared" si="1122"/>
        <v>#DIV/0!</v>
      </c>
      <c r="AW74" s="125" t="e">
        <f t="shared" si="1122"/>
        <v>#DIV/0!</v>
      </c>
      <c r="AX74" s="125" t="e">
        <f t="shared" si="1122"/>
        <v>#DIV/0!</v>
      </c>
      <c r="AY74" s="125" t="e">
        <f t="shared" si="1122"/>
        <v>#DIV/0!</v>
      </c>
      <c r="AZ74" s="125" t="e">
        <f t="shared" si="1122"/>
        <v>#DIV/0!</v>
      </c>
      <c r="BA74" s="125" t="e">
        <f t="shared" si="1122"/>
        <v>#DIV/0!</v>
      </c>
      <c r="BB74" s="125" t="e">
        <f t="shared" si="1122"/>
        <v>#DIV/0!</v>
      </c>
      <c r="BC74" s="125" t="e">
        <f t="shared" si="1122"/>
        <v>#DIV/0!</v>
      </c>
      <c r="BD74" s="125">
        <f t="shared" si="1122"/>
        <v>281.59693868590455</v>
      </c>
      <c r="BE74" s="125" t="e">
        <f t="shared" si="1122"/>
        <v>#DIV/0!</v>
      </c>
      <c r="BF74" s="125" t="e">
        <f t="shared" si="1122"/>
        <v>#DIV/0!</v>
      </c>
      <c r="BG74" s="125">
        <f t="shared" si="1122"/>
        <v>3.831165065003852</v>
      </c>
      <c r="BH74" s="125" t="e">
        <f t="shared" si="1122"/>
        <v>#DIV/0!</v>
      </c>
      <c r="BI74" s="125" t="e">
        <f t="shared" si="1122"/>
        <v>#DIV/0!</v>
      </c>
      <c r="BJ74" s="125" t="e">
        <f t="shared" si="1122"/>
        <v>#DIV/0!</v>
      </c>
      <c r="BK74" s="125" t="e">
        <f t="shared" si="1122"/>
        <v>#NUM!</v>
      </c>
      <c r="BL74" s="125" t="e">
        <f t="shared" si="1122"/>
        <v>#DIV/0!</v>
      </c>
      <c r="BM74" s="125" t="e">
        <f t="shared" si="1122"/>
        <v>#DIV/0!</v>
      </c>
      <c r="BN74" s="125" t="e">
        <f t="shared" si="1122"/>
        <v>#DIV/0!</v>
      </c>
      <c r="BO74" s="125" t="e">
        <f t="shared" si="1122"/>
        <v>#DIV/0!</v>
      </c>
      <c r="BP74" s="125" t="e">
        <f t="shared" si="1122"/>
        <v>#DIV/0!</v>
      </c>
      <c r="BQ74" s="125" t="e">
        <f t="shared" si="1122"/>
        <v>#DIV/0!</v>
      </c>
      <c r="BR74" s="125">
        <f t="shared" si="1122"/>
        <v>6.679936972945093</v>
      </c>
      <c r="BS74" s="125" t="e">
        <f t="shared" ref="BS74:ED74" si="1123">BS71+CONFIDENCE(0.05,BS72,BS75)</f>
        <v>#DIV/0!</v>
      </c>
      <c r="BT74" s="125" t="e">
        <f t="shared" si="1123"/>
        <v>#DIV/0!</v>
      </c>
      <c r="BU74" s="125" t="e">
        <f t="shared" si="1123"/>
        <v>#DIV/0!</v>
      </c>
      <c r="BV74" s="125" t="e">
        <f t="shared" si="1123"/>
        <v>#DIV/0!</v>
      </c>
      <c r="BW74" s="125">
        <f t="shared" si="1123"/>
        <v>53.199729884050399</v>
      </c>
      <c r="BX74" s="125">
        <f t="shared" si="1123"/>
        <v>16.43994597681008</v>
      </c>
      <c r="BY74" s="125" t="e">
        <f t="shared" si="1123"/>
        <v>#DIV/0!</v>
      </c>
      <c r="BZ74" s="125">
        <f t="shared" si="1123"/>
        <v>24.23180371574329</v>
      </c>
      <c r="CA74" s="125">
        <f t="shared" si="1123"/>
        <v>32.959963984540053</v>
      </c>
      <c r="CB74" s="125" t="e">
        <f t="shared" si="1123"/>
        <v>#DIV/0!</v>
      </c>
      <c r="CC74" s="125">
        <f t="shared" si="1123"/>
        <v>2.9455645247719526</v>
      </c>
      <c r="CD74" s="125" t="e">
        <f t="shared" si="1123"/>
        <v>#DIV/0!</v>
      </c>
      <c r="CE74" s="125" t="e">
        <f t="shared" si="1123"/>
        <v>#DIV/0!</v>
      </c>
      <c r="CF74" s="125" t="e">
        <f t="shared" si="1123"/>
        <v>#DIV/0!</v>
      </c>
      <c r="CG74" s="125">
        <f t="shared" si="1123"/>
        <v>2.4319837930430235</v>
      </c>
      <c r="CH74" s="125">
        <f t="shared" si="1123"/>
        <v>48.279801914970292</v>
      </c>
      <c r="CI74" s="125" t="e">
        <f t="shared" si="1123"/>
        <v>#DIV/0!</v>
      </c>
      <c r="CJ74" s="125" t="e">
        <f t="shared" si="1123"/>
        <v>#DIV/0!</v>
      </c>
      <c r="CK74" s="125" t="e">
        <f t="shared" si="1123"/>
        <v>#DIV/0!</v>
      </c>
      <c r="CL74" s="125" t="e">
        <f t="shared" si="1123"/>
        <v>#DIV/0!</v>
      </c>
      <c r="CM74" s="125" t="e">
        <f t="shared" si="1123"/>
        <v>#DIV/0!</v>
      </c>
      <c r="CN74" s="125" t="e">
        <f t="shared" si="1123"/>
        <v>#DIV/0!</v>
      </c>
      <c r="CO74" s="125">
        <f t="shared" si="1123"/>
        <v>2.3087809118062288</v>
      </c>
      <c r="CP74" s="125">
        <f t="shared" si="1123"/>
        <v>2.4839855938160209</v>
      </c>
      <c r="CQ74" s="125" t="e">
        <f t="shared" si="1123"/>
        <v>#DIV/0!</v>
      </c>
      <c r="CR74" s="125">
        <f t="shared" si="1123"/>
        <v>2.8911740688688394</v>
      </c>
      <c r="CS74" s="125" t="e">
        <f t="shared" si="1123"/>
        <v>#DIV/0!</v>
      </c>
      <c r="CT74" s="125" t="e">
        <f t="shared" si="1123"/>
        <v>#DIV/0!</v>
      </c>
      <c r="CU74" s="125" t="e">
        <f t="shared" si="1123"/>
        <v>#DIV/0!</v>
      </c>
      <c r="CV74" s="125" t="e">
        <f t="shared" si="1123"/>
        <v>#DIV/0!</v>
      </c>
      <c r="CW74" s="125">
        <f t="shared" si="1123"/>
        <v>1.3839855938160215</v>
      </c>
      <c r="CX74" s="125" t="e">
        <f t="shared" si="1123"/>
        <v>#DIV/0!</v>
      </c>
      <c r="CY74" s="125" t="e">
        <f t="shared" si="1123"/>
        <v>#DIV/0!</v>
      </c>
      <c r="CZ74" s="125" t="e">
        <f t="shared" si="1123"/>
        <v>#DIV/0!</v>
      </c>
      <c r="DA74" s="125" t="e">
        <f t="shared" si="1123"/>
        <v>#DIV/0!</v>
      </c>
      <c r="DB74" s="125" t="e">
        <f t="shared" si="1123"/>
        <v>#DIV/0!</v>
      </c>
      <c r="DC74" s="125" t="e">
        <f t="shared" si="1123"/>
        <v>#DIV/0!</v>
      </c>
      <c r="DD74" s="125" t="e">
        <f t="shared" si="1123"/>
        <v>#DIV/0!</v>
      </c>
      <c r="DE74" s="125" t="e">
        <f t="shared" si="1123"/>
        <v>#DIV/0!</v>
      </c>
      <c r="DF74" s="125" t="e">
        <f t="shared" si="1123"/>
        <v>#DIV/0!</v>
      </c>
      <c r="DG74" s="125" t="e">
        <f t="shared" si="1123"/>
        <v>#DIV/0!</v>
      </c>
      <c r="DH74" s="125" t="e">
        <f t="shared" si="1123"/>
        <v>#DIV/0!</v>
      </c>
      <c r="DI74" s="125" t="e">
        <f t="shared" si="1123"/>
        <v>#DIV/0!</v>
      </c>
      <c r="DJ74" s="125" t="e">
        <f t="shared" si="1123"/>
        <v>#NUM!</v>
      </c>
      <c r="DK74" s="125" t="e">
        <f t="shared" si="1123"/>
        <v>#DIV/0!</v>
      </c>
      <c r="DL74" s="125" t="e">
        <f t="shared" si="1123"/>
        <v>#DIV/0!</v>
      </c>
      <c r="DM74" s="125" t="e">
        <f t="shared" si="1123"/>
        <v>#DIV/0!</v>
      </c>
      <c r="DN74" s="125" t="e">
        <f t="shared" si="1123"/>
        <v>#DIV/0!</v>
      </c>
      <c r="DO74" s="125">
        <f t="shared" si="1123"/>
        <v>14.975888352074161</v>
      </c>
      <c r="DP74" s="125" t="e">
        <f t="shared" si="1123"/>
        <v>#DIV/0!</v>
      </c>
      <c r="DQ74" s="125">
        <f t="shared" si="1123"/>
        <v>209.19927969080106</v>
      </c>
      <c r="DR74" s="125">
        <f t="shared" si="1123"/>
        <v>0.86839855938160215</v>
      </c>
      <c r="DS74" s="125" t="e">
        <f t="shared" si="1123"/>
        <v>#DIV/0!</v>
      </c>
      <c r="DT74" s="125" t="e">
        <f t="shared" si="1123"/>
        <v>#DIV/0!</v>
      </c>
      <c r="DU74" s="125" t="e">
        <f t="shared" si="1123"/>
        <v>#DIV/0!</v>
      </c>
      <c r="DV74" s="125">
        <f t="shared" si="1123"/>
        <v>42.079621837670558</v>
      </c>
      <c r="DW74" s="125" t="e">
        <f t="shared" si="1123"/>
        <v>#DIV/0!</v>
      </c>
      <c r="DX74" s="125" t="e">
        <f t="shared" si="1123"/>
        <v>#DIV/0!</v>
      </c>
      <c r="DY74" s="125" t="e">
        <f t="shared" si="1123"/>
        <v>#DIV/0!</v>
      </c>
      <c r="DZ74" s="125" t="e">
        <f t="shared" si="1123"/>
        <v>#DIV/0!</v>
      </c>
      <c r="EA74" s="125" t="e">
        <f t="shared" si="1123"/>
        <v>#DIV/0!</v>
      </c>
      <c r="EB74" s="125" t="e">
        <f t="shared" si="1123"/>
        <v>#DIV/0!</v>
      </c>
      <c r="EC74" s="125" t="e">
        <f t="shared" si="1123"/>
        <v>#DIV/0!</v>
      </c>
      <c r="ED74" s="125" t="e">
        <f t="shared" si="1123"/>
        <v>#DIV/0!</v>
      </c>
    </row>
    <row r="75" spans="1:134" x14ac:dyDescent="0.25">
      <c r="A75" s="118"/>
      <c r="B75" s="121"/>
      <c r="C75" s="92"/>
      <c r="D75" s="77"/>
      <c r="E75" s="8" t="s">
        <v>76</v>
      </c>
      <c r="F75" s="125">
        <f>COUNT(F69,F70)</f>
        <v>0</v>
      </c>
      <c r="G75" s="125">
        <f t="shared" ref="G75:BR75" si="1124">COUNT(G69,G70)</f>
        <v>0</v>
      </c>
      <c r="H75" s="125">
        <f t="shared" si="1124"/>
        <v>0</v>
      </c>
      <c r="I75" s="125">
        <f t="shared" si="1124"/>
        <v>0</v>
      </c>
      <c r="J75" s="125">
        <f t="shared" si="1124"/>
        <v>0</v>
      </c>
      <c r="K75" s="125">
        <f t="shared" si="1124"/>
        <v>0</v>
      </c>
      <c r="L75" s="125">
        <f t="shared" si="1124"/>
        <v>0</v>
      </c>
      <c r="M75" s="125">
        <f t="shared" si="1124"/>
        <v>0</v>
      </c>
      <c r="N75" s="125">
        <f t="shared" si="1124"/>
        <v>0</v>
      </c>
      <c r="O75" s="125">
        <f t="shared" si="1124"/>
        <v>0</v>
      </c>
      <c r="P75" s="125">
        <f t="shared" si="1124"/>
        <v>2</v>
      </c>
      <c r="Q75" s="125">
        <f t="shared" si="1124"/>
        <v>0</v>
      </c>
      <c r="R75" s="125">
        <f t="shared" si="1124"/>
        <v>0</v>
      </c>
      <c r="S75" s="125">
        <f t="shared" si="1124"/>
        <v>0</v>
      </c>
      <c r="T75" s="125">
        <f t="shared" si="1124"/>
        <v>0</v>
      </c>
      <c r="U75" s="125">
        <f t="shared" si="1124"/>
        <v>0</v>
      </c>
      <c r="V75" s="125">
        <f t="shared" si="1124"/>
        <v>0</v>
      </c>
      <c r="W75" s="125">
        <f t="shared" si="1124"/>
        <v>0</v>
      </c>
      <c r="X75" s="125">
        <f t="shared" si="1124"/>
        <v>0</v>
      </c>
      <c r="Y75" s="125">
        <f t="shared" si="1124"/>
        <v>0</v>
      </c>
      <c r="Z75" s="125">
        <f t="shared" si="1124"/>
        <v>0</v>
      </c>
      <c r="AA75" s="125">
        <f t="shared" si="1124"/>
        <v>0</v>
      </c>
      <c r="AB75" s="125">
        <f t="shared" si="1124"/>
        <v>0</v>
      </c>
      <c r="AC75" s="125">
        <f t="shared" si="1124"/>
        <v>0</v>
      </c>
      <c r="AD75" s="125">
        <f t="shared" si="1124"/>
        <v>0</v>
      </c>
      <c r="AE75" s="125">
        <f t="shared" si="1124"/>
        <v>0</v>
      </c>
      <c r="AF75" s="125">
        <f t="shared" si="1124"/>
        <v>0</v>
      </c>
      <c r="AG75" s="125">
        <f t="shared" si="1124"/>
        <v>0</v>
      </c>
      <c r="AH75" s="125">
        <f t="shared" si="1124"/>
        <v>0</v>
      </c>
      <c r="AI75" s="125">
        <f t="shared" si="1124"/>
        <v>0</v>
      </c>
      <c r="AJ75" s="125">
        <f t="shared" si="1124"/>
        <v>0</v>
      </c>
      <c r="AK75" s="125">
        <f t="shared" si="1124"/>
        <v>0</v>
      </c>
      <c r="AL75" s="125">
        <f t="shared" si="1124"/>
        <v>2</v>
      </c>
      <c r="AM75" s="125">
        <f t="shared" si="1124"/>
        <v>0</v>
      </c>
      <c r="AN75" s="125">
        <f t="shared" si="1124"/>
        <v>0</v>
      </c>
      <c r="AO75" s="125">
        <f t="shared" si="1124"/>
        <v>0</v>
      </c>
      <c r="AP75" s="125">
        <f t="shared" si="1124"/>
        <v>0</v>
      </c>
      <c r="AQ75" s="125">
        <f t="shared" si="1124"/>
        <v>0</v>
      </c>
      <c r="AR75" s="125">
        <f t="shared" si="1124"/>
        <v>0</v>
      </c>
      <c r="AS75" s="125">
        <f t="shared" si="1124"/>
        <v>0</v>
      </c>
      <c r="AT75" s="125">
        <f t="shared" si="1124"/>
        <v>0</v>
      </c>
      <c r="AU75" s="125">
        <f t="shared" si="1124"/>
        <v>0</v>
      </c>
      <c r="AV75" s="125">
        <f t="shared" si="1124"/>
        <v>0</v>
      </c>
      <c r="AW75" s="125">
        <f t="shared" si="1124"/>
        <v>0</v>
      </c>
      <c r="AX75" s="125">
        <f t="shared" si="1124"/>
        <v>0</v>
      </c>
      <c r="AY75" s="125">
        <f t="shared" si="1124"/>
        <v>0</v>
      </c>
      <c r="AZ75" s="125">
        <f t="shared" si="1124"/>
        <v>0</v>
      </c>
      <c r="BA75" s="125">
        <f t="shared" si="1124"/>
        <v>0</v>
      </c>
      <c r="BB75" s="125">
        <f t="shared" si="1124"/>
        <v>0</v>
      </c>
      <c r="BC75" s="125">
        <f t="shared" si="1124"/>
        <v>0</v>
      </c>
      <c r="BD75" s="125">
        <f t="shared" si="1124"/>
        <v>2</v>
      </c>
      <c r="BE75" s="125">
        <f t="shared" si="1124"/>
        <v>0</v>
      </c>
      <c r="BF75" s="125">
        <f t="shared" si="1124"/>
        <v>0</v>
      </c>
      <c r="BG75" s="125">
        <f t="shared" si="1124"/>
        <v>2</v>
      </c>
      <c r="BH75" s="125">
        <f t="shared" si="1124"/>
        <v>0</v>
      </c>
      <c r="BI75" s="125">
        <f t="shared" si="1124"/>
        <v>0</v>
      </c>
      <c r="BJ75" s="125">
        <f t="shared" si="1124"/>
        <v>0</v>
      </c>
      <c r="BK75" s="125">
        <f t="shared" si="1124"/>
        <v>2</v>
      </c>
      <c r="BL75" s="125">
        <f t="shared" si="1124"/>
        <v>0</v>
      </c>
      <c r="BM75" s="125">
        <f t="shared" si="1124"/>
        <v>0</v>
      </c>
      <c r="BN75" s="125">
        <f t="shared" si="1124"/>
        <v>0</v>
      </c>
      <c r="BO75" s="125">
        <f t="shared" si="1124"/>
        <v>0</v>
      </c>
      <c r="BP75" s="125">
        <f t="shared" si="1124"/>
        <v>0</v>
      </c>
      <c r="BQ75" s="125">
        <f t="shared" si="1124"/>
        <v>0</v>
      </c>
      <c r="BR75" s="125">
        <f t="shared" si="1124"/>
        <v>2</v>
      </c>
      <c r="BS75" s="125">
        <f t="shared" ref="BS75:ED75" si="1125">COUNT(BS69,BS70)</f>
        <v>0</v>
      </c>
      <c r="BT75" s="125">
        <f t="shared" si="1125"/>
        <v>0</v>
      </c>
      <c r="BU75" s="125">
        <f t="shared" si="1125"/>
        <v>0</v>
      </c>
      <c r="BV75" s="125">
        <f t="shared" si="1125"/>
        <v>0</v>
      </c>
      <c r="BW75" s="125">
        <f t="shared" si="1125"/>
        <v>2</v>
      </c>
      <c r="BX75" s="125">
        <f t="shared" si="1125"/>
        <v>2</v>
      </c>
      <c r="BY75" s="125">
        <f t="shared" si="1125"/>
        <v>0</v>
      </c>
      <c r="BZ75" s="125">
        <f t="shared" si="1125"/>
        <v>2</v>
      </c>
      <c r="CA75" s="125">
        <f t="shared" si="1125"/>
        <v>2</v>
      </c>
      <c r="CB75" s="125">
        <f t="shared" si="1125"/>
        <v>0</v>
      </c>
      <c r="CC75" s="125">
        <f t="shared" si="1125"/>
        <v>2</v>
      </c>
      <c r="CD75" s="125">
        <f t="shared" si="1125"/>
        <v>0</v>
      </c>
      <c r="CE75" s="125">
        <f t="shared" si="1125"/>
        <v>0</v>
      </c>
      <c r="CF75" s="125">
        <f t="shared" si="1125"/>
        <v>0</v>
      </c>
      <c r="CG75" s="125">
        <f t="shared" si="1125"/>
        <v>2</v>
      </c>
      <c r="CH75" s="125">
        <f t="shared" si="1125"/>
        <v>2</v>
      </c>
      <c r="CI75" s="125">
        <f t="shared" si="1125"/>
        <v>0</v>
      </c>
      <c r="CJ75" s="125">
        <f t="shared" si="1125"/>
        <v>0</v>
      </c>
      <c r="CK75" s="125">
        <f t="shared" si="1125"/>
        <v>0</v>
      </c>
      <c r="CL75" s="125">
        <f t="shared" si="1125"/>
        <v>0</v>
      </c>
      <c r="CM75" s="125">
        <f t="shared" si="1125"/>
        <v>0</v>
      </c>
      <c r="CN75" s="125">
        <f t="shared" si="1125"/>
        <v>0</v>
      </c>
      <c r="CO75" s="125">
        <f t="shared" si="1125"/>
        <v>2</v>
      </c>
      <c r="CP75" s="125">
        <f t="shared" si="1125"/>
        <v>2</v>
      </c>
      <c r="CQ75" s="125">
        <f t="shared" si="1125"/>
        <v>0</v>
      </c>
      <c r="CR75" s="125">
        <f t="shared" si="1125"/>
        <v>2</v>
      </c>
      <c r="CS75" s="125">
        <f t="shared" si="1125"/>
        <v>0</v>
      </c>
      <c r="CT75" s="125">
        <f t="shared" si="1125"/>
        <v>0</v>
      </c>
      <c r="CU75" s="125">
        <f t="shared" si="1125"/>
        <v>0</v>
      </c>
      <c r="CV75" s="125">
        <f t="shared" si="1125"/>
        <v>0</v>
      </c>
      <c r="CW75" s="125">
        <f t="shared" si="1125"/>
        <v>2</v>
      </c>
      <c r="CX75" s="125">
        <f t="shared" si="1125"/>
        <v>0</v>
      </c>
      <c r="CY75" s="125">
        <f t="shared" si="1125"/>
        <v>0</v>
      </c>
      <c r="CZ75" s="125">
        <f t="shared" si="1125"/>
        <v>0</v>
      </c>
      <c r="DA75" s="125">
        <f t="shared" si="1125"/>
        <v>0</v>
      </c>
      <c r="DB75" s="125">
        <f t="shared" si="1125"/>
        <v>0</v>
      </c>
      <c r="DC75" s="125">
        <f t="shared" si="1125"/>
        <v>0</v>
      </c>
      <c r="DD75" s="125">
        <f t="shared" si="1125"/>
        <v>0</v>
      </c>
      <c r="DE75" s="125">
        <f t="shared" si="1125"/>
        <v>0</v>
      </c>
      <c r="DF75" s="125">
        <f t="shared" si="1125"/>
        <v>0</v>
      </c>
      <c r="DG75" s="125">
        <f t="shared" si="1125"/>
        <v>0</v>
      </c>
      <c r="DH75" s="125">
        <f t="shared" si="1125"/>
        <v>0</v>
      </c>
      <c r="DI75" s="125">
        <f t="shared" si="1125"/>
        <v>0</v>
      </c>
      <c r="DJ75" s="125">
        <f t="shared" si="1125"/>
        <v>2</v>
      </c>
      <c r="DK75" s="125">
        <f t="shared" si="1125"/>
        <v>0</v>
      </c>
      <c r="DL75" s="125">
        <f t="shared" si="1125"/>
        <v>0</v>
      </c>
      <c r="DM75" s="125">
        <f t="shared" si="1125"/>
        <v>0</v>
      </c>
      <c r="DN75" s="125">
        <f t="shared" si="1125"/>
        <v>0</v>
      </c>
      <c r="DO75" s="125">
        <f t="shared" si="1125"/>
        <v>2</v>
      </c>
      <c r="DP75" s="125">
        <f t="shared" si="1125"/>
        <v>0</v>
      </c>
      <c r="DQ75" s="125">
        <f t="shared" si="1125"/>
        <v>2</v>
      </c>
      <c r="DR75" s="125">
        <f t="shared" si="1125"/>
        <v>2</v>
      </c>
      <c r="DS75" s="125">
        <f t="shared" si="1125"/>
        <v>0</v>
      </c>
      <c r="DT75" s="125">
        <f t="shared" si="1125"/>
        <v>0</v>
      </c>
      <c r="DU75" s="125">
        <f t="shared" si="1125"/>
        <v>0</v>
      </c>
      <c r="DV75" s="125">
        <f t="shared" si="1125"/>
        <v>2</v>
      </c>
      <c r="DW75" s="125">
        <f t="shared" si="1125"/>
        <v>0</v>
      </c>
      <c r="DX75" s="125">
        <f t="shared" si="1125"/>
        <v>0</v>
      </c>
      <c r="DY75" s="125">
        <f t="shared" si="1125"/>
        <v>0</v>
      </c>
      <c r="DZ75" s="125">
        <f t="shared" si="1125"/>
        <v>0</v>
      </c>
      <c r="EA75" s="125">
        <f t="shared" si="1125"/>
        <v>0</v>
      </c>
      <c r="EB75" s="125">
        <f t="shared" si="1125"/>
        <v>0</v>
      </c>
      <c r="EC75" s="125">
        <f t="shared" si="1125"/>
        <v>0</v>
      </c>
      <c r="ED75" s="125">
        <f t="shared" si="1125"/>
        <v>0</v>
      </c>
    </row>
    <row r="76" spans="1:134" ht="14.5" x14ac:dyDescent="0.35">
      <c r="A76" s="190" t="s">
        <v>514</v>
      </c>
      <c r="B76" s="187">
        <v>11</v>
      </c>
      <c r="C76" s="77" t="s">
        <v>838</v>
      </c>
      <c r="D76" s="77"/>
      <c r="E76" s="77"/>
      <c r="F76" s="83" t="str">
        <f>'Ballast water'!F26</f>
        <v>n/a</v>
      </c>
      <c r="G76" s="83" t="str">
        <f>'Ballast water'!G26</f>
        <v>n/a</v>
      </c>
      <c r="H76" s="83" t="str">
        <f>'Ballast water'!H26</f>
        <v>n/a</v>
      </c>
      <c r="I76" s="83" t="str">
        <f>'Ballast water'!I26</f>
        <v>n/a</v>
      </c>
      <c r="J76" s="83" t="str">
        <f>'Ballast water'!J26</f>
        <v>n/a</v>
      </c>
      <c r="K76" s="83" t="str">
        <f>'Ballast water'!K26</f>
        <v>n/a</v>
      </c>
      <c r="L76" s="83" t="str">
        <f>'Ballast water'!L26</f>
        <v>n/a</v>
      </c>
      <c r="M76" s="83" t="str">
        <f>'Ballast water'!M26</f>
        <v>n/a</v>
      </c>
      <c r="N76" s="83" t="str">
        <f>'Ballast water'!N26</f>
        <v>n/a</v>
      </c>
      <c r="O76" s="83" t="str">
        <f>'Ballast water'!O26</f>
        <v>n/a</v>
      </c>
      <c r="P76" s="83" t="str">
        <f>'Ballast water'!P26</f>
        <v>n/a</v>
      </c>
      <c r="Q76" s="83" t="str">
        <f>'Ballast water'!Q26</f>
        <v>n/a</v>
      </c>
      <c r="R76" s="83" t="str">
        <f>'Ballast water'!R26</f>
        <v>n/a</v>
      </c>
      <c r="S76" s="83" t="str">
        <f>'Ballast water'!S26</f>
        <v>n/a</v>
      </c>
      <c r="T76" s="83" t="str">
        <f>'Ballast water'!T26</f>
        <v>n/a</v>
      </c>
      <c r="U76" s="83" t="str">
        <f>'Ballast water'!U26</f>
        <v>n/a</v>
      </c>
      <c r="V76" s="83" t="str">
        <f>'Ballast water'!V26</f>
        <v>n/a</v>
      </c>
      <c r="W76" s="83" t="str">
        <f>'Ballast water'!W26</f>
        <v>n/a</v>
      </c>
      <c r="X76" s="83" t="str">
        <f>'Ballast water'!X26</f>
        <v>n/a</v>
      </c>
      <c r="Y76" s="83" t="str">
        <f>'Ballast water'!Y26</f>
        <v>n/a</v>
      </c>
      <c r="Z76" s="83" t="str">
        <f>'Ballast water'!Z26</f>
        <v>n/a</v>
      </c>
      <c r="AA76" s="83" t="str">
        <f>'Ballast water'!AA26</f>
        <v>n/a</v>
      </c>
      <c r="AB76" s="83" t="str">
        <f>'Ballast water'!AB26</f>
        <v>n/a</v>
      </c>
      <c r="AC76" s="83" t="str">
        <f>'Ballast water'!AC26</f>
        <v>n/a</v>
      </c>
      <c r="AD76" s="83" t="str">
        <f>'Ballast water'!AD26</f>
        <v>n/a</v>
      </c>
      <c r="AE76" s="83" t="str">
        <f>'Ballast water'!AE26</f>
        <v>n/a</v>
      </c>
      <c r="AF76" s="83" t="str">
        <f>'Ballast water'!AF26</f>
        <v>n/a</v>
      </c>
      <c r="AG76" s="83" t="str">
        <f>'Ballast water'!AG26</f>
        <v>n/a</v>
      </c>
      <c r="AH76" s="83" t="str">
        <f>'Ballast water'!AH26</f>
        <v>n/a</v>
      </c>
      <c r="AI76" s="83" t="str">
        <f>'Ballast water'!AI26</f>
        <v>n/a</v>
      </c>
      <c r="AJ76" s="83" t="str">
        <f>'Ballast water'!AJ26</f>
        <v>n/a</v>
      </c>
      <c r="AK76" s="83" t="str">
        <f>'Ballast water'!AK26</f>
        <v>n/a</v>
      </c>
      <c r="AL76" s="83">
        <f>'Ballast water'!AL26</f>
        <v>0.45</v>
      </c>
      <c r="AM76" s="83" t="str">
        <f>'Ballast water'!AM26</f>
        <v>n/a</v>
      </c>
      <c r="AN76" s="83" t="str">
        <f>'Ballast water'!AN26</f>
        <v>n/a</v>
      </c>
      <c r="AO76" s="83" t="str">
        <f>'Ballast water'!AO26</f>
        <v>n/a</v>
      </c>
      <c r="AP76" s="83" t="str">
        <f>'Ballast water'!AP26</f>
        <v>n/a</v>
      </c>
      <c r="AQ76" s="83" t="str">
        <f>'Ballast water'!AQ26</f>
        <v>n/a</v>
      </c>
      <c r="AR76" s="83" t="str">
        <f>'Ballast water'!AR26</f>
        <v>n/a</v>
      </c>
      <c r="AS76" s="83" t="str">
        <f>'Ballast water'!AS26</f>
        <v>n/a</v>
      </c>
      <c r="AT76" s="83" t="str">
        <f>'Ballast water'!AT26</f>
        <v>n/a</v>
      </c>
      <c r="AU76" s="83" t="str">
        <f>'Ballast water'!AU26</f>
        <v>n/a</v>
      </c>
      <c r="AV76" s="83" t="str">
        <f>'Ballast water'!AV26</f>
        <v>n/a</v>
      </c>
      <c r="AW76" s="83" t="str">
        <f>'Ballast water'!AW26</f>
        <v>n/a</v>
      </c>
      <c r="AX76" s="83" t="str">
        <f>'Ballast water'!AX26</f>
        <v>n/a</v>
      </c>
      <c r="AY76" s="83" t="str">
        <f>'Ballast water'!AY26</f>
        <v>n/a</v>
      </c>
      <c r="AZ76" s="83" t="str">
        <f>'Ballast water'!AZ26</f>
        <v>n/a</v>
      </c>
      <c r="BA76" s="83" t="str">
        <f>'Ballast water'!BA26</f>
        <v>n/a</v>
      </c>
      <c r="BB76" s="83" t="str">
        <f>'Ballast water'!BB26</f>
        <v>n/a</v>
      </c>
      <c r="BC76" s="83" t="str">
        <f>'Ballast water'!BC26</f>
        <v>n/a</v>
      </c>
      <c r="BD76" s="83">
        <f>'Ballast water'!BD26</f>
        <v>120</v>
      </c>
      <c r="BE76" s="83" t="str">
        <f>'Ballast water'!BE26</f>
        <v>n/a</v>
      </c>
      <c r="BF76" s="83" t="str">
        <f>'Ballast water'!BF26</f>
        <v>n/a</v>
      </c>
      <c r="BG76" s="83">
        <f>'Ballast water'!BG26</f>
        <v>0.5</v>
      </c>
      <c r="BH76" s="83" t="str">
        <f>'Ballast water'!BH26</f>
        <v>n/a</v>
      </c>
      <c r="BI76" s="83" t="str">
        <f>'Ballast water'!BI26</f>
        <v>n/a</v>
      </c>
      <c r="BJ76" s="83" t="str">
        <f>'Ballast water'!BJ26</f>
        <v>n/a</v>
      </c>
      <c r="BK76" s="83" t="str">
        <f>'Ballast water'!BK26</f>
        <v>n/a</v>
      </c>
      <c r="BL76" s="83" t="str">
        <f>'Ballast water'!BL26</f>
        <v>n/a</v>
      </c>
      <c r="BM76" s="83" t="str">
        <f>'Ballast water'!BM26</f>
        <v>n/a</v>
      </c>
      <c r="BN76" s="83" t="str">
        <f>'Ballast water'!BN26</f>
        <v>n/a</v>
      </c>
      <c r="BO76" s="83" t="str">
        <f>'Ballast water'!BO26</f>
        <v>n/a</v>
      </c>
      <c r="BP76" s="83" t="str">
        <f>'Ballast water'!BP26</f>
        <v>n/a</v>
      </c>
      <c r="BQ76" s="83" t="str">
        <f>'Ballast water'!BQ26</f>
        <v>n/a</v>
      </c>
      <c r="BR76" s="83" t="str">
        <f>'Ballast water'!BR26</f>
        <v>n/a</v>
      </c>
      <c r="BS76" s="83" t="str">
        <f>'Ballast water'!BS26</f>
        <v>n/a</v>
      </c>
      <c r="BT76" s="83" t="str">
        <f>'Ballast water'!BT26</f>
        <v>n/a</v>
      </c>
      <c r="BU76" s="83" t="str">
        <f>'Ballast water'!BU26</f>
        <v>n/a</v>
      </c>
      <c r="BV76" s="83" t="str">
        <f>'Ballast water'!BV26</f>
        <v>n/a</v>
      </c>
      <c r="BW76" s="83">
        <f>'Ballast water'!BW26</f>
        <v>3.6</v>
      </c>
      <c r="BX76" s="83">
        <f>'Ballast water'!BX26</f>
        <v>5</v>
      </c>
      <c r="BY76" s="83" t="str">
        <f>'Ballast water'!BY26</f>
        <v>n/a</v>
      </c>
      <c r="BZ76" s="83">
        <f>'Ballast water'!BZ26</f>
        <v>0.5</v>
      </c>
      <c r="CA76" s="83">
        <f>'Ballast water'!CA26</f>
        <v>6.8</v>
      </c>
      <c r="CB76" s="83">
        <f>'Ballast water'!CB26</f>
        <v>4</v>
      </c>
      <c r="CC76" s="83">
        <f>'Ballast water'!CC26</f>
        <v>0.5</v>
      </c>
      <c r="CD76" s="83" t="str">
        <f>'Ballast water'!CD26</f>
        <v>n/a</v>
      </c>
      <c r="CE76" s="83" t="str">
        <f>'Ballast water'!CE26</f>
        <v>n/a</v>
      </c>
      <c r="CF76" s="83" t="str">
        <f>'Ballast water'!CF26</f>
        <v>n/a</v>
      </c>
      <c r="CG76" s="83">
        <f>'Ballast water'!CG26</f>
        <v>0.5</v>
      </c>
      <c r="CH76" s="83">
        <f>'Ballast water'!CH26</f>
        <v>2</v>
      </c>
      <c r="CI76" s="83" t="str">
        <f>'Ballast water'!CI26</f>
        <v>n/a</v>
      </c>
      <c r="CJ76" s="83" t="str">
        <f>'Ballast water'!CJ26</f>
        <v>n/a</v>
      </c>
      <c r="CK76" s="83" t="str">
        <f>'Ballast water'!CK26</f>
        <v>n/a</v>
      </c>
      <c r="CL76" s="83" t="str">
        <f>'Ballast water'!CL26</f>
        <v>n/a</v>
      </c>
      <c r="CM76" s="83" t="str">
        <f>'Ballast water'!CM26</f>
        <v>n/a</v>
      </c>
      <c r="CN76" s="83" t="str">
        <f>'Ballast water'!CN26</f>
        <v>n/a</v>
      </c>
      <c r="CO76" s="83">
        <f>'Ballast water'!CO26</f>
        <v>0.5</v>
      </c>
      <c r="CP76" s="83">
        <f>'Ballast water'!CP26</f>
        <v>16</v>
      </c>
      <c r="CQ76" s="83" t="str">
        <f>'Ballast water'!CQ26</f>
        <v>n/a</v>
      </c>
      <c r="CR76" s="83">
        <f>'Ballast water'!CR26</f>
        <v>0.5</v>
      </c>
      <c r="CS76" s="83" t="str">
        <f>'Ballast water'!CS26</f>
        <v>n/a</v>
      </c>
      <c r="CT76" s="83" t="str">
        <f>'Ballast water'!CT26</f>
        <v>n/a</v>
      </c>
      <c r="CU76" s="83" t="str">
        <f>'Ballast water'!CU26</f>
        <v>n/a</v>
      </c>
      <c r="CV76" s="83" t="str">
        <f>'Ballast water'!CV26</f>
        <v>n/a</v>
      </c>
      <c r="CW76" s="83" t="str">
        <f>'Ballast water'!CW26</f>
        <v>n/a</v>
      </c>
      <c r="CX76" s="83" t="str">
        <f>'Ballast water'!CX26</f>
        <v>n/a</v>
      </c>
      <c r="CY76" s="83" t="str">
        <f>'Ballast water'!CY26</f>
        <v>n/a</v>
      </c>
      <c r="CZ76" s="83" t="str">
        <f>'Ballast water'!CZ26</f>
        <v>n/a</v>
      </c>
      <c r="DA76" s="83" t="str">
        <f>'Ballast water'!DA26</f>
        <v>n/a</v>
      </c>
      <c r="DB76" s="83" t="str">
        <f>'Ballast water'!DB26</f>
        <v>n/a</v>
      </c>
      <c r="DC76" s="83" t="str">
        <f>'Ballast water'!DC26</f>
        <v>n/a</v>
      </c>
      <c r="DD76" s="83" t="str">
        <f>'Ballast water'!DD26</f>
        <v>n/a</v>
      </c>
      <c r="DE76" s="83" t="str">
        <f>'Ballast water'!DE26</f>
        <v>n/a</v>
      </c>
      <c r="DF76" s="83" t="str">
        <f>'Ballast water'!DF26</f>
        <v>n/a</v>
      </c>
      <c r="DG76" s="83" t="str">
        <f>'Ballast water'!DG26</f>
        <v>n/a</v>
      </c>
      <c r="DH76" s="83" t="str">
        <f>'Ballast water'!DH26</f>
        <v>n/a</v>
      </c>
      <c r="DI76" s="83" t="str">
        <f>'Ballast water'!DI26</f>
        <v>n/a</v>
      </c>
      <c r="DJ76" s="83" t="str">
        <f>'Ballast water'!DJ26</f>
        <v>n/a</v>
      </c>
      <c r="DK76" s="83" t="str">
        <f>'Ballast water'!DK26</f>
        <v>n/a</v>
      </c>
      <c r="DL76" s="83" t="str">
        <f>'Ballast water'!DL26</f>
        <v>n/a</v>
      </c>
      <c r="DM76" s="83" t="str">
        <f>'Ballast water'!DM26</f>
        <v>n/a</v>
      </c>
      <c r="DN76" s="83" t="str">
        <f>'Ballast water'!DN26</f>
        <v>n/a</v>
      </c>
      <c r="DO76" s="83">
        <f>'Ballast water'!DO26</f>
        <v>1.2</v>
      </c>
      <c r="DP76" s="83" t="str">
        <f>'Ballast water'!DP26</f>
        <v>n/a</v>
      </c>
      <c r="DQ76" s="83">
        <f>'Ballast water'!DQ26</f>
        <v>190</v>
      </c>
      <c r="DR76" s="83">
        <f>'Ballast water'!DR26</f>
        <v>0.5</v>
      </c>
      <c r="DS76" s="83" t="str">
        <f>'Ballast water'!DS26</f>
        <v>n/a</v>
      </c>
      <c r="DT76" s="83" t="str">
        <f>'Ballast water'!DT26</f>
        <v>n/a</v>
      </c>
      <c r="DU76" s="83" t="str">
        <f>'Ballast water'!DU26</f>
        <v>n/a</v>
      </c>
      <c r="DV76" s="83">
        <f>'Ballast water'!DV26</f>
        <v>2</v>
      </c>
      <c r="DW76" s="83" t="str">
        <f>'Ballast water'!DW26</f>
        <v>n/a</v>
      </c>
      <c r="DX76" s="83" t="str">
        <f>'Ballast water'!DX26</f>
        <v>n/a</v>
      </c>
      <c r="DY76" s="83" t="str">
        <f>'Ballast water'!DY26</f>
        <v>n/a</v>
      </c>
      <c r="DZ76" s="83" t="str">
        <f>'Ballast water'!DZ26</f>
        <v>n/a</v>
      </c>
      <c r="EA76" s="83" t="str">
        <f>'Ballast water'!EA26</f>
        <v>n/a</v>
      </c>
      <c r="EB76" s="83" t="str">
        <f>'Ballast water'!EB26</f>
        <v>n/a</v>
      </c>
      <c r="EC76" s="83" t="str">
        <f>'Ballast water'!EC26</f>
        <v>n/a</v>
      </c>
      <c r="ED76" s="83" t="str">
        <f>'Ballast water'!ED26</f>
        <v>n/a</v>
      </c>
    </row>
    <row r="77" spans="1:134" ht="14.5" x14ac:dyDescent="0.35">
      <c r="A77" s="190"/>
      <c r="B77" s="187"/>
      <c r="C77" s="77" t="s">
        <v>839</v>
      </c>
      <c r="D77" s="77"/>
      <c r="E77" s="77"/>
      <c r="F77" s="83" t="str">
        <f>'Ballast water'!F27</f>
        <v>n/a</v>
      </c>
      <c r="G77" s="83" t="str">
        <f>'Ballast water'!G27</f>
        <v>n/a</v>
      </c>
      <c r="H77" s="83" t="str">
        <f>'Ballast water'!H27</f>
        <v>n/a</v>
      </c>
      <c r="I77" s="83" t="str">
        <f>'Ballast water'!I27</f>
        <v>n/a</v>
      </c>
      <c r="J77" s="83" t="str">
        <f>'Ballast water'!J27</f>
        <v>n/a</v>
      </c>
      <c r="K77" s="83" t="str">
        <f>'Ballast water'!K27</f>
        <v>n/a</v>
      </c>
      <c r="L77" s="83" t="str">
        <f>'Ballast water'!L27</f>
        <v>n/a</v>
      </c>
      <c r="M77" s="83" t="str">
        <f>'Ballast water'!M27</f>
        <v>n/a</v>
      </c>
      <c r="N77" s="83" t="str">
        <f>'Ballast water'!N27</f>
        <v>n/a</v>
      </c>
      <c r="O77" s="83" t="str">
        <f>'Ballast water'!O27</f>
        <v>n/a</v>
      </c>
      <c r="P77" s="83" t="str">
        <f>'Ballast water'!P27</f>
        <v>n/a</v>
      </c>
      <c r="Q77" s="83" t="str">
        <f>'Ballast water'!Q27</f>
        <v>n/a</v>
      </c>
      <c r="R77" s="83" t="str">
        <f>'Ballast water'!R27</f>
        <v>n/a</v>
      </c>
      <c r="S77" s="83" t="str">
        <f>'Ballast water'!S27</f>
        <v>n/a</v>
      </c>
      <c r="T77" s="83" t="str">
        <f>'Ballast water'!T27</f>
        <v>n/a</v>
      </c>
      <c r="U77" s="83" t="str">
        <f>'Ballast water'!U27</f>
        <v>n/a</v>
      </c>
      <c r="V77" s="83" t="str">
        <f>'Ballast water'!V27</f>
        <v>n/a</v>
      </c>
      <c r="W77" s="83" t="str">
        <f>'Ballast water'!W27</f>
        <v>n/a</v>
      </c>
      <c r="X77" s="83" t="str">
        <f>'Ballast water'!X27</f>
        <v>n/a</v>
      </c>
      <c r="Y77" s="83" t="str">
        <f>'Ballast water'!Y27</f>
        <v>n/a</v>
      </c>
      <c r="Z77" s="83" t="str">
        <f>'Ballast water'!Z27</f>
        <v>n/a</v>
      </c>
      <c r="AA77" s="83" t="str">
        <f>'Ballast water'!AA27</f>
        <v>n/a</v>
      </c>
      <c r="AB77" s="83" t="str">
        <f>'Ballast water'!AB27</f>
        <v>n/a</v>
      </c>
      <c r="AC77" s="83" t="str">
        <f>'Ballast water'!AC27</f>
        <v>n/a</v>
      </c>
      <c r="AD77" s="83" t="str">
        <f>'Ballast water'!AD27</f>
        <v>n/a</v>
      </c>
      <c r="AE77" s="83" t="str">
        <f>'Ballast water'!AE27</f>
        <v>n/a</v>
      </c>
      <c r="AF77" s="83" t="str">
        <f>'Ballast water'!AF27</f>
        <v>n/a</v>
      </c>
      <c r="AG77" s="83" t="str">
        <f>'Ballast water'!AG27</f>
        <v>n/a</v>
      </c>
      <c r="AH77" s="83" t="str">
        <f>'Ballast water'!AH27</f>
        <v>n/a</v>
      </c>
      <c r="AI77" s="83" t="str">
        <f>'Ballast water'!AI27</f>
        <v>n/a</v>
      </c>
      <c r="AJ77" s="83" t="str">
        <f>'Ballast water'!AJ27</f>
        <v>n/a</v>
      </c>
      <c r="AK77" s="83" t="str">
        <f>'Ballast water'!AK27</f>
        <v>n/a</v>
      </c>
      <c r="AL77" s="83">
        <f>'Ballast water'!AL27</f>
        <v>0.05</v>
      </c>
      <c r="AM77" s="83" t="str">
        <f>'Ballast water'!AM27</f>
        <v>n/a</v>
      </c>
      <c r="AN77" s="83" t="str">
        <f>'Ballast water'!AN27</f>
        <v>n/a</v>
      </c>
      <c r="AO77" s="83" t="str">
        <f>'Ballast water'!AO27</f>
        <v>n/a</v>
      </c>
      <c r="AP77" s="83" t="str">
        <f>'Ballast water'!AP27</f>
        <v>n/a</v>
      </c>
      <c r="AQ77" s="83" t="str">
        <f>'Ballast water'!AQ27</f>
        <v>n/a</v>
      </c>
      <c r="AR77" s="83" t="str">
        <f>'Ballast water'!AR27</f>
        <v>n/a</v>
      </c>
      <c r="AS77" s="83" t="str">
        <f>'Ballast water'!AS27</f>
        <v>n/a</v>
      </c>
      <c r="AT77" s="83" t="str">
        <f>'Ballast water'!AT27</f>
        <v>n/a</v>
      </c>
      <c r="AU77" s="83" t="str">
        <f>'Ballast water'!AU27</f>
        <v>n/a</v>
      </c>
      <c r="AV77" s="83" t="str">
        <f>'Ballast water'!AV27</f>
        <v>n/a</v>
      </c>
      <c r="AW77" s="83" t="str">
        <f>'Ballast water'!AW27</f>
        <v>n/a</v>
      </c>
      <c r="AX77" s="83" t="str">
        <f>'Ballast water'!AX27</f>
        <v>n/a</v>
      </c>
      <c r="AY77" s="83" t="str">
        <f>'Ballast water'!AY27</f>
        <v>n/a</v>
      </c>
      <c r="AZ77" s="83" t="str">
        <f>'Ballast water'!AZ27</f>
        <v>n/a</v>
      </c>
      <c r="BA77" s="83" t="str">
        <f>'Ballast water'!BA27</f>
        <v>n/a</v>
      </c>
      <c r="BB77" s="83" t="str">
        <f>'Ballast water'!BB27</f>
        <v>n/a</v>
      </c>
      <c r="BC77" s="83" t="str">
        <f>'Ballast water'!BC27</f>
        <v>n/a</v>
      </c>
      <c r="BD77" s="83">
        <f>'Ballast water'!BD27</f>
        <v>1250</v>
      </c>
      <c r="BE77" s="83" t="str">
        <f>'Ballast water'!BE27</f>
        <v>n/a</v>
      </c>
      <c r="BF77" s="83" t="str">
        <f>'Ballast water'!BF27</f>
        <v>n/a</v>
      </c>
      <c r="BG77" s="83">
        <f>'Ballast water'!BG27</f>
        <v>0.5</v>
      </c>
      <c r="BH77" s="83" t="str">
        <f>'Ballast water'!BH27</f>
        <v>n/a</v>
      </c>
      <c r="BI77" s="83" t="str">
        <f>'Ballast water'!BI27</f>
        <v>n/a</v>
      </c>
      <c r="BJ77" s="83" t="str">
        <f>'Ballast water'!BJ27</f>
        <v>n/a</v>
      </c>
      <c r="BK77" s="83" t="str">
        <f>'Ballast water'!BK27</f>
        <v>n/a</v>
      </c>
      <c r="BL77" s="83" t="str">
        <f>'Ballast water'!BL27</f>
        <v>n/a</v>
      </c>
      <c r="BM77" s="83" t="str">
        <f>'Ballast water'!BM27</f>
        <v>n/a</v>
      </c>
      <c r="BN77" s="83" t="str">
        <f>'Ballast water'!BN27</f>
        <v>n/a</v>
      </c>
      <c r="BO77" s="83" t="str">
        <f>'Ballast water'!BO27</f>
        <v>n/a</v>
      </c>
      <c r="BP77" s="83" t="str">
        <f>'Ballast water'!BP27</f>
        <v>n/a</v>
      </c>
      <c r="BQ77" s="83" t="str">
        <f>'Ballast water'!BQ27</f>
        <v>n/a</v>
      </c>
      <c r="BR77" s="83" t="str">
        <f>'Ballast water'!BR27</f>
        <v>n/a</v>
      </c>
      <c r="BS77" s="83" t="str">
        <f>'Ballast water'!BS27</f>
        <v>n/a</v>
      </c>
      <c r="BT77" s="83" t="str">
        <f>'Ballast water'!BT27</f>
        <v>n/a</v>
      </c>
      <c r="BU77" s="83" t="str">
        <f>'Ballast water'!BU27</f>
        <v>n/a</v>
      </c>
      <c r="BV77" s="83" t="str">
        <f>'Ballast water'!BV27</f>
        <v>n/a</v>
      </c>
      <c r="BW77" s="83">
        <f>'Ballast water'!BW27</f>
        <v>7.9</v>
      </c>
      <c r="BX77" s="83">
        <f>'Ballast water'!BX27</f>
        <v>5</v>
      </c>
      <c r="BY77" s="83" t="str">
        <f>'Ballast water'!BY27</f>
        <v>n/a</v>
      </c>
      <c r="BZ77" s="83">
        <f>'Ballast water'!BZ27</f>
        <v>2.7</v>
      </c>
      <c r="CA77" s="83">
        <f>'Ballast water'!CA27</f>
        <v>15</v>
      </c>
      <c r="CB77" s="83">
        <f>'Ballast water'!CB27</f>
        <v>0.12</v>
      </c>
      <c r="CC77" s="83">
        <f>'Ballast water'!CC27</f>
        <v>0.5</v>
      </c>
      <c r="CD77" s="83" t="str">
        <f>'Ballast water'!CD27</f>
        <v>n/a</v>
      </c>
      <c r="CE77" s="83" t="str">
        <f>'Ballast water'!CE27</f>
        <v>n/a</v>
      </c>
      <c r="CF77" s="83" t="str">
        <f>'Ballast water'!CF27</f>
        <v>n/a</v>
      </c>
      <c r="CG77" s="83">
        <f>'Ballast water'!CG27</f>
        <v>3.7</v>
      </c>
      <c r="CH77" s="83">
        <f>'Ballast water'!CH27</f>
        <v>0.54</v>
      </c>
      <c r="CI77" s="83" t="str">
        <f>'Ballast water'!CI27</f>
        <v>n/a</v>
      </c>
      <c r="CJ77" s="83" t="str">
        <f>'Ballast water'!CJ27</f>
        <v>n/a</v>
      </c>
      <c r="CK77" s="83" t="str">
        <f>'Ballast water'!CK27</f>
        <v>n/a</v>
      </c>
      <c r="CL77" s="83" t="str">
        <f>'Ballast water'!CL27</f>
        <v>n/a</v>
      </c>
      <c r="CM77" s="83" t="str">
        <f>'Ballast water'!CM27</f>
        <v>n/a</v>
      </c>
      <c r="CN77" s="83" t="str">
        <f>'Ballast water'!CN27</f>
        <v>n/a</v>
      </c>
      <c r="CO77" s="83">
        <f>'Ballast water'!CO27</f>
        <v>2.4</v>
      </c>
      <c r="CP77" s="83">
        <f>'Ballast water'!CP27</f>
        <v>5</v>
      </c>
      <c r="CQ77" s="83" t="str">
        <f>'Ballast water'!CQ27</f>
        <v>n/a</v>
      </c>
      <c r="CR77" s="83">
        <f>'Ballast water'!CR27</f>
        <v>0.5</v>
      </c>
      <c r="CS77" s="83" t="str">
        <f>'Ballast water'!CS27</f>
        <v>n/a</v>
      </c>
      <c r="CT77" s="83" t="str">
        <f>'Ballast water'!CT27</f>
        <v>n/a</v>
      </c>
      <c r="CU77" s="83" t="str">
        <f>'Ballast water'!CU27</f>
        <v>n/a</v>
      </c>
      <c r="CV77" s="83" t="str">
        <f>'Ballast water'!CV27</f>
        <v>n/a</v>
      </c>
      <c r="CW77" s="83" t="str">
        <f>'Ballast water'!CW27</f>
        <v>n/a</v>
      </c>
      <c r="CX77" s="83" t="str">
        <f>'Ballast water'!CX27</f>
        <v>n/a</v>
      </c>
      <c r="CY77" s="83" t="str">
        <f>'Ballast water'!CY27</f>
        <v>n/a</v>
      </c>
      <c r="CZ77" s="83" t="str">
        <f>'Ballast water'!CZ27</f>
        <v>n/a</v>
      </c>
      <c r="DA77" s="83" t="str">
        <f>'Ballast water'!DA27</f>
        <v>n/a</v>
      </c>
      <c r="DB77" s="83" t="str">
        <f>'Ballast water'!DB27</f>
        <v>n/a</v>
      </c>
      <c r="DC77" s="83" t="str">
        <f>'Ballast water'!DC27</f>
        <v>n/a</v>
      </c>
      <c r="DD77" s="83" t="str">
        <f>'Ballast water'!DD27</f>
        <v>n/a</v>
      </c>
      <c r="DE77" s="83" t="str">
        <f>'Ballast water'!DE27</f>
        <v>n/a</v>
      </c>
      <c r="DF77" s="83" t="str">
        <f>'Ballast water'!DF27</f>
        <v>n/a</v>
      </c>
      <c r="DG77" s="83" t="str">
        <f>'Ballast water'!DG27</f>
        <v>n/a</v>
      </c>
      <c r="DH77" s="83" t="str">
        <f>'Ballast water'!DH27</f>
        <v>n/a</v>
      </c>
      <c r="DI77" s="83" t="str">
        <f>'Ballast water'!DI27</f>
        <v>n/a</v>
      </c>
      <c r="DJ77" s="83" t="str">
        <f>'Ballast water'!DJ27</f>
        <v>n/a</v>
      </c>
      <c r="DK77" s="83" t="str">
        <f>'Ballast water'!DK27</f>
        <v>n/a</v>
      </c>
      <c r="DL77" s="83" t="str">
        <f>'Ballast water'!DL27</f>
        <v>n/a</v>
      </c>
      <c r="DM77" s="83" t="str">
        <f>'Ballast water'!DM27</f>
        <v>n/a</v>
      </c>
      <c r="DN77" s="83" t="str">
        <f>'Ballast water'!DN27</f>
        <v>n/a</v>
      </c>
      <c r="DO77" s="83">
        <f>'Ballast water'!DO27</f>
        <v>66</v>
      </c>
      <c r="DP77" s="83" t="str">
        <f>'Ballast water'!DP27</f>
        <v>n/a</v>
      </c>
      <c r="DQ77" s="83">
        <f>'Ballast water'!DQ27</f>
        <v>450</v>
      </c>
      <c r="DR77" s="83">
        <f>'Ballast water'!DR27</f>
        <v>0.5</v>
      </c>
      <c r="DS77" s="83" t="str">
        <f>'Ballast water'!DS27</f>
        <v>n/a</v>
      </c>
      <c r="DT77" s="83" t="str">
        <f>'Ballast water'!DT27</f>
        <v>n/a</v>
      </c>
      <c r="DU77" s="83" t="str">
        <f>'Ballast water'!DU27</f>
        <v>n/a</v>
      </c>
      <c r="DV77" s="83">
        <f>'Ballast water'!DV27</f>
        <v>0.05</v>
      </c>
      <c r="DW77" s="83" t="str">
        <f>'Ballast water'!DW27</f>
        <v>n/a</v>
      </c>
      <c r="DX77" s="83" t="str">
        <f>'Ballast water'!DX27</f>
        <v>n/a</v>
      </c>
      <c r="DY77" s="83" t="str">
        <f>'Ballast water'!DY27</f>
        <v>n/a</v>
      </c>
      <c r="DZ77" s="83" t="str">
        <f>'Ballast water'!DZ27</f>
        <v>n/a</v>
      </c>
      <c r="EA77" s="83" t="str">
        <f>'Ballast water'!EA27</f>
        <v>n/a</v>
      </c>
      <c r="EB77" s="83" t="str">
        <f>'Ballast water'!EB27</f>
        <v>n/a</v>
      </c>
      <c r="EC77" s="83" t="str">
        <f>'Ballast water'!EC27</f>
        <v>n/a</v>
      </c>
      <c r="ED77" s="83" t="str">
        <f>'Ballast water'!ED27</f>
        <v>n/a</v>
      </c>
    </row>
    <row r="78" spans="1:134" x14ac:dyDescent="0.25">
      <c r="A78" s="118"/>
      <c r="B78" s="119"/>
      <c r="C78" s="77"/>
      <c r="D78" s="77"/>
      <c r="E78" s="8" t="s">
        <v>145</v>
      </c>
      <c r="F78" s="125" t="e">
        <f>AVERAGE(F76,F77)</f>
        <v>#DIV/0!</v>
      </c>
      <c r="G78" s="125" t="e">
        <f t="shared" ref="G78:BR78" si="1126">AVERAGE(G76,G77)</f>
        <v>#DIV/0!</v>
      </c>
      <c r="H78" s="125" t="e">
        <f t="shared" si="1126"/>
        <v>#DIV/0!</v>
      </c>
      <c r="I78" s="125" t="e">
        <f t="shared" si="1126"/>
        <v>#DIV/0!</v>
      </c>
      <c r="J78" s="125" t="e">
        <f t="shared" si="1126"/>
        <v>#DIV/0!</v>
      </c>
      <c r="K78" s="125" t="e">
        <f t="shared" si="1126"/>
        <v>#DIV/0!</v>
      </c>
      <c r="L78" s="125" t="e">
        <f t="shared" si="1126"/>
        <v>#DIV/0!</v>
      </c>
      <c r="M78" s="125" t="e">
        <f t="shared" si="1126"/>
        <v>#DIV/0!</v>
      </c>
      <c r="N78" s="125" t="e">
        <f t="shared" si="1126"/>
        <v>#DIV/0!</v>
      </c>
      <c r="O78" s="125" t="e">
        <f t="shared" si="1126"/>
        <v>#DIV/0!</v>
      </c>
      <c r="P78" s="125" t="e">
        <f t="shared" si="1126"/>
        <v>#DIV/0!</v>
      </c>
      <c r="Q78" s="125" t="e">
        <f t="shared" si="1126"/>
        <v>#DIV/0!</v>
      </c>
      <c r="R78" s="125" t="e">
        <f t="shared" si="1126"/>
        <v>#DIV/0!</v>
      </c>
      <c r="S78" s="125" t="e">
        <f t="shared" si="1126"/>
        <v>#DIV/0!</v>
      </c>
      <c r="T78" s="125" t="e">
        <f t="shared" si="1126"/>
        <v>#DIV/0!</v>
      </c>
      <c r="U78" s="125" t="e">
        <f t="shared" si="1126"/>
        <v>#DIV/0!</v>
      </c>
      <c r="V78" s="125" t="e">
        <f t="shared" si="1126"/>
        <v>#DIV/0!</v>
      </c>
      <c r="W78" s="125" t="e">
        <f t="shared" si="1126"/>
        <v>#DIV/0!</v>
      </c>
      <c r="X78" s="125" t="e">
        <f t="shared" si="1126"/>
        <v>#DIV/0!</v>
      </c>
      <c r="Y78" s="125" t="e">
        <f t="shared" si="1126"/>
        <v>#DIV/0!</v>
      </c>
      <c r="Z78" s="125" t="e">
        <f t="shared" si="1126"/>
        <v>#DIV/0!</v>
      </c>
      <c r="AA78" s="125" t="e">
        <f t="shared" si="1126"/>
        <v>#DIV/0!</v>
      </c>
      <c r="AB78" s="125" t="e">
        <f t="shared" si="1126"/>
        <v>#DIV/0!</v>
      </c>
      <c r="AC78" s="125" t="e">
        <f t="shared" si="1126"/>
        <v>#DIV/0!</v>
      </c>
      <c r="AD78" s="125" t="e">
        <f t="shared" si="1126"/>
        <v>#DIV/0!</v>
      </c>
      <c r="AE78" s="125" t="e">
        <f t="shared" si="1126"/>
        <v>#DIV/0!</v>
      </c>
      <c r="AF78" s="125" t="e">
        <f t="shared" si="1126"/>
        <v>#DIV/0!</v>
      </c>
      <c r="AG78" s="125" t="e">
        <f t="shared" si="1126"/>
        <v>#DIV/0!</v>
      </c>
      <c r="AH78" s="125" t="e">
        <f t="shared" si="1126"/>
        <v>#DIV/0!</v>
      </c>
      <c r="AI78" s="125" t="e">
        <f t="shared" si="1126"/>
        <v>#DIV/0!</v>
      </c>
      <c r="AJ78" s="125" t="e">
        <f t="shared" si="1126"/>
        <v>#DIV/0!</v>
      </c>
      <c r="AK78" s="125" t="e">
        <f t="shared" si="1126"/>
        <v>#DIV/0!</v>
      </c>
      <c r="AL78" s="125">
        <f t="shared" si="1126"/>
        <v>0.25</v>
      </c>
      <c r="AM78" s="125" t="e">
        <f t="shared" si="1126"/>
        <v>#DIV/0!</v>
      </c>
      <c r="AN78" s="125" t="e">
        <f t="shared" si="1126"/>
        <v>#DIV/0!</v>
      </c>
      <c r="AO78" s="125" t="e">
        <f t="shared" si="1126"/>
        <v>#DIV/0!</v>
      </c>
      <c r="AP78" s="125" t="e">
        <f t="shared" si="1126"/>
        <v>#DIV/0!</v>
      </c>
      <c r="AQ78" s="125" t="e">
        <f t="shared" si="1126"/>
        <v>#DIV/0!</v>
      </c>
      <c r="AR78" s="125" t="e">
        <f t="shared" si="1126"/>
        <v>#DIV/0!</v>
      </c>
      <c r="AS78" s="125" t="e">
        <f t="shared" si="1126"/>
        <v>#DIV/0!</v>
      </c>
      <c r="AT78" s="125" t="e">
        <f t="shared" si="1126"/>
        <v>#DIV/0!</v>
      </c>
      <c r="AU78" s="125" t="e">
        <f t="shared" si="1126"/>
        <v>#DIV/0!</v>
      </c>
      <c r="AV78" s="125" t="e">
        <f t="shared" si="1126"/>
        <v>#DIV/0!</v>
      </c>
      <c r="AW78" s="125" t="e">
        <f t="shared" si="1126"/>
        <v>#DIV/0!</v>
      </c>
      <c r="AX78" s="125" t="e">
        <f t="shared" si="1126"/>
        <v>#DIV/0!</v>
      </c>
      <c r="AY78" s="125" t="e">
        <f t="shared" si="1126"/>
        <v>#DIV/0!</v>
      </c>
      <c r="AZ78" s="125" t="e">
        <f t="shared" si="1126"/>
        <v>#DIV/0!</v>
      </c>
      <c r="BA78" s="125" t="e">
        <f t="shared" si="1126"/>
        <v>#DIV/0!</v>
      </c>
      <c r="BB78" s="125" t="e">
        <f t="shared" si="1126"/>
        <v>#DIV/0!</v>
      </c>
      <c r="BC78" s="125" t="e">
        <f t="shared" si="1126"/>
        <v>#DIV/0!</v>
      </c>
      <c r="BD78" s="125">
        <f t="shared" si="1126"/>
        <v>685</v>
      </c>
      <c r="BE78" s="125" t="e">
        <f t="shared" si="1126"/>
        <v>#DIV/0!</v>
      </c>
      <c r="BF78" s="125" t="e">
        <f t="shared" si="1126"/>
        <v>#DIV/0!</v>
      </c>
      <c r="BG78" s="125">
        <f t="shared" si="1126"/>
        <v>0.5</v>
      </c>
      <c r="BH78" s="125" t="e">
        <f t="shared" si="1126"/>
        <v>#DIV/0!</v>
      </c>
      <c r="BI78" s="125" t="e">
        <f t="shared" si="1126"/>
        <v>#DIV/0!</v>
      </c>
      <c r="BJ78" s="125" t="e">
        <f t="shared" si="1126"/>
        <v>#DIV/0!</v>
      </c>
      <c r="BK78" s="125" t="e">
        <f t="shared" si="1126"/>
        <v>#DIV/0!</v>
      </c>
      <c r="BL78" s="125" t="e">
        <f t="shared" si="1126"/>
        <v>#DIV/0!</v>
      </c>
      <c r="BM78" s="125" t="e">
        <f t="shared" si="1126"/>
        <v>#DIV/0!</v>
      </c>
      <c r="BN78" s="125" t="e">
        <f t="shared" si="1126"/>
        <v>#DIV/0!</v>
      </c>
      <c r="BO78" s="125" t="e">
        <f t="shared" si="1126"/>
        <v>#DIV/0!</v>
      </c>
      <c r="BP78" s="125" t="e">
        <f t="shared" si="1126"/>
        <v>#DIV/0!</v>
      </c>
      <c r="BQ78" s="125" t="e">
        <f t="shared" si="1126"/>
        <v>#DIV/0!</v>
      </c>
      <c r="BR78" s="125" t="e">
        <f t="shared" si="1126"/>
        <v>#DIV/0!</v>
      </c>
      <c r="BS78" s="125" t="e">
        <f t="shared" ref="BS78:ED78" si="1127">AVERAGE(BS76,BS77)</f>
        <v>#DIV/0!</v>
      </c>
      <c r="BT78" s="125" t="e">
        <f t="shared" si="1127"/>
        <v>#DIV/0!</v>
      </c>
      <c r="BU78" s="125" t="e">
        <f t="shared" si="1127"/>
        <v>#DIV/0!</v>
      </c>
      <c r="BV78" s="125" t="e">
        <f t="shared" si="1127"/>
        <v>#DIV/0!</v>
      </c>
      <c r="BW78" s="125">
        <f t="shared" si="1127"/>
        <v>5.75</v>
      </c>
      <c r="BX78" s="125">
        <f t="shared" si="1127"/>
        <v>5</v>
      </c>
      <c r="BY78" s="125" t="e">
        <f t="shared" si="1127"/>
        <v>#DIV/0!</v>
      </c>
      <c r="BZ78" s="125">
        <f t="shared" si="1127"/>
        <v>1.6</v>
      </c>
      <c r="CA78" s="125">
        <f t="shared" si="1127"/>
        <v>10.9</v>
      </c>
      <c r="CB78" s="125">
        <f t="shared" si="1127"/>
        <v>2.06</v>
      </c>
      <c r="CC78" s="125">
        <f t="shared" si="1127"/>
        <v>0.5</v>
      </c>
      <c r="CD78" s="125" t="e">
        <f t="shared" si="1127"/>
        <v>#DIV/0!</v>
      </c>
      <c r="CE78" s="125" t="e">
        <f t="shared" si="1127"/>
        <v>#DIV/0!</v>
      </c>
      <c r="CF78" s="125" t="e">
        <f t="shared" si="1127"/>
        <v>#DIV/0!</v>
      </c>
      <c r="CG78" s="125">
        <f t="shared" si="1127"/>
        <v>2.1</v>
      </c>
      <c r="CH78" s="125">
        <f t="shared" si="1127"/>
        <v>1.27</v>
      </c>
      <c r="CI78" s="125" t="e">
        <f t="shared" si="1127"/>
        <v>#DIV/0!</v>
      </c>
      <c r="CJ78" s="125" t="e">
        <f t="shared" si="1127"/>
        <v>#DIV/0!</v>
      </c>
      <c r="CK78" s="125" t="e">
        <f t="shared" si="1127"/>
        <v>#DIV/0!</v>
      </c>
      <c r="CL78" s="125" t="e">
        <f t="shared" si="1127"/>
        <v>#DIV/0!</v>
      </c>
      <c r="CM78" s="125" t="e">
        <f t="shared" si="1127"/>
        <v>#DIV/0!</v>
      </c>
      <c r="CN78" s="125" t="e">
        <f t="shared" si="1127"/>
        <v>#DIV/0!</v>
      </c>
      <c r="CO78" s="125">
        <f t="shared" si="1127"/>
        <v>1.45</v>
      </c>
      <c r="CP78" s="125">
        <f t="shared" si="1127"/>
        <v>10.5</v>
      </c>
      <c r="CQ78" s="125" t="e">
        <f t="shared" si="1127"/>
        <v>#DIV/0!</v>
      </c>
      <c r="CR78" s="125">
        <f t="shared" si="1127"/>
        <v>0.5</v>
      </c>
      <c r="CS78" s="125" t="e">
        <f t="shared" si="1127"/>
        <v>#DIV/0!</v>
      </c>
      <c r="CT78" s="125" t="e">
        <f t="shared" si="1127"/>
        <v>#DIV/0!</v>
      </c>
      <c r="CU78" s="125" t="e">
        <f t="shared" si="1127"/>
        <v>#DIV/0!</v>
      </c>
      <c r="CV78" s="125" t="e">
        <f t="shared" si="1127"/>
        <v>#DIV/0!</v>
      </c>
      <c r="CW78" s="125" t="e">
        <f t="shared" si="1127"/>
        <v>#DIV/0!</v>
      </c>
      <c r="CX78" s="125" t="e">
        <f t="shared" si="1127"/>
        <v>#DIV/0!</v>
      </c>
      <c r="CY78" s="125" t="e">
        <f t="shared" si="1127"/>
        <v>#DIV/0!</v>
      </c>
      <c r="CZ78" s="125" t="e">
        <f t="shared" si="1127"/>
        <v>#DIV/0!</v>
      </c>
      <c r="DA78" s="125" t="e">
        <f t="shared" si="1127"/>
        <v>#DIV/0!</v>
      </c>
      <c r="DB78" s="125" t="e">
        <f t="shared" si="1127"/>
        <v>#DIV/0!</v>
      </c>
      <c r="DC78" s="125" t="e">
        <f t="shared" si="1127"/>
        <v>#DIV/0!</v>
      </c>
      <c r="DD78" s="125" t="e">
        <f t="shared" si="1127"/>
        <v>#DIV/0!</v>
      </c>
      <c r="DE78" s="125" t="e">
        <f t="shared" si="1127"/>
        <v>#DIV/0!</v>
      </c>
      <c r="DF78" s="125" t="e">
        <f t="shared" si="1127"/>
        <v>#DIV/0!</v>
      </c>
      <c r="DG78" s="125" t="e">
        <f t="shared" si="1127"/>
        <v>#DIV/0!</v>
      </c>
      <c r="DH78" s="125" t="e">
        <f t="shared" si="1127"/>
        <v>#DIV/0!</v>
      </c>
      <c r="DI78" s="125" t="e">
        <f t="shared" si="1127"/>
        <v>#DIV/0!</v>
      </c>
      <c r="DJ78" s="125" t="e">
        <f t="shared" si="1127"/>
        <v>#DIV/0!</v>
      </c>
      <c r="DK78" s="125" t="e">
        <f t="shared" si="1127"/>
        <v>#DIV/0!</v>
      </c>
      <c r="DL78" s="125" t="e">
        <f t="shared" si="1127"/>
        <v>#DIV/0!</v>
      </c>
      <c r="DM78" s="125" t="e">
        <f t="shared" si="1127"/>
        <v>#DIV/0!</v>
      </c>
      <c r="DN78" s="125" t="e">
        <f t="shared" si="1127"/>
        <v>#DIV/0!</v>
      </c>
      <c r="DO78" s="125">
        <f t="shared" si="1127"/>
        <v>33.6</v>
      </c>
      <c r="DP78" s="125" t="e">
        <f t="shared" si="1127"/>
        <v>#DIV/0!</v>
      </c>
      <c r="DQ78" s="125">
        <f t="shared" si="1127"/>
        <v>320</v>
      </c>
      <c r="DR78" s="125">
        <f t="shared" si="1127"/>
        <v>0.5</v>
      </c>
      <c r="DS78" s="125" t="e">
        <f t="shared" si="1127"/>
        <v>#DIV/0!</v>
      </c>
      <c r="DT78" s="125" t="e">
        <f t="shared" si="1127"/>
        <v>#DIV/0!</v>
      </c>
      <c r="DU78" s="125" t="e">
        <f t="shared" si="1127"/>
        <v>#DIV/0!</v>
      </c>
      <c r="DV78" s="125">
        <f t="shared" si="1127"/>
        <v>1.0249999999999999</v>
      </c>
      <c r="DW78" s="125" t="e">
        <f t="shared" si="1127"/>
        <v>#DIV/0!</v>
      </c>
      <c r="DX78" s="125" t="e">
        <f t="shared" si="1127"/>
        <v>#DIV/0!</v>
      </c>
      <c r="DY78" s="125" t="e">
        <f t="shared" si="1127"/>
        <v>#DIV/0!</v>
      </c>
      <c r="DZ78" s="125" t="e">
        <f t="shared" si="1127"/>
        <v>#DIV/0!</v>
      </c>
      <c r="EA78" s="125" t="e">
        <f t="shared" si="1127"/>
        <v>#DIV/0!</v>
      </c>
      <c r="EB78" s="125" t="e">
        <f t="shared" si="1127"/>
        <v>#DIV/0!</v>
      </c>
      <c r="EC78" s="125" t="e">
        <f t="shared" si="1127"/>
        <v>#DIV/0!</v>
      </c>
      <c r="ED78" s="125" t="e">
        <f t="shared" si="1127"/>
        <v>#DIV/0!</v>
      </c>
    </row>
    <row r="79" spans="1:134" x14ac:dyDescent="0.25">
      <c r="A79" s="118"/>
      <c r="B79" s="119"/>
      <c r="C79" s="77"/>
      <c r="D79" s="77"/>
      <c r="E79" s="8" t="s">
        <v>73</v>
      </c>
      <c r="F79" s="125" t="e">
        <f>STDEV(F76,F77)</f>
        <v>#DIV/0!</v>
      </c>
      <c r="G79" s="125" t="e">
        <f t="shared" ref="G79:BR79" si="1128">STDEV(G76,G77)</f>
        <v>#DIV/0!</v>
      </c>
      <c r="H79" s="125" t="e">
        <f t="shared" si="1128"/>
        <v>#DIV/0!</v>
      </c>
      <c r="I79" s="125" t="e">
        <f t="shared" si="1128"/>
        <v>#DIV/0!</v>
      </c>
      <c r="J79" s="125" t="e">
        <f t="shared" si="1128"/>
        <v>#DIV/0!</v>
      </c>
      <c r="K79" s="125" t="e">
        <f t="shared" si="1128"/>
        <v>#DIV/0!</v>
      </c>
      <c r="L79" s="125" t="e">
        <f t="shared" si="1128"/>
        <v>#DIV/0!</v>
      </c>
      <c r="M79" s="125" t="e">
        <f t="shared" si="1128"/>
        <v>#DIV/0!</v>
      </c>
      <c r="N79" s="125" t="e">
        <f t="shared" si="1128"/>
        <v>#DIV/0!</v>
      </c>
      <c r="O79" s="125" t="e">
        <f t="shared" si="1128"/>
        <v>#DIV/0!</v>
      </c>
      <c r="P79" s="125" t="e">
        <f t="shared" si="1128"/>
        <v>#DIV/0!</v>
      </c>
      <c r="Q79" s="125" t="e">
        <f t="shared" si="1128"/>
        <v>#DIV/0!</v>
      </c>
      <c r="R79" s="125" t="e">
        <f t="shared" si="1128"/>
        <v>#DIV/0!</v>
      </c>
      <c r="S79" s="125" t="e">
        <f t="shared" si="1128"/>
        <v>#DIV/0!</v>
      </c>
      <c r="T79" s="125" t="e">
        <f t="shared" si="1128"/>
        <v>#DIV/0!</v>
      </c>
      <c r="U79" s="125" t="e">
        <f t="shared" si="1128"/>
        <v>#DIV/0!</v>
      </c>
      <c r="V79" s="125" t="e">
        <f t="shared" si="1128"/>
        <v>#DIV/0!</v>
      </c>
      <c r="W79" s="125" t="e">
        <f t="shared" si="1128"/>
        <v>#DIV/0!</v>
      </c>
      <c r="X79" s="125" t="e">
        <f t="shared" si="1128"/>
        <v>#DIV/0!</v>
      </c>
      <c r="Y79" s="125" t="e">
        <f t="shared" si="1128"/>
        <v>#DIV/0!</v>
      </c>
      <c r="Z79" s="125" t="e">
        <f t="shared" si="1128"/>
        <v>#DIV/0!</v>
      </c>
      <c r="AA79" s="125" t="e">
        <f t="shared" si="1128"/>
        <v>#DIV/0!</v>
      </c>
      <c r="AB79" s="125" t="e">
        <f t="shared" si="1128"/>
        <v>#DIV/0!</v>
      </c>
      <c r="AC79" s="125" t="e">
        <f t="shared" si="1128"/>
        <v>#DIV/0!</v>
      </c>
      <c r="AD79" s="125" t="e">
        <f t="shared" si="1128"/>
        <v>#DIV/0!</v>
      </c>
      <c r="AE79" s="125" t="e">
        <f t="shared" si="1128"/>
        <v>#DIV/0!</v>
      </c>
      <c r="AF79" s="125" t="e">
        <f t="shared" si="1128"/>
        <v>#DIV/0!</v>
      </c>
      <c r="AG79" s="125" t="e">
        <f t="shared" si="1128"/>
        <v>#DIV/0!</v>
      </c>
      <c r="AH79" s="125" t="e">
        <f t="shared" si="1128"/>
        <v>#DIV/0!</v>
      </c>
      <c r="AI79" s="125" t="e">
        <f t="shared" si="1128"/>
        <v>#DIV/0!</v>
      </c>
      <c r="AJ79" s="125" t="e">
        <f t="shared" si="1128"/>
        <v>#DIV/0!</v>
      </c>
      <c r="AK79" s="125" t="e">
        <f t="shared" si="1128"/>
        <v>#DIV/0!</v>
      </c>
      <c r="AL79" s="125">
        <f t="shared" si="1128"/>
        <v>0.28284271247461906</v>
      </c>
      <c r="AM79" s="125" t="e">
        <f t="shared" si="1128"/>
        <v>#DIV/0!</v>
      </c>
      <c r="AN79" s="125" t="e">
        <f t="shared" si="1128"/>
        <v>#DIV/0!</v>
      </c>
      <c r="AO79" s="125" t="e">
        <f t="shared" si="1128"/>
        <v>#DIV/0!</v>
      </c>
      <c r="AP79" s="125" t="e">
        <f t="shared" si="1128"/>
        <v>#DIV/0!</v>
      </c>
      <c r="AQ79" s="125" t="e">
        <f t="shared" si="1128"/>
        <v>#DIV/0!</v>
      </c>
      <c r="AR79" s="125" t="e">
        <f t="shared" si="1128"/>
        <v>#DIV/0!</v>
      </c>
      <c r="AS79" s="125" t="e">
        <f t="shared" si="1128"/>
        <v>#DIV/0!</v>
      </c>
      <c r="AT79" s="125" t="e">
        <f t="shared" si="1128"/>
        <v>#DIV/0!</v>
      </c>
      <c r="AU79" s="125" t="e">
        <f t="shared" si="1128"/>
        <v>#DIV/0!</v>
      </c>
      <c r="AV79" s="125" t="e">
        <f t="shared" si="1128"/>
        <v>#DIV/0!</v>
      </c>
      <c r="AW79" s="125" t="e">
        <f t="shared" si="1128"/>
        <v>#DIV/0!</v>
      </c>
      <c r="AX79" s="125" t="e">
        <f t="shared" si="1128"/>
        <v>#DIV/0!</v>
      </c>
      <c r="AY79" s="125" t="e">
        <f t="shared" si="1128"/>
        <v>#DIV/0!</v>
      </c>
      <c r="AZ79" s="125" t="e">
        <f t="shared" si="1128"/>
        <v>#DIV/0!</v>
      </c>
      <c r="BA79" s="125" t="e">
        <f t="shared" si="1128"/>
        <v>#DIV/0!</v>
      </c>
      <c r="BB79" s="125" t="e">
        <f t="shared" si="1128"/>
        <v>#DIV/0!</v>
      </c>
      <c r="BC79" s="125" t="e">
        <f t="shared" si="1128"/>
        <v>#DIV/0!</v>
      </c>
      <c r="BD79" s="125">
        <f t="shared" si="1128"/>
        <v>799.03066274079868</v>
      </c>
      <c r="BE79" s="125" t="e">
        <f t="shared" si="1128"/>
        <v>#DIV/0!</v>
      </c>
      <c r="BF79" s="125" t="e">
        <f t="shared" si="1128"/>
        <v>#DIV/0!</v>
      </c>
      <c r="BG79" s="125">
        <f t="shared" si="1128"/>
        <v>0</v>
      </c>
      <c r="BH79" s="125" t="e">
        <f t="shared" si="1128"/>
        <v>#DIV/0!</v>
      </c>
      <c r="BI79" s="125" t="e">
        <f t="shared" si="1128"/>
        <v>#DIV/0!</v>
      </c>
      <c r="BJ79" s="125" t="e">
        <f t="shared" si="1128"/>
        <v>#DIV/0!</v>
      </c>
      <c r="BK79" s="125" t="e">
        <f t="shared" si="1128"/>
        <v>#DIV/0!</v>
      </c>
      <c r="BL79" s="125" t="e">
        <f t="shared" si="1128"/>
        <v>#DIV/0!</v>
      </c>
      <c r="BM79" s="125" t="e">
        <f t="shared" si="1128"/>
        <v>#DIV/0!</v>
      </c>
      <c r="BN79" s="125" t="e">
        <f t="shared" si="1128"/>
        <v>#DIV/0!</v>
      </c>
      <c r="BO79" s="125" t="e">
        <f t="shared" si="1128"/>
        <v>#DIV/0!</v>
      </c>
      <c r="BP79" s="125" t="e">
        <f t="shared" si="1128"/>
        <v>#DIV/0!</v>
      </c>
      <c r="BQ79" s="125" t="e">
        <f t="shared" si="1128"/>
        <v>#DIV/0!</v>
      </c>
      <c r="BR79" s="125" t="e">
        <f t="shared" si="1128"/>
        <v>#DIV/0!</v>
      </c>
      <c r="BS79" s="125" t="e">
        <f t="shared" ref="BS79:ED79" si="1129">STDEV(BS76,BS77)</f>
        <v>#DIV/0!</v>
      </c>
      <c r="BT79" s="125" t="e">
        <f t="shared" si="1129"/>
        <v>#DIV/0!</v>
      </c>
      <c r="BU79" s="125" t="e">
        <f t="shared" si="1129"/>
        <v>#DIV/0!</v>
      </c>
      <c r="BV79" s="125" t="e">
        <f t="shared" si="1129"/>
        <v>#DIV/0!</v>
      </c>
      <c r="BW79" s="125">
        <f t="shared" si="1129"/>
        <v>3.040559159102155</v>
      </c>
      <c r="BX79" s="125">
        <f t="shared" si="1129"/>
        <v>0</v>
      </c>
      <c r="BY79" s="125" t="e">
        <f t="shared" si="1129"/>
        <v>#DIV/0!</v>
      </c>
      <c r="BZ79" s="125">
        <f t="shared" si="1129"/>
        <v>1.5556349186104046</v>
      </c>
      <c r="CA79" s="125">
        <f t="shared" si="1129"/>
        <v>5.7982756057296898</v>
      </c>
      <c r="CB79" s="125">
        <f t="shared" si="1129"/>
        <v>2.7435743110038042</v>
      </c>
      <c r="CC79" s="125">
        <f t="shared" si="1129"/>
        <v>0</v>
      </c>
      <c r="CD79" s="125" t="e">
        <f t="shared" si="1129"/>
        <v>#DIV/0!</v>
      </c>
      <c r="CE79" s="125" t="e">
        <f t="shared" si="1129"/>
        <v>#DIV/0!</v>
      </c>
      <c r="CF79" s="125" t="e">
        <f t="shared" si="1129"/>
        <v>#DIV/0!</v>
      </c>
      <c r="CG79" s="125">
        <f t="shared" si="1129"/>
        <v>2.2627416997969525</v>
      </c>
      <c r="CH79" s="125">
        <f t="shared" si="1129"/>
        <v>1.0323759005323594</v>
      </c>
      <c r="CI79" s="125" t="e">
        <f t="shared" si="1129"/>
        <v>#DIV/0!</v>
      </c>
      <c r="CJ79" s="125" t="e">
        <f t="shared" si="1129"/>
        <v>#DIV/0!</v>
      </c>
      <c r="CK79" s="125" t="e">
        <f t="shared" si="1129"/>
        <v>#DIV/0!</v>
      </c>
      <c r="CL79" s="125" t="e">
        <f t="shared" si="1129"/>
        <v>#DIV/0!</v>
      </c>
      <c r="CM79" s="125" t="e">
        <f t="shared" si="1129"/>
        <v>#DIV/0!</v>
      </c>
      <c r="CN79" s="125" t="e">
        <f t="shared" si="1129"/>
        <v>#DIV/0!</v>
      </c>
      <c r="CO79" s="125">
        <f t="shared" si="1129"/>
        <v>1.3435028842544401</v>
      </c>
      <c r="CP79" s="125">
        <f t="shared" si="1129"/>
        <v>7.7781745930520225</v>
      </c>
      <c r="CQ79" s="125" t="e">
        <f t="shared" si="1129"/>
        <v>#DIV/0!</v>
      </c>
      <c r="CR79" s="125">
        <f t="shared" si="1129"/>
        <v>0</v>
      </c>
      <c r="CS79" s="125" t="e">
        <f t="shared" si="1129"/>
        <v>#DIV/0!</v>
      </c>
      <c r="CT79" s="125" t="e">
        <f t="shared" si="1129"/>
        <v>#DIV/0!</v>
      </c>
      <c r="CU79" s="125" t="e">
        <f t="shared" si="1129"/>
        <v>#DIV/0!</v>
      </c>
      <c r="CV79" s="125" t="e">
        <f t="shared" si="1129"/>
        <v>#DIV/0!</v>
      </c>
      <c r="CW79" s="125" t="e">
        <f t="shared" si="1129"/>
        <v>#DIV/0!</v>
      </c>
      <c r="CX79" s="125" t="e">
        <f t="shared" si="1129"/>
        <v>#DIV/0!</v>
      </c>
      <c r="CY79" s="125" t="e">
        <f t="shared" si="1129"/>
        <v>#DIV/0!</v>
      </c>
      <c r="CZ79" s="125" t="e">
        <f t="shared" si="1129"/>
        <v>#DIV/0!</v>
      </c>
      <c r="DA79" s="125" t="e">
        <f t="shared" si="1129"/>
        <v>#DIV/0!</v>
      </c>
      <c r="DB79" s="125" t="e">
        <f t="shared" si="1129"/>
        <v>#DIV/0!</v>
      </c>
      <c r="DC79" s="125" t="e">
        <f t="shared" si="1129"/>
        <v>#DIV/0!</v>
      </c>
      <c r="DD79" s="125" t="e">
        <f t="shared" si="1129"/>
        <v>#DIV/0!</v>
      </c>
      <c r="DE79" s="125" t="e">
        <f t="shared" si="1129"/>
        <v>#DIV/0!</v>
      </c>
      <c r="DF79" s="125" t="e">
        <f t="shared" si="1129"/>
        <v>#DIV/0!</v>
      </c>
      <c r="DG79" s="125" t="e">
        <f t="shared" si="1129"/>
        <v>#DIV/0!</v>
      </c>
      <c r="DH79" s="125" t="e">
        <f t="shared" si="1129"/>
        <v>#DIV/0!</v>
      </c>
      <c r="DI79" s="125" t="e">
        <f t="shared" si="1129"/>
        <v>#DIV/0!</v>
      </c>
      <c r="DJ79" s="125" t="e">
        <f t="shared" si="1129"/>
        <v>#DIV/0!</v>
      </c>
      <c r="DK79" s="125" t="e">
        <f t="shared" si="1129"/>
        <v>#DIV/0!</v>
      </c>
      <c r="DL79" s="125" t="e">
        <f t="shared" si="1129"/>
        <v>#DIV/0!</v>
      </c>
      <c r="DM79" s="125" t="e">
        <f t="shared" si="1129"/>
        <v>#DIV/0!</v>
      </c>
      <c r="DN79" s="125" t="e">
        <f t="shared" si="1129"/>
        <v>#DIV/0!</v>
      </c>
      <c r="DO79" s="125">
        <f t="shared" si="1129"/>
        <v>45.820519420888274</v>
      </c>
      <c r="DP79" s="125" t="e">
        <f t="shared" si="1129"/>
        <v>#DIV/0!</v>
      </c>
      <c r="DQ79" s="125">
        <f t="shared" si="1129"/>
        <v>183.84776310850236</v>
      </c>
      <c r="DR79" s="125">
        <f t="shared" si="1129"/>
        <v>0</v>
      </c>
      <c r="DS79" s="125" t="e">
        <f t="shared" si="1129"/>
        <v>#DIV/0!</v>
      </c>
      <c r="DT79" s="125" t="e">
        <f t="shared" si="1129"/>
        <v>#DIV/0!</v>
      </c>
      <c r="DU79" s="125" t="e">
        <f t="shared" si="1129"/>
        <v>#DIV/0!</v>
      </c>
      <c r="DV79" s="125">
        <f t="shared" si="1129"/>
        <v>1.3788582233137678</v>
      </c>
      <c r="DW79" s="125" t="e">
        <f t="shared" si="1129"/>
        <v>#DIV/0!</v>
      </c>
      <c r="DX79" s="125" t="e">
        <f t="shared" si="1129"/>
        <v>#DIV/0!</v>
      </c>
      <c r="DY79" s="125" t="e">
        <f t="shared" si="1129"/>
        <v>#DIV/0!</v>
      </c>
      <c r="DZ79" s="125" t="e">
        <f t="shared" si="1129"/>
        <v>#DIV/0!</v>
      </c>
      <c r="EA79" s="125" t="e">
        <f t="shared" si="1129"/>
        <v>#DIV/0!</v>
      </c>
      <c r="EB79" s="125" t="e">
        <f t="shared" si="1129"/>
        <v>#DIV/0!</v>
      </c>
      <c r="EC79" s="125" t="e">
        <f t="shared" si="1129"/>
        <v>#DIV/0!</v>
      </c>
      <c r="ED79" s="125" t="e">
        <f t="shared" si="1129"/>
        <v>#DIV/0!</v>
      </c>
    </row>
    <row r="80" spans="1:134" x14ac:dyDescent="0.25">
      <c r="A80" s="118"/>
      <c r="B80" s="119"/>
      <c r="C80" s="77"/>
      <c r="D80" s="77"/>
      <c r="E80" s="8" t="s">
        <v>74</v>
      </c>
      <c r="F80" s="125" t="e">
        <f>F78-CONFIDENCE(0.05,F79,F82)</f>
        <v>#DIV/0!</v>
      </c>
      <c r="G80" s="125" t="e">
        <f t="shared" ref="G80:BR80" si="1130">G78-CONFIDENCE(0.05,G79,G82)</f>
        <v>#DIV/0!</v>
      </c>
      <c r="H80" s="125" t="e">
        <f t="shared" si="1130"/>
        <v>#DIV/0!</v>
      </c>
      <c r="I80" s="125" t="e">
        <f t="shared" si="1130"/>
        <v>#DIV/0!</v>
      </c>
      <c r="J80" s="125" t="e">
        <f t="shared" si="1130"/>
        <v>#DIV/0!</v>
      </c>
      <c r="K80" s="125" t="e">
        <f t="shared" si="1130"/>
        <v>#DIV/0!</v>
      </c>
      <c r="L80" s="125" t="e">
        <f t="shared" si="1130"/>
        <v>#DIV/0!</v>
      </c>
      <c r="M80" s="125" t="e">
        <f t="shared" si="1130"/>
        <v>#DIV/0!</v>
      </c>
      <c r="N80" s="125" t="e">
        <f t="shared" si="1130"/>
        <v>#DIV/0!</v>
      </c>
      <c r="O80" s="125" t="e">
        <f t="shared" si="1130"/>
        <v>#DIV/0!</v>
      </c>
      <c r="P80" s="125" t="e">
        <f t="shared" si="1130"/>
        <v>#DIV/0!</v>
      </c>
      <c r="Q80" s="125" t="e">
        <f t="shared" si="1130"/>
        <v>#DIV/0!</v>
      </c>
      <c r="R80" s="125" t="e">
        <f t="shared" si="1130"/>
        <v>#DIV/0!</v>
      </c>
      <c r="S80" s="125" t="e">
        <f t="shared" si="1130"/>
        <v>#DIV/0!</v>
      </c>
      <c r="T80" s="125" t="e">
        <f t="shared" si="1130"/>
        <v>#DIV/0!</v>
      </c>
      <c r="U80" s="125" t="e">
        <f t="shared" si="1130"/>
        <v>#DIV/0!</v>
      </c>
      <c r="V80" s="125" t="e">
        <f t="shared" si="1130"/>
        <v>#DIV/0!</v>
      </c>
      <c r="W80" s="125" t="e">
        <f t="shared" si="1130"/>
        <v>#DIV/0!</v>
      </c>
      <c r="X80" s="125" t="e">
        <f t="shared" si="1130"/>
        <v>#DIV/0!</v>
      </c>
      <c r="Y80" s="125" t="e">
        <f t="shared" si="1130"/>
        <v>#DIV/0!</v>
      </c>
      <c r="Z80" s="125" t="e">
        <f t="shared" si="1130"/>
        <v>#DIV/0!</v>
      </c>
      <c r="AA80" s="125" t="e">
        <f t="shared" si="1130"/>
        <v>#DIV/0!</v>
      </c>
      <c r="AB80" s="125" t="e">
        <f t="shared" si="1130"/>
        <v>#DIV/0!</v>
      </c>
      <c r="AC80" s="125" t="e">
        <f t="shared" si="1130"/>
        <v>#DIV/0!</v>
      </c>
      <c r="AD80" s="125" t="e">
        <f t="shared" si="1130"/>
        <v>#DIV/0!</v>
      </c>
      <c r="AE80" s="125" t="e">
        <f t="shared" si="1130"/>
        <v>#DIV/0!</v>
      </c>
      <c r="AF80" s="125" t="e">
        <f t="shared" si="1130"/>
        <v>#DIV/0!</v>
      </c>
      <c r="AG80" s="125" t="e">
        <f t="shared" si="1130"/>
        <v>#DIV/0!</v>
      </c>
      <c r="AH80" s="125" t="e">
        <f t="shared" si="1130"/>
        <v>#DIV/0!</v>
      </c>
      <c r="AI80" s="125" t="e">
        <f t="shared" si="1130"/>
        <v>#DIV/0!</v>
      </c>
      <c r="AJ80" s="125" t="e">
        <f t="shared" si="1130"/>
        <v>#DIV/0!</v>
      </c>
      <c r="AK80" s="125" t="e">
        <f t="shared" si="1130"/>
        <v>#DIV/0!</v>
      </c>
      <c r="AL80" s="125">
        <f t="shared" si="1130"/>
        <v>-0.14199279690801075</v>
      </c>
      <c r="AM80" s="125" t="e">
        <f t="shared" si="1130"/>
        <v>#DIV/0!</v>
      </c>
      <c r="AN80" s="125" t="e">
        <f t="shared" si="1130"/>
        <v>#DIV/0!</v>
      </c>
      <c r="AO80" s="125" t="e">
        <f t="shared" si="1130"/>
        <v>#DIV/0!</v>
      </c>
      <c r="AP80" s="125" t="e">
        <f t="shared" si="1130"/>
        <v>#DIV/0!</v>
      </c>
      <c r="AQ80" s="125" t="e">
        <f t="shared" si="1130"/>
        <v>#DIV/0!</v>
      </c>
      <c r="AR80" s="125" t="e">
        <f t="shared" si="1130"/>
        <v>#DIV/0!</v>
      </c>
      <c r="AS80" s="125" t="e">
        <f t="shared" si="1130"/>
        <v>#DIV/0!</v>
      </c>
      <c r="AT80" s="125" t="e">
        <f t="shared" si="1130"/>
        <v>#DIV/0!</v>
      </c>
      <c r="AU80" s="125" t="e">
        <f t="shared" si="1130"/>
        <v>#DIV/0!</v>
      </c>
      <c r="AV80" s="125" t="e">
        <f t="shared" si="1130"/>
        <v>#DIV/0!</v>
      </c>
      <c r="AW80" s="125" t="e">
        <f t="shared" si="1130"/>
        <v>#DIV/0!</v>
      </c>
      <c r="AX80" s="125" t="e">
        <f t="shared" si="1130"/>
        <v>#DIV/0!</v>
      </c>
      <c r="AY80" s="125" t="e">
        <f t="shared" si="1130"/>
        <v>#DIV/0!</v>
      </c>
      <c r="AZ80" s="125" t="e">
        <f t="shared" si="1130"/>
        <v>#DIV/0!</v>
      </c>
      <c r="BA80" s="125" t="e">
        <f t="shared" si="1130"/>
        <v>#DIV/0!</v>
      </c>
      <c r="BB80" s="125" t="e">
        <f t="shared" si="1130"/>
        <v>#DIV/0!</v>
      </c>
      <c r="BC80" s="125" t="e">
        <f t="shared" si="1130"/>
        <v>#DIV/0!</v>
      </c>
      <c r="BD80" s="125">
        <f t="shared" si="1130"/>
        <v>-422.37965126512995</v>
      </c>
      <c r="BE80" s="125" t="e">
        <f t="shared" si="1130"/>
        <v>#DIV/0!</v>
      </c>
      <c r="BF80" s="125" t="e">
        <f t="shared" si="1130"/>
        <v>#DIV/0!</v>
      </c>
      <c r="BG80" s="125" t="e">
        <f t="shared" si="1130"/>
        <v>#NUM!</v>
      </c>
      <c r="BH80" s="125" t="e">
        <f t="shared" si="1130"/>
        <v>#DIV/0!</v>
      </c>
      <c r="BI80" s="125" t="e">
        <f t="shared" si="1130"/>
        <v>#DIV/0!</v>
      </c>
      <c r="BJ80" s="125" t="e">
        <f t="shared" si="1130"/>
        <v>#DIV/0!</v>
      </c>
      <c r="BK80" s="125" t="e">
        <f t="shared" si="1130"/>
        <v>#DIV/0!</v>
      </c>
      <c r="BL80" s="125" t="e">
        <f t="shared" si="1130"/>
        <v>#DIV/0!</v>
      </c>
      <c r="BM80" s="125" t="e">
        <f t="shared" si="1130"/>
        <v>#DIV/0!</v>
      </c>
      <c r="BN80" s="125" t="e">
        <f t="shared" si="1130"/>
        <v>#DIV/0!</v>
      </c>
      <c r="BO80" s="125" t="e">
        <f t="shared" si="1130"/>
        <v>#DIV/0!</v>
      </c>
      <c r="BP80" s="125" t="e">
        <f t="shared" si="1130"/>
        <v>#DIV/0!</v>
      </c>
      <c r="BQ80" s="125" t="e">
        <f t="shared" si="1130"/>
        <v>#DIV/0!</v>
      </c>
      <c r="BR80" s="125" t="e">
        <f t="shared" si="1130"/>
        <v>#DIV/0!</v>
      </c>
      <c r="BS80" s="125" t="e">
        <f t="shared" ref="BS80:ED80" si="1131">BS78-CONFIDENCE(0.05,BS79,BS82)</f>
        <v>#DIV/0!</v>
      </c>
      <c r="BT80" s="125" t="e">
        <f t="shared" si="1131"/>
        <v>#DIV/0!</v>
      </c>
      <c r="BU80" s="125" t="e">
        <f t="shared" si="1131"/>
        <v>#DIV/0!</v>
      </c>
      <c r="BV80" s="125" t="e">
        <f t="shared" si="1131"/>
        <v>#DIV/0!</v>
      </c>
      <c r="BW80" s="125">
        <f t="shared" si="1131"/>
        <v>1.5360774332388845</v>
      </c>
      <c r="BX80" s="125" t="e">
        <f t="shared" si="1131"/>
        <v>#NUM!</v>
      </c>
      <c r="BY80" s="125" t="e">
        <f t="shared" si="1131"/>
        <v>#DIV/0!</v>
      </c>
      <c r="BZ80" s="125">
        <f t="shared" si="1131"/>
        <v>-0.55596038299405848</v>
      </c>
      <c r="CA80" s="125">
        <f t="shared" si="1131"/>
        <v>2.864147663385781</v>
      </c>
      <c r="CB80" s="125">
        <f t="shared" si="1131"/>
        <v>-1.7423301300077032</v>
      </c>
      <c r="CC80" s="125" t="e">
        <f t="shared" si="1131"/>
        <v>#NUM!</v>
      </c>
      <c r="CD80" s="125" t="e">
        <f t="shared" si="1131"/>
        <v>#DIV/0!</v>
      </c>
      <c r="CE80" s="125" t="e">
        <f t="shared" si="1131"/>
        <v>#DIV/0!</v>
      </c>
      <c r="CF80" s="125" t="e">
        <f t="shared" si="1131"/>
        <v>#DIV/0!</v>
      </c>
      <c r="CG80" s="125">
        <f t="shared" si="1131"/>
        <v>-1.0359423752640859</v>
      </c>
      <c r="CH80" s="125">
        <f t="shared" si="1131"/>
        <v>-0.16077370871423913</v>
      </c>
      <c r="CI80" s="125" t="e">
        <f t="shared" si="1131"/>
        <v>#DIV/0!</v>
      </c>
      <c r="CJ80" s="125" t="e">
        <f t="shared" si="1131"/>
        <v>#DIV/0!</v>
      </c>
      <c r="CK80" s="125" t="e">
        <f t="shared" si="1131"/>
        <v>#DIV/0!</v>
      </c>
      <c r="CL80" s="125" t="e">
        <f t="shared" si="1131"/>
        <v>#DIV/0!</v>
      </c>
      <c r="CM80" s="125" t="e">
        <f t="shared" si="1131"/>
        <v>#DIV/0!</v>
      </c>
      <c r="CN80" s="125" t="e">
        <f t="shared" si="1131"/>
        <v>#DIV/0!</v>
      </c>
      <c r="CO80" s="125">
        <f t="shared" si="1131"/>
        <v>-0.4119657853130505</v>
      </c>
      <c r="CP80" s="125">
        <f t="shared" si="1131"/>
        <v>-0.27980191497029239</v>
      </c>
      <c r="CQ80" s="125" t="e">
        <f t="shared" si="1131"/>
        <v>#DIV/0!</v>
      </c>
      <c r="CR80" s="125" t="e">
        <f t="shared" si="1131"/>
        <v>#NUM!</v>
      </c>
      <c r="CS80" s="125" t="e">
        <f t="shared" si="1131"/>
        <v>#DIV/0!</v>
      </c>
      <c r="CT80" s="125" t="e">
        <f t="shared" si="1131"/>
        <v>#DIV/0!</v>
      </c>
      <c r="CU80" s="125" t="e">
        <f t="shared" si="1131"/>
        <v>#DIV/0!</v>
      </c>
      <c r="CV80" s="125" t="e">
        <f t="shared" si="1131"/>
        <v>#DIV/0!</v>
      </c>
      <c r="CW80" s="125" t="e">
        <f t="shared" si="1131"/>
        <v>#DIV/0!</v>
      </c>
      <c r="CX80" s="125" t="e">
        <f t="shared" si="1131"/>
        <v>#DIV/0!</v>
      </c>
      <c r="CY80" s="125" t="e">
        <f t="shared" si="1131"/>
        <v>#DIV/0!</v>
      </c>
      <c r="CZ80" s="125" t="e">
        <f t="shared" si="1131"/>
        <v>#DIV/0!</v>
      </c>
      <c r="DA80" s="125" t="e">
        <f t="shared" si="1131"/>
        <v>#DIV/0!</v>
      </c>
      <c r="DB80" s="125" t="e">
        <f t="shared" si="1131"/>
        <v>#DIV/0!</v>
      </c>
      <c r="DC80" s="125" t="e">
        <f t="shared" si="1131"/>
        <v>#DIV/0!</v>
      </c>
      <c r="DD80" s="125" t="e">
        <f t="shared" si="1131"/>
        <v>#DIV/0!</v>
      </c>
      <c r="DE80" s="125" t="e">
        <f t="shared" si="1131"/>
        <v>#DIV/0!</v>
      </c>
      <c r="DF80" s="125" t="e">
        <f t="shared" si="1131"/>
        <v>#DIV/0!</v>
      </c>
      <c r="DG80" s="125" t="e">
        <f t="shared" si="1131"/>
        <v>#DIV/0!</v>
      </c>
      <c r="DH80" s="125" t="e">
        <f t="shared" si="1131"/>
        <v>#DIV/0!</v>
      </c>
      <c r="DI80" s="125" t="e">
        <f t="shared" si="1131"/>
        <v>#DIV/0!</v>
      </c>
      <c r="DJ80" s="125" t="e">
        <f t="shared" si="1131"/>
        <v>#DIV/0!</v>
      </c>
      <c r="DK80" s="125" t="e">
        <f t="shared" si="1131"/>
        <v>#DIV/0!</v>
      </c>
      <c r="DL80" s="125" t="e">
        <f t="shared" si="1131"/>
        <v>#DIV/0!</v>
      </c>
      <c r="DM80" s="125" t="e">
        <f t="shared" si="1131"/>
        <v>#DIV/0!</v>
      </c>
      <c r="DN80" s="125" t="e">
        <f t="shared" si="1131"/>
        <v>#DIV/0!</v>
      </c>
      <c r="DO80" s="125">
        <f t="shared" si="1131"/>
        <v>-29.90283309909772</v>
      </c>
      <c r="DP80" s="125" t="e">
        <f t="shared" si="1131"/>
        <v>#DIV/0!</v>
      </c>
      <c r="DQ80" s="125">
        <f t="shared" si="1131"/>
        <v>65.204682009793032</v>
      </c>
      <c r="DR80" s="125" t="e">
        <f t="shared" si="1131"/>
        <v>#NUM!</v>
      </c>
      <c r="DS80" s="125" t="e">
        <f t="shared" si="1131"/>
        <v>#DIV/0!</v>
      </c>
      <c r="DT80" s="125" t="e">
        <f t="shared" si="1131"/>
        <v>#DIV/0!</v>
      </c>
      <c r="DU80" s="125" t="e">
        <f t="shared" si="1131"/>
        <v>#DIV/0!</v>
      </c>
      <c r="DV80" s="125">
        <f t="shared" si="1131"/>
        <v>-0.88596488492655245</v>
      </c>
      <c r="DW80" s="125" t="e">
        <f t="shared" si="1131"/>
        <v>#DIV/0!</v>
      </c>
      <c r="DX80" s="125" t="e">
        <f t="shared" si="1131"/>
        <v>#DIV/0!</v>
      </c>
      <c r="DY80" s="125" t="e">
        <f t="shared" si="1131"/>
        <v>#DIV/0!</v>
      </c>
      <c r="DZ80" s="125" t="e">
        <f t="shared" si="1131"/>
        <v>#DIV/0!</v>
      </c>
      <c r="EA80" s="125" t="e">
        <f t="shared" si="1131"/>
        <v>#DIV/0!</v>
      </c>
      <c r="EB80" s="125" t="e">
        <f t="shared" si="1131"/>
        <v>#DIV/0!</v>
      </c>
      <c r="EC80" s="125" t="e">
        <f t="shared" si="1131"/>
        <v>#DIV/0!</v>
      </c>
      <c r="ED80" s="125" t="e">
        <f t="shared" si="1131"/>
        <v>#DIV/0!</v>
      </c>
    </row>
    <row r="81" spans="1:134" x14ac:dyDescent="0.25">
      <c r="A81" s="118"/>
      <c r="B81" s="119"/>
      <c r="C81" s="77"/>
      <c r="D81" s="77"/>
      <c r="E81" s="8" t="s">
        <v>75</v>
      </c>
      <c r="F81" s="125" t="e">
        <f>F78+CONFIDENCE(0.05,F79,F82)</f>
        <v>#DIV/0!</v>
      </c>
      <c r="G81" s="125" t="e">
        <f t="shared" ref="G81:BR81" si="1132">G78+CONFIDENCE(0.05,G79,G82)</f>
        <v>#DIV/0!</v>
      </c>
      <c r="H81" s="125" t="e">
        <f t="shared" si="1132"/>
        <v>#DIV/0!</v>
      </c>
      <c r="I81" s="125" t="e">
        <f t="shared" si="1132"/>
        <v>#DIV/0!</v>
      </c>
      <c r="J81" s="125" t="e">
        <f t="shared" si="1132"/>
        <v>#DIV/0!</v>
      </c>
      <c r="K81" s="125" t="e">
        <f t="shared" si="1132"/>
        <v>#DIV/0!</v>
      </c>
      <c r="L81" s="125" t="e">
        <f t="shared" si="1132"/>
        <v>#DIV/0!</v>
      </c>
      <c r="M81" s="125" t="e">
        <f t="shared" si="1132"/>
        <v>#DIV/0!</v>
      </c>
      <c r="N81" s="125" t="e">
        <f t="shared" si="1132"/>
        <v>#DIV/0!</v>
      </c>
      <c r="O81" s="125" t="e">
        <f t="shared" si="1132"/>
        <v>#DIV/0!</v>
      </c>
      <c r="P81" s="125" t="e">
        <f t="shared" si="1132"/>
        <v>#DIV/0!</v>
      </c>
      <c r="Q81" s="125" t="e">
        <f t="shared" si="1132"/>
        <v>#DIV/0!</v>
      </c>
      <c r="R81" s="125" t="e">
        <f t="shared" si="1132"/>
        <v>#DIV/0!</v>
      </c>
      <c r="S81" s="125" t="e">
        <f t="shared" si="1132"/>
        <v>#DIV/0!</v>
      </c>
      <c r="T81" s="125" t="e">
        <f t="shared" si="1132"/>
        <v>#DIV/0!</v>
      </c>
      <c r="U81" s="125" t="e">
        <f t="shared" si="1132"/>
        <v>#DIV/0!</v>
      </c>
      <c r="V81" s="125" t="e">
        <f t="shared" si="1132"/>
        <v>#DIV/0!</v>
      </c>
      <c r="W81" s="125" t="e">
        <f t="shared" si="1132"/>
        <v>#DIV/0!</v>
      </c>
      <c r="X81" s="125" t="e">
        <f t="shared" si="1132"/>
        <v>#DIV/0!</v>
      </c>
      <c r="Y81" s="125" t="e">
        <f t="shared" si="1132"/>
        <v>#DIV/0!</v>
      </c>
      <c r="Z81" s="125" t="e">
        <f t="shared" si="1132"/>
        <v>#DIV/0!</v>
      </c>
      <c r="AA81" s="125" t="e">
        <f t="shared" si="1132"/>
        <v>#DIV/0!</v>
      </c>
      <c r="AB81" s="125" t="e">
        <f t="shared" si="1132"/>
        <v>#DIV/0!</v>
      </c>
      <c r="AC81" s="125" t="e">
        <f t="shared" si="1132"/>
        <v>#DIV/0!</v>
      </c>
      <c r="AD81" s="125" t="e">
        <f t="shared" si="1132"/>
        <v>#DIV/0!</v>
      </c>
      <c r="AE81" s="125" t="e">
        <f t="shared" si="1132"/>
        <v>#DIV/0!</v>
      </c>
      <c r="AF81" s="125" t="e">
        <f t="shared" si="1132"/>
        <v>#DIV/0!</v>
      </c>
      <c r="AG81" s="125" t="e">
        <f t="shared" si="1132"/>
        <v>#DIV/0!</v>
      </c>
      <c r="AH81" s="125" t="e">
        <f t="shared" si="1132"/>
        <v>#DIV/0!</v>
      </c>
      <c r="AI81" s="125" t="e">
        <f t="shared" si="1132"/>
        <v>#DIV/0!</v>
      </c>
      <c r="AJ81" s="125" t="e">
        <f t="shared" si="1132"/>
        <v>#DIV/0!</v>
      </c>
      <c r="AK81" s="125" t="e">
        <f t="shared" si="1132"/>
        <v>#DIV/0!</v>
      </c>
      <c r="AL81" s="125">
        <f t="shared" si="1132"/>
        <v>0.64199279690801081</v>
      </c>
      <c r="AM81" s="125" t="e">
        <f t="shared" si="1132"/>
        <v>#DIV/0!</v>
      </c>
      <c r="AN81" s="125" t="e">
        <f t="shared" si="1132"/>
        <v>#DIV/0!</v>
      </c>
      <c r="AO81" s="125" t="e">
        <f t="shared" si="1132"/>
        <v>#DIV/0!</v>
      </c>
      <c r="AP81" s="125" t="e">
        <f t="shared" si="1132"/>
        <v>#DIV/0!</v>
      </c>
      <c r="AQ81" s="125" t="e">
        <f t="shared" si="1132"/>
        <v>#DIV/0!</v>
      </c>
      <c r="AR81" s="125" t="e">
        <f t="shared" si="1132"/>
        <v>#DIV/0!</v>
      </c>
      <c r="AS81" s="125" t="e">
        <f t="shared" si="1132"/>
        <v>#DIV/0!</v>
      </c>
      <c r="AT81" s="125" t="e">
        <f t="shared" si="1132"/>
        <v>#DIV/0!</v>
      </c>
      <c r="AU81" s="125" t="e">
        <f t="shared" si="1132"/>
        <v>#DIV/0!</v>
      </c>
      <c r="AV81" s="125" t="e">
        <f t="shared" si="1132"/>
        <v>#DIV/0!</v>
      </c>
      <c r="AW81" s="125" t="e">
        <f t="shared" si="1132"/>
        <v>#DIV/0!</v>
      </c>
      <c r="AX81" s="125" t="e">
        <f t="shared" si="1132"/>
        <v>#DIV/0!</v>
      </c>
      <c r="AY81" s="125" t="e">
        <f t="shared" si="1132"/>
        <v>#DIV/0!</v>
      </c>
      <c r="AZ81" s="125" t="e">
        <f t="shared" si="1132"/>
        <v>#DIV/0!</v>
      </c>
      <c r="BA81" s="125" t="e">
        <f t="shared" si="1132"/>
        <v>#DIV/0!</v>
      </c>
      <c r="BB81" s="125" t="e">
        <f t="shared" si="1132"/>
        <v>#DIV/0!</v>
      </c>
      <c r="BC81" s="125" t="e">
        <f t="shared" si="1132"/>
        <v>#DIV/0!</v>
      </c>
      <c r="BD81" s="125">
        <f t="shared" si="1132"/>
        <v>1792.37965126513</v>
      </c>
      <c r="BE81" s="125" t="e">
        <f t="shared" si="1132"/>
        <v>#DIV/0!</v>
      </c>
      <c r="BF81" s="125" t="e">
        <f t="shared" si="1132"/>
        <v>#DIV/0!</v>
      </c>
      <c r="BG81" s="125" t="e">
        <f t="shared" si="1132"/>
        <v>#NUM!</v>
      </c>
      <c r="BH81" s="125" t="e">
        <f t="shared" si="1132"/>
        <v>#DIV/0!</v>
      </c>
      <c r="BI81" s="125" t="e">
        <f t="shared" si="1132"/>
        <v>#DIV/0!</v>
      </c>
      <c r="BJ81" s="125" t="e">
        <f t="shared" si="1132"/>
        <v>#DIV/0!</v>
      </c>
      <c r="BK81" s="125" t="e">
        <f t="shared" si="1132"/>
        <v>#DIV/0!</v>
      </c>
      <c r="BL81" s="125" t="e">
        <f t="shared" si="1132"/>
        <v>#DIV/0!</v>
      </c>
      <c r="BM81" s="125" t="e">
        <f t="shared" si="1132"/>
        <v>#DIV/0!</v>
      </c>
      <c r="BN81" s="125" t="e">
        <f t="shared" si="1132"/>
        <v>#DIV/0!</v>
      </c>
      <c r="BO81" s="125" t="e">
        <f t="shared" si="1132"/>
        <v>#DIV/0!</v>
      </c>
      <c r="BP81" s="125" t="e">
        <f t="shared" si="1132"/>
        <v>#DIV/0!</v>
      </c>
      <c r="BQ81" s="125" t="e">
        <f t="shared" si="1132"/>
        <v>#DIV/0!</v>
      </c>
      <c r="BR81" s="125" t="e">
        <f t="shared" si="1132"/>
        <v>#DIV/0!</v>
      </c>
      <c r="BS81" s="125" t="e">
        <f t="shared" ref="BS81:ED81" si="1133">BS78+CONFIDENCE(0.05,BS79,BS82)</f>
        <v>#DIV/0!</v>
      </c>
      <c r="BT81" s="125" t="e">
        <f t="shared" si="1133"/>
        <v>#DIV/0!</v>
      </c>
      <c r="BU81" s="125" t="e">
        <f t="shared" si="1133"/>
        <v>#DIV/0!</v>
      </c>
      <c r="BV81" s="125" t="e">
        <f t="shared" si="1133"/>
        <v>#DIV/0!</v>
      </c>
      <c r="BW81" s="125">
        <f t="shared" si="1133"/>
        <v>9.9639225667611164</v>
      </c>
      <c r="BX81" s="125" t="e">
        <f t="shared" si="1133"/>
        <v>#NUM!</v>
      </c>
      <c r="BY81" s="125" t="e">
        <f t="shared" si="1133"/>
        <v>#DIV/0!</v>
      </c>
      <c r="BZ81" s="125">
        <f t="shared" si="1133"/>
        <v>3.7559603829940587</v>
      </c>
      <c r="CA81" s="125">
        <f t="shared" si="1133"/>
        <v>18.935852336614218</v>
      </c>
      <c r="CB81" s="125">
        <f t="shared" si="1133"/>
        <v>5.8623301300077033</v>
      </c>
      <c r="CC81" s="125" t="e">
        <f t="shared" si="1133"/>
        <v>#NUM!</v>
      </c>
      <c r="CD81" s="125" t="e">
        <f t="shared" si="1133"/>
        <v>#DIV/0!</v>
      </c>
      <c r="CE81" s="125" t="e">
        <f t="shared" si="1133"/>
        <v>#DIV/0!</v>
      </c>
      <c r="CF81" s="125" t="e">
        <f t="shared" si="1133"/>
        <v>#DIV/0!</v>
      </c>
      <c r="CG81" s="125">
        <f t="shared" si="1133"/>
        <v>5.2359423752640861</v>
      </c>
      <c r="CH81" s="125">
        <f t="shared" si="1133"/>
        <v>2.7007737087142392</v>
      </c>
      <c r="CI81" s="125" t="e">
        <f t="shared" si="1133"/>
        <v>#DIV/0!</v>
      </c>
      <c r="CJ81" s="125" t="e">
        <f t="shared" si="1133"/>
        <v>#DIV/0!</v>
      </c>
      <c r="CK81" s="125" t="e">
        <f t="shared" si="1133"/>
        <v>#DIV/0!</v>
      </c>
      <c r="CL81" s="125" t="e">
        <f t="shared" si="1133"/>
        <v>#DIV/0!</v>
      </c>
      <c r="CM81" s="125" t="e">
        <f t="shared" si="1133"/>
        <v>#DIV/0!</v>
      </c>
      <c r="CN81" s="125" t="e">
        <f t="shared" si="1133"/>
        <v>#DIV/0!</v>
      </c>
      <c r="CO81" s="125">
        <f t="shared" si="1133"/>
        <v>3.3119657853130504</v>
      </c>
      <c r="CP81" s="125">
        <f t="shared" si="1133"/>
        <v>21.279801914970292</v>
      </c>
      <c r="CQ81" s="125" t="e">
        <f t="shared" si="1133"/>
        <v>#DIV/0!</v>
      </c>
      <c r="CR81" s="125" t="e">
        <f t="shared" si="1133"/>
        <v>#NUM!</v>
      </c>
      <c r="CS81" s="125" t="e">
        <f t="shared" si="1133"/>
        <v>#DIV/0!</v>
      </c>
      <c r="CT81" s="125" t="e">
        <f t="shared" si="1133"/>
        <v>#DIV/0!</v>
      </c>
      <c r="CU81" s="125" t="e">
        <f t="shared" si="1133"/>
        <v>#DIV/0!</v>
      </c>
      <c r="CV81" s="125" t="e">
        <f t="shared" si="1133"/>
        <v>#DIV/0!</v>
      </c>
      <c r="CW81" s="125" t="e">
        <f t="shared" si="1133"/>
        <v>#DIV/0!</v>
      </c>
      <c r="CX81" s="125" t="e">
        <f t="shared" si="1133"/>
        <v>#DIV/0!</v>
      </c>
      <c r="CY81" s="125" t="e">
        <f t="shared" si="1133"/>
        <v>#DIV/0!</v>
      </c>
      <c r="CZ81" s="125" t="e">
        <f t="shared" si="1133"/>
        <v>#DIV/0!</v>
      </c>
      <c r="DA81" s="125" t="e">
        <f t="shared" si="1133"/>
        <v>#DIV/0!</v>
      </c>
      <c r="DB81" s="125" t="e">
        <f t="shared" si="1133"/>
        <v>#DIV/0!</v>
      </c>
      <c r="DC81" s="125" t="e">
        <f t="shared" si="1133"/>
        <v>#DIV/0!</v>
      </c>
      <c r="DD81" s="125" t="e">
        <f t="shared" si="1133"/>
        <v>#DIV/0!</v>
      </c>
      <c r="DE81" s="125" t="e">
        <f t="shared" si="1133"/>
        <v>#DIV/0!</v>
      </c>
      <c r="DF81" s="125" t="e">
        <f t="shared" si="1133"/>
        <v>#DIV/0!</v>
      </c>
      <c r="DG81" s="125" t="e">
        <f t="shared" si="1133"/>
        <v>#DIV/0!</v>
      </c>
      <c r="DH81" s="125" t="e">
        <f t="shared" si="1133"/>
        <v>#DIV/0!</v>
      </c>
      <c r="DI81" s="125" t="e">
        <f t="shared" si="1133"/>
        <v>#DIV/0!</v>
      </c>
      <c r="DJ81" s="125" t="e">
        <f t="shared" si="1133"/>
        <v>#DIV/0!</v>
      </c>
      <c r="DK81" s="125" t="e">
        <f t="shared" si="1133"/>
        <v>#DIV/0!</v>
      </c>
      <c r="DL81" s="125" t="e">
        <f t="shared" si="1133"/>
        <v>#DIV/0!</v>
      </c>
      <c r="DM81" s="125" t="e">
        <f t="shared" si="1133"/>
        <v>#DIV/0!</v>
      </c>
      <c r="DN81" s="125" t="e">
        <f t="shared" si="1133"/>
        <v>#DIV/0!</v>
      </c>
      <c r="DO81" s="125">
        <f t="shared" si="1133"/>
        <v>97.102833099097722</v>
      </c>
      <c r="DP81" s="125" t="e">
        <f t="shared" si="1133"/>
        <v>#DIV/0!</v>
      </c>
      <c r="DQ81" s="125">
        <f t="shared" si="1133"/>
        <v>574.79531799020697</v>
      </c>
      <c r="DR81" s="125" t="e">
        <f t="shared" si="1133"/>
        <v>#NUM!</v>
      </c>
      <c r="DS81" s="125" t="e">
        <f t="shared" si="1133"/>
        <v>#DIV/0!</v>
      </c>
      <c r="DT81" s="125" t="e">
        <f t="shared" si="1133"/>
        <v>#DIV/0!</v>
      </c>
      <c r="DU81" s="125" t="e">
        <f t="shared" si="1133"/>
        <v>#DIV/0!</v>
      </c>
      <c r="DV81" s="125">
        <f t="shared" si="1133"/>
        <v>2.9359648849265523</v>
      </c>
      <c r="DW81" s="125" t="e">
        <f t="shared" si="1133"/>
        <v>#DIV/0!</v>
      </c>
      <c r="DX81" s="125" t="e">
        <f t="shared" si="1133"/>
        <v>#DIV/0!</v>
      </c>
      <c r="DY81" s="125" t="e">
        <f t="shared" si="1133"/>
        <v>#DIV/0!</v>
      </c>
      <c r="DZ81" s="125" t="e">
        <f t="shared" si="1133"/>
        <v>#DIV/0!</v>
      </c>
      <c r="EA81" s="125" t="e">
        <f t="shared" si="1133"/>
        <v>#DIV/0!</v>
      </c>
      <c r="EB81" s="125" t="e">
        <f t="shared" si="1133"/>
        <v>#DIV/0!</v>
      </c>
      <c r="EC81" s="125" t="e">
        <f t="shared" si="1133"/>
        <v>#DIV/0!</v>
      </c>
      <c r="ED81" s="125" t="e">
        <f t="shared" si="1133"/>
        <v>#DIV/0!</v>
      </c>
    </row>
    <row r="82" spans="1:134" x14ac:dyDescent="0.25">
      <c r="A82" s="118"/>
      <c r="B82" s="119"/>
      <c r="C82" s="77"/>
      <c r="D82" s="77"/>
      <c r="E82" s="8" t="s">
        <v>76</v>
      </c>
      <c r="F82" s="125">
        <f>COUNT(F76,F77)</f>
        <v>0</v>
      </c>
      <c r="G82" s="125">
        <f t="shared" ref="G82:BR82" si="1134">COUNT(G76,G77)</f>
        <v>0</v>
      </c>
      <c r="H82" s="125">
        <f t="shared" si="1134"/>
        <v>0</v>
      </c>
      <c r="I82" s="125">
        <f t="shared" si="1134"/>
        <v>0</v>
      </c>
      <c r="J82" s="125">
        <f t="shared" si="1134"/>
        <v>0</v>
      </c>
      <c r="K82" s="125">
        <f t="shared" si="1134"/>
        <v>0</v>
      </c>
      <c r="L82" s="125">
        <f t="shared" si="1134"/>
        <v>0</v>
      </c>
      <c r="M82" s="125">
        <f t="shared" si="1134"/>
        <v>0</v>
      </c>
      <c r="N82" s="125">
        <f t="shared" si="1134"/>
        <v>0</v>
      </c>
      <c r="O82" s="125">
        <f t="shared" si="1134"/>
        <v>0</v>
      </c>
      <c r="P82" s="125">
        <f t="shared" si="1134"/>
        <v>0</v>
      </c>
      <c r="Q82" s="125">
        <f t="shared" si="1134"/>
        <v>0</v>
      </c>
      <c r="R82" s="125">
        <f t="shared" si="1134"/>
        <v>0</v>
      </c>
      <c r="S82" s="125">
        <f t="shared" si="1134"/>
        <v>0</v>
      </c>
      <c r="T82" s="125">
        <f t="shared" si="1134"/>
        <v>0</v>
      </c>
      <c r="U82" s="125">
        <f t="shared" si="1134"/>
        <v>0</v>
      </c>
      <c r="V82" s="125">
        <f t="shared" si="1134"/>
        <v>0</v>
      </c>
      <c r="W82" s="125">
        <f t="shared" si="1134"/>
        <v>0</v>
      </c>
      <c r="X82" s="125">
        <f t="shared" si="1134"/>
        <v>0</v>
      </c>
      <c r="Y82" s="125">
        <f t="shared" si="1134"/>
        <v>0</v>
      </c>
      <c r="Z82" s="125">
        <f t="shared" si="1134"/>
        <v>0</v>
      </c>
      <c r="AA82" s="125">
        <f t="shared" si="1134"/>
        <v>0</v>
      </c>
      <c r="AB82" s="125">
        <f t="shared" si="1134"/>
        <v>0</v>
      </c>
      <c r="AC82" s="125">
        <f t="shared" si="1134"/>
        <v>0</v>
      </c>
      <c r="AD82" s="125">
        <f t="shared" si="1134"/>
        <v>0</v>
      </c>
      <c r="AE82" s="125">
        <f t="shared" si="1134"/>
        <v>0</v>
      </c>
      <c r="AF82" s="125">
        <f t="shared" si="1134"/>
        <v>0</v>
      </c>
      <c r="AG82" s="125">
        <f t="shared" si="1134"/>
        <v>0</v>
      </c>
      <c r="AH82" s="125">
        <f t="shared" si="1134"/>
        <v>0</v>
      </c>
      <c r="AI82" s="125">
        <f t="shared" si="1134"/>
        <v>0</v>
      </c>
      <c r="AJ82" s="125">
        <f t="shared" si="1134"/>
        <v>0</v>
      </c>
      <c r="AK82" s="125">
        <f t="shared" si="1134"/>
        <v>0</v>
      </c>
      <c r="AL82" s="125">
        <f t="shared" si="1134"/>
        <v>2</v>
      </c>
      <c r="AM82" s="125">
        <f t="shared" si="1134"/>
        <v>0</v>
      </c>
      <c r="AN82" s="125">
        <f t="shared" si="1134"/>
        <v>0</v>
      </c>
      <c r="AO82" s="125">
        <f t="shared" si="1134"/>
        <v>0</v>
      </c>
      <c r="AP82" s="125">
        <f t="shared" si="1134"/>
        <v>0</v>
      </c>
      <c r="AQ82" s="125">
        <f t="shared" si="1134"/>
        <v>0</v>
      </c>
      <c r="AR82" s="125">
        <f t="shared" si="1134"/>
        <v>0</v>
      </c>
      <c r="AS82" s="125">
        <f t="shared" si="1134"/>
        <v>0</v>
      </c>
      <c r="AT82" s="125">
        <f t="shared" si="1134"/>
        <v>0</v>
      </c>
      <c r="AU82" s="125">
        <f t="shared" si="1134"/>
        <v>0</v>
      </c>
      <c r="AV82" s="125">
        <f t="shared" si="1134"/>
        <v>0</v>
      </c>
      <c r="AW82" s="125">
        <f t="shared" si="1134"/>
        <v>0</v>
      </c>
      <c r="AX82" s="125">
        <f t="shared" si="1134"/>
        <v>0</v>
      </c>
      <c r="AY82" s="125">
        <f t="shared" si="1134"/>
        <v>0</v>
      </c>
      <c r="AZ82" s="125">
        <f t="shared" si="1134"/>
        <v>0</v>
      </c>
      <c r="BA82" s="125">
        <f t="shared" si="1134"/>
        <v>0</v>
      </c>
      <c r="BB82" s="125">
        <f t="shared" si="1134"/>
        <v>0</v>
      </c>
      <c r="BC82" s="125">
        <f t="shared" si="1134"/>
        <v>0</v>
      </c>
      <c r="BD82" s="125">
        <f t="shared" si="1134"/>
        <v>2</v>
      </c>
      <c r="BE82" s="125">
        <f t="shared" si="1134"/>
        <v>0</v>
      </c>
      <c r="BF82" s="125">
        <f t="shared" si="1134"/>
        <v>0</v>
      </c>
      <c r="BG82" s="125">
        <f t="shared" si="1134"/>
        <v>2</v>
      </c>
      <c r="BH82" s="125">
        <f t="shared" si="1134"/>
        <v>0</v>
      </c>
      <c r="BI82" s="125">
        <f t="shared" si="1134"/>
        <v>0</v>
      </c>
      <c r="BJ82" s="125">
        <f t="shared" si="1134"/>
        <v>0</v>
      </c>
      <c r="BK82" s="125">
        <f t="shared" si="1134"/>
        <v>0</v>
      </c>
      <c r="BL82" s="125">
        <f t="shared" si="1134"/>
        <v>0</v>
      </c>
      <c r="BM82" s="125">
        <f t="shared" si="1134"/>
        <v>0</v>
      </c>
      <c r="BN82" s="125">
        <f t="shared" si="1134"/>
        <v>0</v>
      </c>
      <c r="BO82" s="125">
        <f t="shared" si="1134"/>
        <v>0</v>
      </c>
      <c r="BP82" s="125">
        <f t="shared" si="1134"/>
        <v>0</v>
      </c>
      <c r="BQ82" s="125">
        <f t="shared" si="1134"/>
        <v>0</v>
      </c>
      <c r="BR82" s="125">
        <f t="shared" si="1134"/>
        <v>0</v>
      </c>
      <c r="BS82" s="125">
        <f t="shared" ref="BS82:ED82" si="1135">COUNT(BS76,BS77)</f>
        <v>0</v>
      </c>
      <c r="BT82" s="125">
        <f t="shared" si="1135"/>
        <v>0</v>
      </c>
      <c r="BU82" s="125">
        <f t="shared" si="1135"/>
        <v>0</v>
      </c>
      <c r="BV82" s="125">
        <f t="shared" si="1135"/>
        <v>0</v>
      </c>
      <c r="BW82" s="125">
        <f t="shared" si="1135"/>
        <v>2</v>
      </c>
      <c r="BX82" s="125">
        <f t="shared" si="1135"/>
        <v>2</v>
      </c>
      <c r="BY82" s="125">
        <f t="shared" si="1135"/>
        <v>0</v>
      </c>
      <c r="BZ82" s="125">
        <f t="shared" si="1135"/>
        <v>2</v>
      </c>
      <c r="CA82" s="125">
        <f t="shared" si="1135"/>
        <v>2</v>
      </c>
      <c r="CB82" s="125">
        <f t="shared" si="1135"/>
        <v>2</v>
      </c>
      <c r="CC82" s="125">
        <f t="shared" si="1135"/>
        <v>2</v>
      </c>
      <c r="CD82" s="125">
        <f t="shared" si="1135"/>
        <v>0</v>
      </c>
      <c r="CE82" s="125">
        <f t="shared" si="1135"/>
        <v>0</v>
      </c>
      <c r="CF82" s="125">
        <f t="shared" si="1135"/>
        <v>0</v>
      </c>
      <c r="CG82" s="125">
        <f t="shared" si="1135"/>
        <v>2</v>
      </c>
      <c r="CH82" s="125">
        <f t="shared" si="1135"/>
        <v>2</v>
      </c>
      <c r="CI82" s="125">
        <f t="shared" si="1135"/>
        <v>0</v>
      </c>
      <c r="CJ82" s="125">
        <f t="shared" si="1135"/>
        <v>0</v>
      </c>
      <c r="CK82" s="125">
        <f t="shared" si="1135"/>
        <v>0</v>
      </c>
      <c r="CL82" s="125">
        <f t="shared" si="1135"/>
        <v>0</v>
      </c>
      <c r="CM82" s="125">
        <f t="shared" si="1135"/>
        <v>0</v>
      </c>
      <c r="CN82" s="125">
        <f t="shared" si="1135"/>
        <v>0</v>
      </c>
      <c r="CO82" s="125">
        <f t="shared" si="1135"/>
        <v>2</v>
      </c>
      <c r="CP82" s="125">
        <f t="shared" si="1135"/>
        <v>2</v>
      </c>
      <c r="CQ82" s="125">
        <f t="shared" si="1135"/>
        <v>0</v>
      </c>
      <c r="CR82" s="125">
        <f t="shared" si="1135"/>
        <v>2</v>
      </c>
      <c r="CS82" s="125">
        <f t="shared" si="1135"/>
        <v>0</v>
      </c>
      <c r="CT82" s="125">
        <f t="shared" si="1135"/>
        <v>0</v>
      </c>
      <c r="CU82" s="125">
        <f t="shared" si="1135"/>
        <v>0</v>
      </c>
      <c r="CV82" s="125">
        <f t="shared" si="1135"/>
        <v>0</v>
      </c>
      <c r="CW82" s="125">
        <f t="shared" si="1135"/>
        <v>0</v>
      </c>
      <c r="CX82" s="125">
        <f t="shared" si="1135"/>
        <v>0</v>
      </c>
      <c r="CY82" s="125">
        <f t="shared" si="1135"/>
        <v>0</v>
      </c>
      <c r="CZ82" s="125">
        <f t="shared" si="1135"/>
        <v>0</v>
      </c>
      <c r="DA82" s="125">
        <f t="shared" si="1135"/>
        <v>0</v>
      </c>
      <c r="DB82" s="125">
        <f t="shared" si="1135"/>
        <v>0</v>
      </c>
      <c r="DC82" s="125">
        <f t="shared" si="1135"/>
        <v>0</v>
      </c>
      <c r="DD82" s="125">
        <f t="shared" si="1135"/>
        <v>0</v>
      </c>
      <c r="DE82" s="125">
        <f t="shared" si="1135"/>
        <v>0</v>
      </c>
      <c r="DF82" s="125">
        <f t="shared" si="1135"/>
        <v>0</v>
      </c>
      <c r="DG82" s="125">
        <f t="shared" si="1135"/>
        <v>0</v>
      </c>
      <c r="DH82" s="125">
        <f t="shared" si="1135"/>
        <v>0</v>
      </c>
      <c r="DI82" s="125">
        <f t="shared" si="1135"/>
        <v>0</v>
      </c>
      <c r="DJ82" s="125">
        <f t="shared" si="1135"/>
        <v>0</v>
      </c>
      <c r="DK82" s="125">
        <f t="shared" si="1135"/>
        <v>0</v>
      </c>
      <c r="DL82" s="125">
        <f t="shared" si="1135"/>
        <v>0</v>
      </c>
      <c r="DM82" s="125">
        <f t="shared" si="1135"/>
        <v>0</v>
      </c>
      <c r="DN82" s="125">
        <f t="shared" si="1135"/>
        <v>0</v>
      </c>
      <c r="DO82" s="125">
        <f t="shared" si="1135"/>
        <v>2</v>
      </c>
      <c r="DP82" s="125">
        <f t="shared" si="1135"/>
        <v>0</v>
      </c>
      <c r="DQ82" s="125">
        <f t="shared" si="1135"/>
        <v>2</v>
      </c>
      <c r="DR82" s="125">
        <f t="shared" si="1135"/>
        <v>2</v>
      </c>
      <c r="DS82" s="125">
        <f t="shared" si="1135"/>
        <v>0</v>
      </c>
      <c r="DT82" s="125">
        <f t="shared" si="1135"/>
        <v>0</v>
      </c>
      <c r="DU82" s="125">
        <f t="shared" si="1135"/>
        <v>0</v>
      </c>
      <c r="DV82" s="125">
        <f t="shared" si="1135"/>
        <v>2</v>
      </c>
      <c r="DW82" s="125">
        <f t="shared" si="1135"/>
        <v>0</v>
      </c>
      <c r="DX82" s="125">
        <f t="shared" si="1135"/>
        <v>0</v>
      </c>
      <c r="DY82" s="125">
        <f t="shared" si="1135"/>
        <v>0</v>
      </c>
      <c r="DZ82" s="125">
        <f t="shared" si="1135"/>
        <v>0</v>
      </c>
      <c r="EA82" s="125">
        <f t="shared" si="1135"/>
        <v>0</v>
      </c>
      <c r="EB82" s="125">
        <f t="shared" si="1135"/>
        <v>0</v>
      </c>
      <c r="EC82" s="125">
        <f t="shared" si="1135"/>
        <v>0</v>
      </c>
      <c r="ED82" s="125">
        <f t="shared" si="1135"/>
        <v>0</v>
      </c>
    </row>
    <row r="83" spans="1:134" ht="14.5" x14ac:dyDescent="0.35">
      <c r="A83" s="75" t="s">
        <v>516</v>
      </c>
      <c r="B83" s="119">
        <v>12</v>
      </c>
      <c r="C83" s="77" t="s">
        <v>840</v>
      </c>
      <c r="D83" s="77"/>
      <c r="E83" s="77"/>
      <c r="F83" s="83" t="str">
        <f>'Ballast water'!F28</f>
        <v>n/a</v>
      </c>
      <c r="G83" s="83" t="str">
        <f>'Ballast water'!G28</f>
        <v>n/a</v>
      </c>
      <c r="H83" s="83" t="str">
        <f>'Ballast water'!H28</f>
        <v>n/a</v>
      </c>
      <c r="I83" s="83" t="str">
        <f>'Ballast water'!I28</f>
        <v>n/a</v>
      </c>
      <c r="J83" s="83" t="str">
        <f>'Ballast water'!J28</f>
        <v>n/a</v>
      </c>
      <c r="K83" s="83" t="str">
        <f>'Ballast water'!K28</f>
        <v>n/a</v>
      </c>
      <c r="L83" s="83" t="str">
        <f>'Ballast water'!L28</f>
        <v>n/a</v>
      </c>
      <c r="M83" s="83" t="str">
        <f>'Ballast water'!M28</f>
        <v>n/a</v>
      </c>
      <c r="N83" s="83" t="str">
        <f>'Ballast water'!N28</f>
        <v>n/a</v>
      </c>
      <c r="O83" s="83">
        <f>'Ballast water'!O28</f>
        <v>9</v>
      </c>
      <c r="P83" s="83" t="str">
        <f>'Ballast water'!P28</f>
        <v>n/a</v>
      </c>
      <c r="Q83" s="83" t="str">
        <f>'Ballast water'!Q28</f>
        <v>n/a</v>
      </c>
      <c r="R83" s="83">
        <f>'Ballast water'!R28</f>
        <v>12</v>
      </c>
      <c r="S83" s="83" t="str">
        <f>'Ballast water'!S28</f>
        <v>n/a</v>
      </c>
      <c r="T83" s="83" t="str">
        <f>'Ballast water'!T28</f>
        <v>n/a</v>
      </c>
      <c r="U83" s="83" t="str">
        <f>'Ballast water'!U28</f>
        <v>n/a</v>
      </c>
      <c r="V83" s="83" t="str">
        <f>'Ballast water'!V28</f>
        <v>n/a</v>
      </c>
      <c r="W83" s="83" t="str">
        <f>'Ballast water'!W28</f>
        <v>n/a</v>
      </c>
      <c r="X83" s="83" t="str">
        <f>'Ballast water'!X28</f>
        <v>n/a</v>
      </c>
      <c r="Y83" s="83" t="str">
        <f>'Ballast water'!Y28</f>
        <v>n/a</v>
      </c>
      <c r="Z83" s="83" t="str">
        <f>'Ballast water'!Z28</f>
        <v>n/a</v>
      </c>
      <c r="AA83" s="83" t="str">
        <f>'Ballast water'!AA28</f>
        <v>n/a</v>
      </c>
      <c r="AB83" s="83" t="str">
        <f>'Ballast water'!AB28</f>
        <v>n/a</v>
      </c>
      <c r="AC83" s="83" t="str">
        <f>'Ballast water'!AC28</f>
        <v>n/a</v>
      </c>
      <c r="AD83" s="83" t="str">
        <f>'Ballast water'!AD28</f>
        <v>n/a</v>
      </c>
      <c r="AE83" s="83" t="str">
        <f>'Ballast water'!AE28</f>
        <v>n/a</v>
      </c>
      <c r="AF83" s="83" t="str">
        <f>'Ballast water'!AF28</f>
        <v>n/a</v>
      </c>
      <c r="AG83" s="83" t="str">
        <f>'Ballast water'!AG28</f>
        <v>n/a</v>
      </c>
      <c r="AH83" s="83" t="str">
        <f>'Ballast water'!AH28</f>
        <v>n/a</v>
      </c>
      <c r="AI83" s="83" t="str">
        <f>'Ballast water'!AI28</f>
        <v>n/a</v>
      </c>
      <c r="AJ83" s="83" t="str">
        <f>'Ballast water'!AJ28</f>
        <v>n/a</v>
      </c>
      <c r="AK83" s="83" t="str">
        <f>'Ballast water'!AK28</f>
        <v>n/a</v>
      </c>
      <c r="AL83" s="83" t="str">
        <f>'Ballast water'!AL28</f>
        <v>n/a</v>
      </c>
      <c r="AM83" s="83" t="str">
        <f>'Ballast water'!AM28</f>
        <v>n/a</v>
      </c>
      <c r="AN83" s="83" t="str">
        <f>'Ballast water'!AN28</f>
        <v>n/a</v>
      </c>
      <c r="AO83" s="83" t="str">
        <f>'Ballast water'!AO28</f>
        <v>n/a</v>
      </c>
      <c r="AP83" s="83" t="str">
        <f>'Ballast water'!AP28</f>
        <v>n/a</v>
      </c>
      <c r="AQ83" s="83" t="str">
        <f>'Ballast water'!AQ28</f>
        <v>n/a</v>
      </c>
      <c r="AR83" s="83" t="str">
        <f>'Ballast water'!AR28</f>
        <v>n/a</v>
      </c>
      <c r="AS83" s="83" t="str">
        <f>'Ballast water'!AS28</f>
        <v>n/a</v>
      </c>
      <c r="AT83" s="83" t="str">
        <f>'Ballast water'!AT28</f>
        <v>n/a</v>
      </c>
      <c r="AU83" s="83" t="str">
        <f>'Ballast water'!AU28</f>
        <v>n/a</v>
      </c>
      <c r="AV83" s="83" t="str">
        <f>'Ballast water'!AV28</f>
        <v>n/a</v>
      </c>
      <c r="AW83" s="83" t="str">
        <f>'Ballast water'!AW28</f>
        <v>n/a</v>
      </c>
      <c r="AX83" s="83" t="str">
        <f>'Ballast water'!AX28</f>
        <v>n/a</v>
      </c>
      <c r="AY83" s="83" t="str">
        <f>'Ballast water'!AY28</f>
        <v>n/a</v>
      </c>
      <c r="AZ83" s="83" t="str">
        <f>'Ballast water'!AZ28</f>
        <v>n/a</v>
      </c>
      <c r="BA83" s="83" t="str">
        <f>'Ballast water'!BA28</f>
        <v>n/a</v>
      </c>
      <c r="BB83" s="83" t="str">
        <f>'Ballast water'!BB28</f>
        <v>n/a</v>
      </c>
      <c r="BC83" s="83" t="str">
        <f>'Ballast water'!BC28</f>
        <v>n/a</v>
      </c>
      <c r="BD83" s="83">
        <f>'Ballast water'!BD28</f>
        <v>4.5</v>
      </c>
      <c r="BE83" s="83" t="str">
        <f>'Ballast water'!BE28</f>
        <v>n/a</v>
      </c>
      <c r="BF83" s="83" t="str">
        <f>'Ballast water'!BF28</f>
        <v>n/a</v>
      </c>
      <c r="BG83" s="83">
        <f>'Ballast water'!BG28</f>
        <v>9.4</v>
      </c>
      <c r="BH83" s="83">
        <f>'Ballast water'!BH28</f>
        <v>0.11</v>
      </c>
      <c r="BI83" s="83" t="str">
        <f>'Ballast water'!BI28</f>
        <v>n/a</v>
      </c>
      <c r="BJ83" s="83">
        <f>'Ballast water'!BJ28</f>
        <v>0.19</v>
      </c>
      <c r="BK83" s="83" t="str">
        <f>'Ballast water'!BK28</f>
        <v>n/a</v>
      </c>
      <c r="BL83" s="83" t="str">
        <f>'Ballast water'!BL28</f>
        <v>n/a</v>
      </c>
      <c r="BM83" s="83" t="str">
        <f>'Ballast water'!BM28</f>
        <v>n/a</v>
      </c>
      <c r="BN83" s="83" t="str">
        <f>'Ballast water'!BN28</f>
        <v>n/a</v>
      </c>
      <c r="BO83" s="83" t="str">
        <f>'Ballast water'!BO28</f>
        <v>n/a</v>
      </c>
      <c r="BP83" s="83" t="str">
        <f>'Ballast water'!BP28</f>
        <v>n/a</v>
      </c>
      <c r="BQ83" s="83" t="str">
        <f>'Ballast water'!BQ28</f>
        <v>n/a</v>
      </c>
      <c r="BR83" s="83">
        <f>'Ballast water'!BR28</f>
        <v>18</v>
      </c>
      <c r="BS83" s="83" t="str">
        <f>'Ballast water'!BS28</f>
        <v>n/a</v>
      </c>
      <c r="BT83" s="83" t="str">
        <f>'Ballast water'!BT28</f>
        <v>n/a</v>
      </c>
      <c r="BU83" s="83" t="str">
        <f>'Ballast water'!BU28</f>
        <v>n/a</v>
      </c>
      <c r="BV83" s="83">
        <f>'Ballast water'!BV28</f>
        <v>5.5</v>
      </c>
      <c r="BW83" s="83">
        <f>'Ballast water'!BW28</f>
        <v>3</v>
      </c>
      <c r="BX83" s="83">
        <f>'Ballast water'!BX28</f>
        <v>0.28000000000000003</v>
      </c>
      <c r="BY83" s="83" t="str">
        <f>'Ballast water'!BY28</f>
        <v>n/a</v>
      </c>
      <c r="BZ83" s="83" t="str">
        <f>'Ballast water'!BZ28</f>
        <v>n/a</v>
      </c>
      <c r="CA83" s="83">
        <f>'Ballast water'!CA28</f>
        <v>8.3000000000000007</v>
      </c>
      <c r="CB83" s="83" t="str">
        <f>'Ballast water'!CB28</f>
        <v>n/a</v>
      </c>
      <c r="CC83" s="83">
        <f>'Ballast water'!CC28</f>
        <v>2.4</v>
      </c>
      <c r="CD83" s="83" t="str">
        <f>'Ballast water'!CD28</f>
        <v>n/a</v>
      </c>
      <c r="CE83" s="83" t="str">
        <f>'Ballast water'!CE28</f>
        <v>n/a</v>
      </c>
      <c r="CF83" s="83" t="str">
        <f>'Ballast water'!CF28</f>
        <v>n/a</v>
      </c>
      <c r="CG83" s="83">
        <f>'Ballast water'!CG28</f>
        <v>28</v>
      </c>
      <c r="CH83" s="83">
        <f>'Ballast water'!CH28</f>
        <v>1.1000000000000001</v>
      </c>
      <c r="CI83" s="83" t="str">
        <f>'Ballast water'!CI28</f>
        <v>n/a</v>
      </c>
      <c r="CJ83" s="83" t="str">
        <f>'Ballast water'!CJ28</f>
        <v>n/a</v>
      </c>
      <c r="CK83" s="83" t="str">
        <f>'Ballast water'!CK28</f>
        <v>n/a</v>
      </c>
      <c r="CL83" s="83" t="str">
        <f>'Ballast water'!CL28</f>
        <v>n/a</v>
      </c>
      <c r="CM83" s="83" t="str">
        <f>'Ballast water'!CM28</f>
        <v>n/a</v>
      </c>
      <c r="CN83" s="83" t="str">
        <f>'Ballast water'!CN28</f>
        <v>n/a</v>
      </c>
      <c r="CO83" s="83">
        <f>'Ballast water'!CO28</f>
        <v>191</v>
      </c>
      <c r="CP83" s="83" t="str">
        <f>'Ballast water'!CP28</f>
        <v>n/a</v>
      </c>
      <c r="CQ83" s="83" t="str">
        <f>'Ballast water'!CQ28</f>
        <v>n/a</v>
      </c>
      <c r="CR83" s="83">
        <f>'Ballast water'!CR28</f>
        <v>495</v>
      </c>
      <c r="CS83" s="83" t="str">
        <f>'Ballast water'!CS28</f>
        <v>n/a</v>
      </c>
      <c r="CT83" s="83" t="str">
        <f>'Ballast water'!CT28</f>
        <v>n/a</v>
      </c>
      <c r="CU83" s="83" t="str">
        <f>'Ballast water'!CU28</f>
        <v>n/a</v>
      </c>
      <c r="CV83" s="83" t="str">
        <f>'Ballast water'!CV28</f>
        <v>n/a</v>
      </c>
      <c r="CW83" s="83" t="str">
        <f>'Ballast water'!CW28</f>
        <v>n/a</v>
      </c>
      <c r="CX83" s="83" t="str">
        <f>'Ballast water'!CX28</f>
        <v>n/a</v>
      </c>
      <c r="CY83" s="83" t="str">
        <f>'Ballast water'!CY28</f>
        <v>n/a</v>
      </c>
      <c r="CZ83" s="83" t="str">
        <f>'Ballast water'!CZ28</f>
        <v>n/a</v>
      </c>
      <c r="DA83" s="83" t="str">
        <f>'Ballast water'!DA28</f>
        <v>n/a</v>
      </c>
      <c r="DB83" s="83" t="str">
        <f>'Ballast water'!DB28</f>
        <v>n/a</v>
      </c>
      <c r="DC83" s="83" t="str">
        <f>'Ballast water'!DC28</f>
        <v>n/a</v>
      </c>
      <c r="DD83" s="83" t="str">
        <f>'Ballast water'!DD28</f>
        <v>n/a</v>
      </c>
      <c r="DE83" s="83" t="str">
        <f>'Ballast water'!DE28</f>
        <v>n/a</v>
      </c>
      <c r="DF83" s="83" t="str">
        <f>'Ballast water'!DF28</f>
        <v>n/a</v>
      </c>
      <c r="DG83" s="83" t="str">
        <f>'Ballast water'!DG28</f>
        <v>n/a</v>
      </c>
      <c r="DH83" s="83" t="str">
        <f>'Ballast water'!DH28</f>
        <v>n/a</v>
      </c>
      <c r="DI83" s="83" t="str">
        <f>'Ballast water'!DI28</f>
        <v>n/a</v>
      </c>
      <c r="DJ83" s="83" t="str">
        <f>'Ballast water'!DJ28</f>
        <v>n/a</v>
      </c>
      <c r="DK83" s="83" t="str">
        <f>'Ballast water'!DK28</f>
        <v>n/a</v>
      </c>
      <c r="DL83" s="83">
        <f>'Ballast water'!DL28</f>
        <v>1.9</v>
      </c>
      <c r="DM83" s="83" t="str">
        <f>'Ballast water'!DM28</f>
        <v>n/a</v>
      </c>
      <c r="DN83" s="83" t="str">
        <f>'Ballast water'!DN28</f>
        <v>n/a</v>
      </c>
      <c r="DO83" s="83">
        <f>'Ballast water'!DO28</f>
        <v>13</v>
      </c>
      <c r="DP83" s="83" t="str">
        <f>'Ballast water'!DP28</f>
        <v>n/a</v>
      </c>
      <c r="DQ83" s="83">
        <f>'Ballast water'!DQ28</f>
        <v>124</v>
      </c>
      <c r="DR83" s="83">
        <f>'Ballast water'!DR28</f>
        <v>0.53</v>
      </c>
      <c r="DS83" s="83" t="str">
        <f>'Ballast water'!DS28</f>
        <v>n/a</v>
      </c>
      <c r="DT83" s="83" t="str">
        <f>'Ballast water'!DT28</f>
        <v>n/a</v>
      </c>
      <c r="DU83" s="83" t="str">
        <f>'Ballast water'!DU28</f>
        <v>n/a</v>
      </c>
      <c r="DV83" s="83" t="str">
        <f>'Ballast water'!DV28</f>
        <v>n/a</v>
      </c>
      <c r="DW83" s="83" t="str">
        <f>'Ballast water'!DW28</f>
        <v>n/a</v>
      </c>
      <c r="DX83" s="83" t="str">
        <f>'Ballast water'!DX28</f>
        <v>n/a</v>
      </c>
      <c r="DY83" s="83" t="str">
        <f>'Ballast water'!DY28</f>
        <v>n/a</v>
      </c>
      <c r="DZ83" s="83" t="str">
        <f>'Ballast water'!DZ28</f>
        <v>n/a</v>
      </c>
      <c r="EA83" s="83" t="str">
        <f>'Ballast water'!EA28</f>
        <v>n/a</v>
      </c>
      <c r="EB83" s="83" t="str">
        <f>'Ballast water'!EB28</f>
        <v>n/a</v>
      </c>
      <c r="EC83" s="83" t="str">
        <f>'Ballast water'!EC28</f>
        <v>n/a</v>
      </c>
      <c r="ED83" s="83" t="str">
        <f>'Ballast water'!ED28</f>
        <v>n/a</v>
      </c>
    </row>
    <row r="84" spans="1:134" x14ac:dyDescent="0.25">
      <c r="A84" s="75"/>
      <c r="B84" s="119"/>
      <c r="C84" s="77"/>
      <c r="D84" s="77"/>
      <c r="E84" s="8" t="s">
        <v>145</v>
      </c>
      <c r="F84" s="125" t="e">
        <f>AVERAGE(F83)</f>
        <v>#DIV/0!</v>
      </c>
      <c r="G84" s="125" t="e">
        <f t="shared" ref="G84:BR84" si="1136">AVERAGE(G83)</f>
        <v>#DIV/0!</v>
      </c>
      <c r="H84" s="125" t="e">
        <f t="shared" si="1136"/>
        <v>#DIV/0!</v>
      </c>
      <c r="I84" s="125" t="e">
        <f t="shared" si="1136"/>
        <v>#DIV/0!</v>
      </c>
      <c r="J84" s="125" t="e">
        <f t="shared" si="1136"/>
        <v>#DIV/0!</v>
      </c>
      <c r="K84" s="125" t="e">
        <f t="shared" si="1136"/>
        <v>#DIV/0!</v>
      </c>
      <c r="L84" s="125" t="e">
        <f t="shared" si="1136"/>
        <v>#DIV/0!</v>
      </c>
      <c r="M84" s="125" t="e">
        <f t="shared" si="1136"/>
        <v>#DIV/0!</v>
      </c>
      <c r="N84" s="125" t="e">
        <f t="shared" si="1136"/>
        <v>#DIV/0!</v>
      </c>
      <c r="O84" s="125">
        <f t="shared" si="1136"/>
        <v>9</v>
      </c>
      <c r="P84" s="125" t="e">
        <f t="shared" si="1136"/>
        <v>#DIV/0!</v>
      </c>
      <c r="Q84" s="125" t="e">
        <f t="shared" si="1136"/>
        <v>#DIV/0!</v>
      </c>
      <c r="R84" s="125">
        <f t="shared" si="1136"/>
        <v>12</v>
      </c>
      <c r="S84" s="125" t="e">
        <f t="shared" si="1136"/>
        <v>#DIV/0!</v>
      </c>
      <c r="T84" s="125" t="e">
        <f t="shared" si="1136"/>
        <v>#DIV/0!</v>
      </c>
      <c r="U84" s="125" t="e">
        <f t="shared" si="1136"/>
        <v>#DIV/0!</v>
      </c>
      <c r="V84" s="125" t="e">
        <f t="shared" si="1136"/>
        <v>#DIV/0!</v>
      </c>
      <c r="W84" s="125" t="e">
        <f t="shared" si="1136"/>
        <v>#DIV/0!</v>
      </c>
      <c r="X84" s="125" t="e">
        <f t="shared" si="1136"/>
        <v>#DIV/0!</v>
      </c>
      <c r="Y84" s="125" t="e">
        <f t="shared" si="1136"/>
        <v>#DIV/0!</v>
      </c>
      <c r="Z84" s="125" t="e">
        <f t="shared" si="1136"/>
        <v>#DIV/0!</v>
      </c>
      <c r="AA84" s="125" t="e">
        <f t="shared" si="1136"/>
        <v>#DIV/0!</v>
      </c>
      <c r="AB84" s="125" t="e">
        <f t="shared" si="1136"/>
        <v>#DIV/0!</v>
      </c>
      <c r="AC84" s="125" t="e">
        <f t="shared" si="1136"/>
        <v>#DIV/0!</v>
      </c>
      <c r="AD84" s="125" t="e">
        <f t="shared" si="1136"/>
        <v>#DIV/0!</v>
      </c>
      <c r="AE84" s="125" t="e">
        <f t="shared" si="1136"/>
        <v>#DIV/0!</v>
      </c>
      <c r="AF84" s="125" t="e">
        <f t="shared" si="1136"/>
        <v>#DIV/0!</v>
      </c>
      <c r="AG84" s="125" t="e">
        <f t="shared" si="1136"/>
        <v>#DIV/0!</v>
      </c>
      <c r="AH84" s="125" t="e">
        <f t="shared" si="1136"/>
        <v>#DIV/0!</v>
      </c>
      <c r="AI84" s="125" t="e">
        <f t="shared" si="1136"/>
        <v>#DIV/0!</v>
      </c>
      <c r="AJ84" s="125" t="e">
        <f t="shared" si="1136"/>
        <v>#DIV/0!</v>
      </c>
      <c r="AK84" s="125" t="e">
        <f t="shared" si="1136"/>
        <v>#DIV/0!</v>
      </c>
      <c r="AL84" s="125" t="e">
        <f t="shared" si="1136"/>
        <v>#DIV/0!</v>
      </c>
      <c r="AM84" s="125" t="e">
        <f t="shared" si="1136"/>
        <v>#DIV/0!</v>
      </c>
      <c r="AN84" s="125" t="e">
        <f t="shared" si="1136"/>
        <v>#DIV/0!</v>
      </c>
      <c r="AO84" s="125" t="e">
        <f t="shared" si="1136"/>
        <v>#DIV/0!</v>
      </c>
      <c r="AP84" s="125" t="e">
        <f t="shared" si="1136"/>
        <v>#DIV/0!</v>
      </c>
      <c r="AQ84" s="125" t="e">
        <f t="shared" si="1136"/>
        <v>#DIV/0!</v>
      </c>
      <c r="AR84" s="125" t="e">
        <f t="shared" si="1136"/>
        <v>#DIV/0!</v>
      </c>
      <c r="AS84" s="125" t="e">
        <f t="shared" si="1136"/>
        <v>#DIV/0!</v>
      </c>
      <c r="AT84" s="125" t="e">
        <f t="shared" si="1136"/>
        <v>#DIV/0!</v>
      </c>
      <c r="AU84" s="125" t="e">
        <f t="shared" si="1136"/>
        <v>#DIV/0!</v>
      </c>
      <c r="AV84" s="125" t="e">
        <f t="shared" si="1136"/>
        <v>#DIV/0!</v>
      </c>
      <c r="AW84" s="125" t="e">
        <f t="shared" si="1136"/>
        <v>#DIV/0!</v>
      </c>
      <c r="AX84" s="125" t="e">
        <f t="shared" si="1136"/>
        <v>#DIV/0!</v>
      </c>
      <c r="AY84" s="125" t="e">
        <f t="shared" si="1136"/>
        <v>#DIV/0!</v>
      </c>
      <c r="AZ84" s="125" t="e">
        <f t="shared" si="1136"/>
        <v>#DIV/0!</v>
      </c>
      <c r="BA84" s="125" t="e">
        <f t="shared" si="1136"/>
        <v>#DIV/0!</v>
      </c>
      <c r="BB84" s="125" t="e">
        <f t="shared" si="1136"/>
        <v>#DIV/0!</v>
      </c>
      <c r="BC84" s="125" t="e">
        <f t="shared" si="1136"/>
        <v>#DIV/0!</v>
      </c>
      <c r="BD84" s="125">
        <f t="shared" si="1136"/>
        <v>4.5</v>
      </c>
      <c r="BE84" s="125" t="e">
        <f t="shared" si="1136"/>
        <v>#DIV/0!</v>
      </c>
      <c r="BF84" s="125" t="e">
        <f t="shared" si="1136"/>
        <v>#DIV/0!</v>
      </c>
      <c r="BG84" s="125">
        <f t="shared" si="1136"/>
        <v>9.4</v>
      </c>
      <c r="BH84" s="125">
        <f t="shared" si="1136"/>
        <v>0.11</v>
      </c>
      <c r="BI84" s="125" t="e">
        <f t="shared" si="1136"/>
        <v>#DIV/0!</v>
      </c>
      <c r="BJ84" s="125">
        <f t="shared" si="1136"/>
        <v>0.19</v>
      </c>
      <c r="BK84" s="125" t="e">
        <f t="shared" si="1136"/>
        <v>#DIV/0!</v>
      </c>
      <c r="BL84" s="125" t="e">
        <f t="shared" si="1136"/>
        <v>#DIV/0!</v>
      </c>
      <c r="BM84" s="125" t="e">
        <f t="shared" si="1136"/>
        <v>#DIV/0!</v>
      </c>
      <c r="BN84" s="125" t="e">
        <f t="shared" si="1136"/>
        <v>#DIV/0!</v>
      </c>
      <c r="BO84" s="125" t="e">
        <f t="shared" si="1136"/>
        <v>#DIV/0!</v>
      </c>
      <c r="BP84" s="125" t="e">
        <f t="shared" si="1136"/>
        <v>#DIV/0!</v>
      </c>
      <c r="BQ84" s="125" t="e">
        <f t="shared" si="1136"/>
        <v>#DIV/0!</v>
      </c>
      <c r="BR84" s="125">
        <f t="shared" si="1136"/>
        <v>18</v>
      </c>
      <c r="BS84" s="125" t="e">
        <f t="shared" ref="BS84:ED84" si="1137">AVERAGE(BS83)</f>
        <v>#DIV/0!</v>
      </c>
      <c r="BT84" s="125" t="e">
        <f t="shared" si="1137"/>
        <v>#DIV/0!</v>
      </c>
      <c r="BU84" s="125" t="e">
        <f t="shared" si="1137"/>
        <v>#DIV/0!</v>
      </c>
      <c r="BV84" s="125">
        <f t="shared" si="1137"/>
        <v>5.5</v>
      </c>
      <c r="BW84" s="125">
        <f t="shared" si="1137"/>
        <v>3</v>
      </c>
      <c r="BX84" s="125">
        <f t="shared" si="1137"/>
        <v>0.28000000000000003</v>
      </c>
      <c r="BY84" s="125" t="e">
        <f t="shared" si="1137"/>
        <v>#DIV/0!</v>
      </c>
      <c r="BZ84" s="125" t="e">
        <f t="shared" si="1137"/>
        <v>#DIV/0!</v>
      </c>
      <c r="CA84" s="125">
        <f t="shared" si="1137"/>
        <v>8.3000000000000007</v>
      </c>
      <c r="CB84" s="125" t="e">
        <f t="shared" si="1137"/>
        <v>#DIV/0!</v>
      </c>
      <c r="CC84" s="125">
        <f t="shared" si="1137"/>
        <v>2.4</v>
      </c>
      <c r="CD84" s="125" t="e">
        <f t="shared" si="1137"/>
        <v>#DIV/0!</v>
      </c>
      <c r="CE84" s="125" t="e">
        <f t="shared" si="1137"/>
        <v>#DIV/0!</v>
      </c>
      <c r="CF84" s="125" t="e">
        <f t="shared" si="1137"/>
        <v>#DIV/0!</v>
      </c>
      <c r="CG84" s="125">
        <f t="shared" si="1137"/>
        <v>28</v>
      </c>
      <c r="CH84" s="125">
        <f t="shared" si="1137"/>
        <v>1.1000000000000001</v>
      </c>
      <c r="CI84" s="125" t="e">
        <f t="shared" si="1137"/>
        <v>#DIV/0!</v>
      </c>
      <c r="CJ84" s="125" t="e">
        <f t="shared" si="1137"/>
        <v>#DIV/0!</v>
      </c>
      <c r="CK84" s="125" t="e">
        <f t="shared" si="1137"/>
        <v>#DIV/0!</v>
      </c>
      <c r="CL84" s="125" t="e">
        <f t="shared" si="1137"/>
        <v>#DIV/0!</v>
      </c>
      <c r="CM84" s="125" t="e">
        <f t="shared" si="1137"/>
        <v>#DIV/0!</v>
      </c>
      <c r="CN84" s="125" t="e">
        <f t="shared" si="1137"/>
        <v>#DIV/0!</v>
      </c>
      <c r="CO84" s="125">
        <f t="shared" si="1137"/>
        <v>191</v>
      </c>
      <c r="CP84" s="125" t="e">
        <f t="shared" si="1137"/>
        <v>#DIV/0!</v>
      </c>
      <c r="CQ84" s="125" t="e">
        <f t="shared" si="1137"/>
        <v>#DIV/0!</v>
      </c>
      <c r="CR84" s="125">
        <f t="shared" si="1137"/>
        <v>495</v>
      </c>
      <c r="CS84" s="125" t="e">
        <f t="shared" si="1137"/>
        <v>#DIV/0!</v>
      </c>
      <c r="CT84" s="125" t="e">
        <f t="shared" si="1137"/>
        <v>#DIV/0!</v>
      </c>
      <c r="CU84" s="125" t="e">
        <f t="shared" si="1137"/>
        <v>#DIV/0!</v>
      </c>
      <c r="CV84" s="125" t="e">
        <f t="shared" si="1137"/>
        <v>#DIV/0!</v>
      </c>
      <c r="CW84" s="125" t="e">
        <f t="shared" si="1137"/>
        <v>#DIV/0!</v>
      </c>
      <c r="CX84" s="125" t="e">
        <f t="shared" si="1137"/>
        <v>#DIV/0!</v>
      </c>
      <c r="CY84" s="125" t="e">
        <f t="shared" si="1137"/>
        <v>#DIV/0!</v>
      </c>
      <c r="CZ84" s="125" t="e">
        <f t="shared" si="1137"/>
        <v>#DIV/0!</v>
      </c>
      <c r="DA84" s="125" t="e">
        <f t="shared" si="1137"/>
        <v>#DIV/0!</v>
      </c>
      <c r="DB84" s="125" t="e">
        <f t="shared" si="1137"/>
        <v>#DIV/0!</v>
      </c>
      <c r="DC84" s="125" t="e">
        <f t="shared" si="1137"/>
        <v>#DIV/0!</v>
      </c>
      <c r="DD84" s="125" t="e">
        <f t="shared" si="1137"/>
        <v>#DIV/0!</v>
      </c>
      <c r="DE84" s="125" t="e">
        <f t="shared" si="1137"/>
        <v>#DIV/0!</v>
      </c>
      <c r="DF84" s="125" t="e">
        <f t="shared" si="1137"/>
        <v>#DIV/0!</v>
      </c>
      <c r="DG84" s="125" t="e">
        <f t="shared" si="1137"/>
        <v>#DIV/0!</v>
      </c>
      <c r="DH84" s="125" t="e">
        <f t="shared" si="1137"/>
        <v>#DIV/0!</v>
      </c>
      <c r="DI84" s="125" t="e">
        <f t="shared" si="1137"/>
        <v>#DIV/0!</v>
      </c>
      <c r="DJ84" s="125" t="e">
        <f t="shared" si="1137"/>
        <v>#DIV/0!</v>
      </c>
      <c r="DK84" s="125" t="e">
        <f t="shared" si="1137"/>
        <v>#DIV/0!</v>
      </c>
      <c r="DL84" s="125">
        <f t="shared" si="1137"/>
        <v>1.9</v>
      </c>
      <c r="DM84" s="125" t="e">
        <f t="shared" si="1137"/>
        <v>#DIV/0!</v>
      </c>
      <c r="DN84" s="125" t="e">
        <f t="shared" si="1137"/>
        <v>#DIV/0!</v>
      </c>
      <c r="DO84" s="125">
        <f t="shared" si="1137"/>
        <v>13</v>
      </c>
      <c r="DP84" s="125" t="e">
        <f t="shared" si="1137"/>
        <v>#DIV/0!</v>
      </c>
      <c r="DQ84" s="125">
        <f t="shared" si="1137"/>
        <v>124</v>
      </c>
      <c r="DR84" s="125">
        <f t="shared" si="1137"/>
        <v>0.53</v>
      </c>
      <c r="DS84" s="125" t="e">
        <f t="shared" si="1137"/>
        <v>#DIV/0!</v>
      </c>
      <c r="DT84" s="125" t="e">
        <f t="shared" si="1137"/>
        <v>#DIV/0!</v>
      </c>
      <c r="DU84" s="125" t="e">
        <f t="shared" si="1137"/>
        <v>#DIV/0!</v>
      </c>
      <c r="DV84" s="125" t="e">
        <f t="shared" si="1137"/>
        <v>#DIV/0!</v>
      </c>
      <c r="DW84" s="125" t="e">
        <f t="shared" si="1137"/>
        <v>#DIV/0!</v>
      </c>
      <c r="DX84" s="125" t="e">
        <f t="shared" si="1137"/>
        <v>#DIV/0!</v>
      </c>
      <c r="DY84" s="125" t="e">
        <f t="shared" si="1137"/>
        <v>#DIV/0!</v>
      </c>
      <c r="DZ84" s="125" t="e">
        <f t="shared" si="1137"/>
        <v>#DIV/0!</v>
      </c>
      <c r="EA84" s="125" t="e">
        <f t="shared" si="1137"/>
        <v>#DIV/0!</v>
      </c>
      <c r="EB84" s="125" t="e">
        <f t="shared" si="1137"/>
        <v>#DIV/0!</v>
      </c>
      <c r="EC84" s="125" t="e">
        <f t="shared" si="1137"/>
        <v>#DIV/0!</v>
      </c>
      <c r="ED84" s="125" t="e">
        <f t="shared" si="1137"/>
        <v>#DIV/0!</v>
      </c>
    </row>
    <row r="85" spans="1:134" x14ac:dyDescent="0.25">
      <c r="A85" s="75"/>
      <c r="B85" s="119"/>
      <c r="C85" s="77"/>
      <c r="D85" s="77"/>
      <c r="E85" s="8" t="s">
        <v>73</v>
      </c>
      <c r="F85" s="125" t="e">
        <f>STDEV(F83)</f>
        <v>#DIV/0!</v>
      </c>
      <c r="G85" s="125" t="e">
        <f t="shared" ref="G85:BR85" si="1138">STDEV(G83)</f>
        <v>#DIV/0!</v>
      </c>
      <c r="H85" s="125" t="e">
        <f t="shared" si="1138"/>
        <v>#DIV/0!</v>
      </c>
      <c r="I85" s="125" t="e">
        <f t="shared" si="1138"/>
        <v>#DIV/0!</v>
      </c>
      <c r="J85" s="125" t="e">
        <f t="shared" si="1138"/>
        <v>#DIV/0!</v>
      </c>
      <c r="K85" s="125" t="e">
        <f t="shared" si="1138"/>
        <v>#DIV/0!</v>
      </c>
      <c r="L85" s="125" t="e">
        <f t="shared" si="1138"/>
        <v>#DIV/0!</v>
      </c>
      <c r="M85" s="125" t="e">
        <f t="shared" si="1138"/>
        <v>#DIV/0!</v>
      </c>
      <c r="N85" s="125" t="e">
        <f t="shared" si="1138"/>
        <v>#DIV/0!</v>
      </c>
      <c r="O85" s="125" t="e">
        <f t="shared" si="1138"/>
        <v>#DIV/0!</v>
      </c>
      <c r="P85" s="125" t="e">
        <f t="shared" si="1138"/>
        <v>#DIV/0!</v>
      </c>
      <c r="Q85" s="125" t="e">
        <f t="shared" si="1138"/>
        <v>#DIV/0!</v>
      </c>
      <c r="R85" s="125" t="e">
        <f t="shared" si="1138"/>
        <v>#DIV/0!</v>
      </c>
      <c r="S85" s="125" t="e">
        <f t="shared" si="1138"/>
        <v>#DIV/0!</v>
      </c>
      <c r="T85" s="125" t="e">
        <f t="shared" si="1138"/>
        <v>#DIV/0!</v>
      </c>
      <c r="U85" s="125" t="e">
        <f t="shared" si="1138"/>
        <v>#DIV/0!</v>
      </c>
      <c r="V85" s="125" t="e">
        <f t="shared" si="1138"/>
        <v>#DIV/0!</v>
      </c>
      <c r="W85" s="125" t="e">
        <f t="shared" si="1138"/>
        <v>#DIV/0!</v>
      </c>
      <c r="X85" s="125" t="e">
        <f t="shared" si="1138"/>
        <v>#DIV/0!</v>
      </c>
      <c r="Y85" s="125" t="e">
        <f t="shared" si="1138"/>
        <v>#DIV/0!</v>
      </c>
      <c r="Z85" s="125" t="e">
        <f t="shared" si="1138"/>
        <v>#DIV/0!</v>
      </c>
      <c r="AA85" s="125" t="e">
        <f t="shared" si="1138"/>
        <v>#DIV/0!</v>
      </c>
      <c r="AB85" s="125" t="e">
        <f t="shared" si="1138"/>
        <v>#DIV/0!</v>
      </c>
      <c r="AC85" s="125" t="e">
        <f t="shared" si="1138"/>
        <v>#DIV/0!</v>
      </c>
      <c r="AD85" s="125" t="e">
        <f t="shared" si="1138"/>
        <v>#DIV/0!</v>
      </c>
      <c r="AE85" s="125" t="e">
        <f t="shared" si="1138"/>
        <v>#DIV/0!</v>
      </c>
      <c r="AF85" s="125" t="e">
        <f t="shared" si="1138"/>
        <v>#DIV/0!</v>
      </c>
      <c r="AG85" s="125" t="e">
        <f t="shared" si="1138"/>
        <v>#DIV/0!</v>
      </c>
      <c r="AH85" s="125" t="e">
        <f t="shared" si="1138"/>
        <v>#DIV/0!</v>
      </c>
      <c r="AI85" s="125" t="e">
        <f t="shared" si="1138"/>
        <v>#DIV/0!</v>
      </c>
      <c r="AJ85" s="125" t="e">
        <f t="shared" si="1138"/>
        <v>#DIV/0!</v>
      </c>
      <c r="AK85" s="125" t="e">
        <f t="shared" si="1138"/>
        <v>#DIV/0!</v>
      </c>
      <c r="AL85" s="125" t="e">
        <f t="shared" si="1138"/>
        <v>#DIV/0!</v>
      </c>
      <c r="AM85" s="125" t="e">
        <f t="shared" si="1138"/>
        <v>#DIV/0!</v>
      </c>
      <c r="AN85" s="125" t="e">
        <f t="shared" si="1138"/>
        <v>#DIV/0!</v>
      </c>
      <c r="AO85" s="125" t="e">
        <f t="shared" si="1138"/>
        <v>#DIV/0!</v>
      </c>
      <c r="AP85" s="125" t="e">
        <f t="shared" si="1138"/>
        <v>#DIV/0!</v>
      </c>
      <c r="AQ85" s="125" t="e">
        <f t="shared" si="1138"/>
        <v>#DIV/0!</v>
      </c>
      <c r="AR85" s="125" t="e">
        <f t="shared" si="1138"/>
        <v>#DIV/0!</v>
      </c>
      <c r="AS85" s="125" t="e">
        <f t="shared" si="1138"/>
        <v>#DIV/0!</v>
      </c>
      <c r="AT85" s="125" t="e">
        <f t="shared" si="1138"/>
        <v>#DIV/0!</v>
      </c>
      <c r="AU85" s="125" t="e">
        <f t="shared" si="1138"/>
        <v>#DIV/0!</v>
      </c>
      <c r="AV85" s="125" t="e">
        <f t="shared" si="1138"/>
        <v>#DIV/0!</v>
      </c>
      <c r="AW85" s="125" t="e">
        <f t="shared" si="1138"/>
        <v>#DIV/0!</v>
      </c>
      <c r="AX85" s="125" t="e">
        <f t="shared" si="1138"/>
        <v>#DIV/0!</v>
      </c>
      <c r="AY85" s="125" t="e">
        <f t="shared" si="1138"/>
        <v>#DIV/0!</v>
      </c>
      <c r="AZ85" s="125" t="e">
        <f t="shared" si="1138"/>
        <v>#DIV/0!</v>
      </c>
      <c r="BA85" s="125" t="e">
        <f t="shared" si="1138"/>
        <v>#DIV/0!</v>
      </c>
      <c r="BB85" s="125" t="e">
        <f t="shared" si="1138"/>
        <v>#DIV/0!</v>
      </c>
      <c r="BC85" s="125" t="e">
        <f t="shared" si="1138"/>
        <v>#DIV/0!</v>
      </c>
      <c r="BD85" s="125" t="e">
        <f t="shared" si="1138"/>
        <v>#DIV/0!</v>
      </c>
      <c r="BE85" s="125" t="e">
        <f t="shared" si="1138"/>
        <v>#DIV/0!</v>
      </c>
      <c r="BF85" s="125" t="e">
        <f t="shared" si="1138"/>
        <v>#DIV/0!</v>
      </c>
      <c r="BG85" s="125" t="e">
        <f t="shared" si="1138"/>
        <v>#DIV/0!</v>
      </c>
      <c r="BH85" s="125" t="e">
        <f t="shared" si="1138"/>
        <v>#DIV/0!</v>
      </c>
      <c r="BI85" s="125" t="e">
        <f t="shared" si="1138"/>
        <v>#DIV/0!</v>
      </c>
      <c r="BJ85" s="125" t="e">
        <f t="shared" si="1138"/>
        <v>#DIV/0!</v>
      </c>
      <c r="BK85" s="125" t="e">
        <f t="shared" si="1138"/>
        <v>#DIV/0!</v>
      </c>
      <c r="BL85" s="125" t="e">
        <f t="shared" si="1138"/>
        <v>#DIV/0!</v>
      </c>
      <c r="BM85" s="125" t="e">
        <f t="shared" si="1138"/>
        <v>#DIV/0!</v>
      </c>
      <c r="BN85" s="125" t="e">
        <f t="shared" si="1138"/>
        <v>#DIV/0!</v>
      </c>
      <c r="BO85" s="125" t="e">
        <f t="shared" si="1138"/>
        <v>#DIV/0!</v>
      </c>
      <c r="BP85" s="125" t="e">
        <f t="shared" si="1138"/>
        <v>#DIV/0!</v>
      </c>
      <c r="BQ85" s="125" t="e">
        <f t="shared" si="1138"/>
        <v>#DIV/0!</v>
      </c>
      <c r="BR85" s="125" t="e">
        <f t="shared" si="1138"/>
        <v>#DIV/0!</v>
      </c>
      <c r="BS85" s="125" t="e">
        <f t="shared" ref="BS85:ED85" si="1139">STDEV(BS83)</f>
        <v>#DIV/0!</v>
      </c>
      <c r="BT85" s="125" t="e">
        <f t="shared" si="1139"/>
        <v>#DIV/0!</v>
      </c>
      <c r="BU85" s="125" t="e">
        <f t="shared" si="1139"/>
        <v>#DIV/0!</v>
      </c>
      <c r="BV85" s="125" t="e">
        <f t="shared" si="1139"/>
        <v>#DIV/0!</v>
      </c>
      <c r="BW85" s="125" t="e">
        <f t="shared" si="1139"/>
        <v>#DIV/0!</v>
      </c>
      <c r="BX85" s="125" t="e">
        <f t="shared" si="1139"/>
        <v>#DIV/0!</v>
      </c>
      <c r="BY85" s="125" t="e">
        <f t="shared" si="1139"/>
        <v>#DIV/0!</v>
      </c>
      <c r="BZ85" s="125" t="e">
        <f t="shared" si="1139"/>
        <v>#DIV/0!</v>
      </c>
      <c r="CA85" s="125" t="e">
        <f t="shared" si="1139"/>
        <v>#DIV/0!</v>
      </c>
      <c r="CB85" s="125" t="e">
        <f t="shared" si="1139"/>
        <v>#DIV/0!</v>
      </c>
      <c r="CC85" s="125" t="e">
        <f t="shared" si="1139"/>
        <v>#DIV/0!</v>
      </c>
      <c r="CD85" s="125" t="e">
        <f t="shared" si="1139"/>
        <v>#DIV/0!</v>
      </c>
      <c r="CE85" s="125" t="e">
        <f t="shared" si="1139"/>
        <v>#DIV/0!</v>
      </c>
      <c r="CF85" s="125" t="e">
        <f t="shared" si="1139"/>
        <v>#DIV/0!</v>
      </c>
      <c r="CG85" s="125" t="e">
        <f t="shared" si="1139"/>
        <v>#DIV/0!</v>
      </c>
      <c r="CH85" s="125" t="e">
        <f t="shared" si="1139"/>
        <v>#DIV/0!</v>
      </c>
      <c r="CI85" s="125" t="e">
        <f t="shared" si="1139"/>
        <v>#DIV/0!</v>
      </c>
      <c r="CJ85" s="125" t="e">
        <f t="shared" si="1139"/>
        <v>#DIV/0!</v>
      </c>
      <c r="CK85" s="125" t="e">
        <f t="shared" si="1139"/>
        <v>#DIV/0!</v>
      </c>
      <c r="CL85" s="125" t="e">
        <f t="shared" si="1139"/>
        <v>#DIV/0!</v>
      </c>
      <c r="CM85" s="125" t="e">
        <f t="shared" si="1139"/>
        <v>#DIV/0!</v>
      </c>
      <c r="CN85" s="125" t="e">
        <f t="shared" si="1139"/>
        <v>#DIV/0!</v>
      </c>
      <c r="CO85" s="125" t="e">
        <f t="shared" si="1139"/>
        <v>#DIV/0!</v>
      </c>
      <c r="CP85" s="125" t="e">
        <f t="shared" si="1139"/>
        <v>#DIV/0!</v>
      </c>
      <c r="CQ85" s="125" t="e">
        <f t="shared" si="1139"/>
        <v>#DIV/0!</v>
      </c>
      <c r="CR85" s="125" t="e">
        <f t="shared" si="1139"/>
        <v>#DIV/0!</v>
      </c>
      <c r="CS85" s="125" t="e">
        <f t="shared" si="1139"/>
        <v>#DIV/0!</v>
      </c>
      <c r="CT85" s="125" t="e">
        <f t="shared" si="1139"/>
        <v>#DIV/0!</v>
      </c>
      <c r="CU85" s="125" t="e">
        <f t="shared" si="1139"/>
        <v>#DIV/0!</v>
      </c>
      <c r="CV85" s="125" t="e">
        <f t="shared" si="1139"/>
        <v>#DIV/0!</v>
      </c>
      <c r="CW85" s="125" t="e">
        <f t="shared" si="1139"/>
        <v>#DIV/0!</v>
      </c>
      <c r="CX85" s="125" t="e">
        <f t="shared" si="1139"/>
        <v>#DIV/0!</v>
      </c>
      <c r="CY85" s="125" t="e">
        <f t="shared" si="1139"/>
        <v>#DIV/0!</v>
      </c>
      <c r="CZ85" s="125" t="e">
        <f t="shared" si="1139"/>
        <v>#DIV/0!</v>
      </c>
      <c r="DA85" s="125" t="e">
        <f t="shared" si="1139"/>
        <v>#DIV/0!</v>
      </c>
      <c r="DB85" s="125" t="e">
        <f t="shared" si="1139"/>
        <v>#DIV/0!</v>
      </c>
      <c r="DC85" s="125" t="e">
        <f t="shared" si="1139"/>
        <v>#DIV/0!</v>
      </c>
      <c r="DD85" s="125" t="e">
        <f t="shared" si="1139"/>
        <v>#DIV/0!</v>
      </c>
      <c r="DE85" s="125" t="e">
        <f t="shared" si="1139"/>
        <v>#DIV/0!</v>
      </c>
      <c r="DF85" s="125" t="e">
        <f t="shared" si="1139"/>
        <v>#DIV/0!</v>
      </c>
      <c r="DG85" s="125" t="e">
        <f t="shared" si="1139"/>
        <v>#DIV/0!</v>
      </c>
      <c r="DH85" s="125" t="e">
        <f t="shared" si="1139"/>
        <v>#DIV/0!</v>
      </c>
      <c r="DI85" s="125" t="e">
        <f t="shared" si="1139"/>
        <v>#DIV/0!</v>
      </c>
      <c r="DJ85" s="125" t="e">
        <f t="shared" si="1139"/>
        <v>#DIV/0!</v>
      </c>
      <c r="DK85" s="125" t="e">
        <f t="shared" si="1139"/>
        <v>#DIV/0!</v>
      </c>
      <c r="DL85" s="125" t="e">
        <f t="shared" si="1139"/>
        <v>#DIV/0!</v>
      </c>
      <c r="DM85" s="125" t="e">
        <f t="shared" si="1139"/>
        <v>#DIV/0!</v>
      </c>
      <c r="DN85" s="125" t="e">
        <f t="shared" si="1139"/>
        <v>#DIV/0!</v>
      </c>
      <c r="DO85" s="125" t="e">
        <f t="shared" si="1139"/>
        <v>#DIV/0!</v>
      </c>
      <c r="DP85" s="125" t="e">
        <f t="shared" si="1139"/>
        <v>#DIV/0!</v>
      </c>
      <c r="DQ85" s="125" t="e">
        <f t="shared" si="1139"/>
        <v>#DIV/0!</v>
      </c>
      <c r="DR85" s="125" t="e">
        <f t="shared" si="1139"/>
        <v>#DIV/0!</v>
      </c>
      <c r="DS85" s="125" t="e">
        <f t="shared" si="1139"/>
        <v>#DIV/0!</v>
      </c>
      <c r="DT85" s="125" t="e">
        <f t="shared" si="1139"/>
        <v>#DIV/0!</v>
      </c>
      <c r="DU85" s="125" t="e">
        <f t="shared" si="1139"/>
        <v>#DIV/0!</v>
      </c>
      <c r="DV85" s="125" t="e">
        <f t="shared" si="1139"/>
        <v>#DIV/0!</v>
      </c>
      <c r="DW85" s="125" t="e">
        <f t="shared" si="1139"/>
        <v>#DIV/0!</v>
      </c>
      <c r="DX85" s="125" t="e">
        <f t="shared" si="1139"/>
        <v>#DIV/0!</v>
      </c>
      <c r="DY85" s="125" t="e">
        <f t="shared" si="1139"/>
        <v>#DIV/0!</v>
      </c>
      <c r="DZ85" s="125" t="e">
        <f t="shared" si="1139"/>
        <v>#DIV/0!</v>
      </c>
      <c r="EA85" s="125" t="e">
        <f t="shared" si="1139"/>
        <v>#DIV/0!</v>
      </c>
      <c r="EB85" s="125" t="e">
        <f t="shared" si="1139"/>
        <v>#DIV/0!</v>
      </c>
      <c r="EC85" s="125" t="e">
        <f t="shared" si="1139"/>
        <v>#DIV/0!</v>
      </c>
      <c r="ED85" s="125" t="e">
        <f t="shared" si="1139"/>
        <v>#DIV/0!</v>
      </c>
    </row>
    <row r="86" spans="1:134" x14ac:dyDescent="0.25">
      <c r="A86" s="75"/>
      <c r="B86" s="119"/>
      <c r="C86" s="77"/>
      <c r="D86" s="77"/>
      <c r="E86" s="8" t="s">
        <v>74</v>
      </c>
      <c r="F86" s="125" t="e">
        <f>F84-CONFIDENCE(0.05,F85,F88)</f>
        <v>#DIV/0!</v>
      </c>
      <c r="G86" s="125" t="e">
        <f t="shared" ref="G86:BR86" si="1140">G84-CONFIDENCE(0.05,G85,G88)</f>
        <v>#DIV/0!</v>
      </c>
      <c r="H86" s="125" t="e">
        <f t="shared" si="1140"/>
        <v>#DIV/0!</v>
      </c>
      <c r="I86" s="125" t="e">
        <f t="shared" si="1140"/>
        <v>#DIV/0!</v>
      </c>
      <c r="J86" s="125" t="e">
        <f t="shared" si="1140"/>
        <v>#DIV/0!</v>
      </c>
      <c r="K86" s="125" t="e">
        <f t="shared" si="1140"/>
        <v>#DIV/0!</v>
      </c>
      <c r="L86" s="125" t="e">
        <f t="shared" si="1140"/>
        <v>#DIV/0!</v>
      </c>
      <c r="M86" s="125" t="e">
        <f t="shared" si="1140"/>
        <v>#DIV/0!</v>
      </c>
      <c r="N86" s="125" t="e">
        <f t="shared" si="1140"/>
        <v>#DIV/0!</v>
      </c>
      <c r="O86" s="125" t="e">
        <f t="shared" si="1140"/>
        <v>#DIV/0!</v>
      </c>
      <c r="P86" s="125" t="e">
        <f t="shared" si="1140"/>
        <v>#DIV/0!</v>
      </c>
      <c r="Q86" s="125" t="e">
        <f t="shared" si="1140"/>
        <v>#DIV/0!</v>
      </c>
      <c r="R86" s="125" t="e">
        <f t="shared" si="1140"/>
        <v>#DIV/0!</v>
      </c>
      <c r="S86" s="125" t="e">
        <f t="shared" si="1140"/>
        <v>#DIV/0!</v>
      </c>
      <c r="T86" s="125" t="e">
        <f t="shared" si="1140"/>
        <v>#DIV/0!</v>
      </c>
      <c r="U86" s="125" t="e">
        <f t="shared" si="1140"/>
        <v>#DIV/0!</v>
      </c>
      <c r="V86" s="125" t="e">
        <f t="shared" si="1140"/>
        <v>#DIV/0!</v>
      </c>
      <c r="W86" s="125" t="e">
        <f t="shared" si="1140"/>
        <v>#DIV/0!</v>
      </c>
      <c r="X86" s="125" t="e">
        <f t="shared" si="1140"/>
        <v>#DIV/0!</v>
      </c>
      <c r="Y86" s="125" t="e">
        <f t="shared" si="1140"/>
        <v>#DIV/0!</v>
      </c>
      <c r="Z86" s="125" t="e">
        <f t="shared" si="1140"/>
        <v>#DIV/0!</v>
      </c>
      <c r="AA86" s="125" t="e">
        <f t="shared" si="1140"/>
        <v>#DIV/0!</v>
      </c>
      <c r="AB86" s="125" t="e">
        <f t="shared" si="1140"/>
        <v>#DIV/0!</v>
      </c>
      <c r="AC86" s="125" t="e">
        <f t="shared" si="1140"/>
        <v>#DIV/0!</v>
      </c>
      <c r="AD86" s="125" t="e">
        <f t="shared" si="1140"/>
        <v>#DIV/0!</v>
      </c>
      <c r="AE86" s="125" t="e">
        <f t="shared" si="1140"/>
        <v>#DIV/0!</v>
      </c>
      <c r="AF86" s="125" t="e">
        <f t="shared" si="1140"/>
        <v>#DIV/0!</v>
      </c>
      <c r="AG86" s="125" t="e">
        <f t="shared" si="1140"/>
        <v>#DIV/0!</v>
      </c>
      <c r="AH86" s="125" t="e">
        <f t="shared" si="1140"/>
        <v>#DIV/0!</v>
      </c>
      <c r="AI86" s="125" t="e">
        <f t="shared" si="1140"/>
        <v>#DIV/0!</v>
      </c>
      <c r="AJ86" s="125" t="e">
        <f t="shared" si="1140"/>
        <v>#DIV/0!</v>
      </c>
      <c r="AK86" s="125" t="e">
        <f t="shared" si="1140"/>
        <v>#DIV/0!</v>
      </c>
      <c r="AL86" s="125" t="e">
        <f t="shared" si="1140"/>
        <v>#DIV/0!</v>
      </c>
      <c r="AM86" s="125" t="e">
        <f t="shared" si="1140"/>
        <v>#DIV/0!</v>
      </c>
      <c r="AN86" s="125" t="e">
        <f t="shared" si="1140"/>
        <v>#DIV/0!</v>
      </c>
      <c r="AO86" s="125" t="e">
        <f t="shared" si="1140"/>
        <v>#DIV/0!</v>
      </c>
      <c r="AP86" s="125" t="e">
        <f t="shared" si="1140"/>
        <v>#DIV/0!</v>
      </c>
      <c r="AQ86" s="125" t="e">
        <f t="shared" si="1140"/>
        <v>#DIV/0!</v>
      </c>
      <c r="AR86" s="125" t="e">
        <f t="shared" si="1140"/>
        <v>#DIV/0!</v>
      </c>
      <c r="AS86" s="125" t="e">
        <f t="shared" si="1140"/>
        <v>#DIV/0!</v>
      </c>
      <c r="AT86" s="125" t="e">
        <f t="shared" si="1140"/>
        <v>#DIV/0!</v>
      </c>
      <c r="AU86" s="125" t="e">
        <f t="shared" si="1140"/>
        <v>#DIV/0!</v>
      </c>
      <c r="AV86" s="125" t="e">
        <f t="shared" si="1140"/>
        <v>#DIV/0!</v>
      </c>
      <c r="AW86" s="125" t="e">
        <f t="shared" si="1140"/>
        <v>#DIV/0!</v>
      </c>
      <c r="AX86" s="125" t="e">
        <f t="shared" si="1140"/>
        <v>#DIV/0!</v>
      </c>
      <c r="AY86" s="125" t="e">
        <f t="shared" si="1140"/>
        <v>#DIV/0!</v>
      </c>
      <c r="AZ86" s="125" t="e">
        <f t="shared" si="1140"/>
        <v>#DIV/0!</v>
      </c>
      <c r="BA86" s="125" t="e">
        <f t="shared" si="1140"/>
        <v>#DIV/0!</v>
      </c>
      <c r="BB86" s="125" t="e">
        <f t="shared" si="1140"/>
        <v>#DIV/0!</v>
      </c>
      <c r="BC86" s="125" t="e">
        <f t="shared" si="1140"/>
        <v>#DIV/0!</v>
      </c>
      <c r="BD86" s="125" t="e">
        <f t="shared" si="1140"/>
        <v>#DIV/0!</v>
      </c>
      <c r="BE86" s="125" t="e">
        <f t="shared" si="1140"/>
        <v>#DIV/0!</v>
      </c>
      <c r="BF86" s="125" t="e">
        <f t="shared" si="1140"/>
        <v>#DIV/0!</v>
      </c>
      <c r="BG86" s="125" t="e">
        <f t="shared" si="1140"/>
        <v>#DIV/0!</v>
      </c>
      <c r="BH86" s="125" t="e">
        <f t="shared" si="1140"/>
        <v>#DIV/0!</v>
      </c>
      <c r="BI86" s="125" t="e">
        <f t="shared" si="1140"/>
        <v>#DIV/0!</v>
      </c>
      <c r="BJ86" s="125" t="e">
        <f t="shared" si="1140"/>
        <v>#DIV/0!</v>
      </c>
      <c r="BK86" s="125" t="e">
        <f t="shared" si="1140"/>
        <v>#DIV/0!</v>
      </c>
      <c r="BL86" s="125" t="e">
        <f t="shared" si="1140"/>
        <v>#DIV/0!</v>
      </c>
      <c r="BM86" s="125" t="e">
        <f t="shared" si="1140"/>
        <v>#DIV/0!</v>
      </c>
      <c r="BN86" s="125" t="e">
        <f t="shared" si="1140"/>
        <v>#DIV/0!</v>
      </c>
      <c r="BO86" s="125" t="e">
        <f t="shared" si="1140"/>
        <v>#DIV/0!</v>
      </c>
      <c r="BP86" s="125" t="e">
        <f t="shared" si="1140"/>
        <v>#DIV/0!</v>
      </c>
      <c r="BQ86" s="125" t="e">
        <f t="shared" si="1140"/>
        <v>#DIV/0!</v>
      </c>
      <c r="BR86" s="125" t="e">
        <f t="shared" si="1140"/>
        <v>#DIV/0!</v>
      </c>
      <c r="BS86" s="125" t="e">
        <f t="shared" ref="BS86:ED86" si="1141">BS84-CONFIDENCE(0.05,BS85,BS88)</f>
        <v>#DIV/0!</v>
      </c>
      <c r="BT86" s="125" t="e">
        <f t="shared" si="1141"/>
        <v>#DIV/0!</v>
      </c>
      <c r="BU86" s="125" t="e">
        <f t="shared" si="1141"/>
        <v>#DIV/0!</v>
      </c>
      <c r="BV86" s="125" t="e">
        <f t="shared" si="1141"/>
        <v>#DIV/0!</v>
      </c>
      <c r="BW86" s="125" t="e">
        <f t="shared" si="1141"/>
        <v>#DIV/0!</v>
      </c>
      <c r="BX86" s="125" t="e">
        <f t="shared" si="1141"/>
        <v>#DIV/0!</v>
      </c>
      <c r="BY86" s="125" t="e">
        <f t="shared" si="1141"/>
        <v>#DIV/0!</v>
      </c>
      <c r="BZ86" s="125" t="e">
        <f t="shared" si="1141"/>
        <v>#DIV/0!</v>
      </c>
      <c r="CA86" s="125" t="e">
        <f t="shared" si="1141"/>
        <v>#DIV/0!</v>
      </c>
      <c r="CB86" s="125" t="e">
        <f t="shared" si="1141"/>
        <v>#DIV/0!</v>
      </c>
      <c r="CC86" s="125" t="e">
        <f t="shared" si="1141"/>
        <v>#DIV/0!</v>
      </c>
      <c r="CD86" s="125" t="e">
        <f t="shared" si="1141"/>
        <v>#DIV/0!</v>
      </c>
      <c r="CE86" s="125" t="e">
        <f t="shared" si="1141"/>
        <v>#DIV/0!</v>
      </c>
      <c r="CF86" s="125" t="e">
        <f t="shared" si="1141"/>
        <v>#DIV/0!</v>
      </c>
      <c r="CG86" s="125" t="e">
        <f t="shared" si="1141"/>
        <v>#DIV/0!</v>
      </c>
      <c r="CH86" s="125" t="e">
        <f t="shared" si="1141"/>
        <v>#DIV/0!</v>
      </c>
      <c r="CI86" s="125" t="e">
        <f t="shared" si="1141"/>
        <v>#DIV/0!</v>
      </c>
      <c r="CJ86" s="125" t="e">
        <f t="shared" si="1141"/>
        <v>#DIV/0!</v>
      </c>
      <c r="CK86" s="125" t="e">
        <f t="shared" si="1141"/>
        <v>#DIV/0!</v>
      </c>
      <c r="CL86" s="125" t="e">
        <f t="shared" si="1141"/>
        <v>#DIV/0!</v>
      </c>
      <c r="CM86" s="125" t="e">
        <f t="shared" si="1141"/>
        <v>#DIV/0!</v>
      </c>
      <c r="CN86" s="125" t="e">
        <f t="shared" si="1141"/>
        <v>#DIV/0!</v>
      </c>
      <c r="CO86" s="125" t="e">
        <f t="shared" si="1141"/>
        <v>#DIV/0!</v>
      </c>
      <c r="CP86" s="125" t="e">
        <f t="shared" si="1141"/>
        <v>#DIV/0!</v>
      </c>
      <c r="CQ86" s="125" t="e">
        <f t="shared" si="1141"/>
        <v>#DIV/0!</v>
      </c>
      <c r="CR86" s="125" t="e">
        <f t="shared" si="1141"/>
        <v>#DIV/0!</v>
      </c>
      <c r="CS86" s="125" t="e">
        <f t="shared" si="1141"/>
        <v>#DIV/0!</v>
      </c>
      <c r="CT86" s="125" t="e">
        <f t="shared" si="1141"/>
        <v>#DIV/0!</v>
      </c>
      <c r="CU86" s="125" t="e">
        <f t="shared" si="1141"/>
        <v>#DIV/0!</v>
      </c>
      <c r="CV86" s="125" t="e">
        <f t="shared" si="1141"/>
        <v>#DIV/0!</v>
      </c>
      <c r="CW86" s="125" t="e">
        <f t="shared" si="1141"/>
        <v>#DIV/0!</v>
      </c>
      <c r="CX86" s="125" t="e">
        <f t="shared" si="1141"/>
        <v>#DIV/0!</v>
      </c>
      <c r="CY86" s="125" t="e">
        <f t="shared" si="1141"/>
        <v>#DIV/0!</v>
      </c>
      <c r="CZ86" s="125" t="e">
        <f t="shared" si="1141"/>
        <v>#DIV/0!</v>
      </c>
      <c r="DA86" s="125" t="e">
        <f t="shared" si="1141"/>
        <v>#DIV/0!</v>
      </c>
      <c r="DB86" s="125" t="e">
        <f t="shared" si="1141"/>
        <v>#DIV/0!</v>
      </c>
      <c r="DC86" s="125" t="e">
        <f t="shared" si="1141"/>
        <v>#DIV/0!</v>
      </c>
      <c r="DD86" s="125" t="e">
        <f t="shared" si="1141"/>
        <v>#DIV/0!</v>
      </c>
      <c r="DE86" s="125" t="e">
        <f t="shared" si="1141"/>
        <v>#DIV/0!</v>
      </c>
      <c r="DF86" s="125" t="e">
        <f t="shared" si="1141"/>
        <v>#DIV/0!</v>
      </c>
      <c r="DG86" s="125" t="e">
        <f t="shared" si="1141"/>
        <v>#DIV/0!</v>
      </c>
      <c r="DH86" s="125" t="e">
        <f t="shared" si="1141"/>
        <v>#DIV/0!</v>
      </c>
      <c r="DI86" s="125" t="e">
        <f t="shared" si="1141"/>
        <v>#DIV/0!</v>
      </c>
      <c r="DJ86" s="125" t="e">
        <f t="shared" si="1141"/>
        <v>#DIV/0!</v>
      </c>
      <c r="DK86" s="125" t="e">
        <f t="shared" si="1141"/>
        <v>#DIV/0!</v>
      </c>
      <c r="DL86" s="125" t="e">
        <f t="shared" si="1141"/>
        <v>#DIV/0!</v>
      </c>
      <c r="DM86" s="125" t="e">
        <f t="shared" si="1141"/>
        <v>#DIV/0!</v>
      </c>
      <c r="DN86" s="125" t="e">
        <f t="shared" si="1141"/>
        <v>#DIV/0!</v>
      </c>
      <c r="DO86" s="125" t="e">
        <f t="shared" si="1141"/>
        <v>#DIV/0!</v>
      </c>
      <c r="DP86" s="125" t="e">
        <f t="shared" si="1141"/>
        <v>#DIV/0!</v>
      </c>
      <c r="DQ86" s="125" t="e">
        <f t="shared" si="1141"/>
        <v>#DIV/0!</v>
      </c>
      <c r="DR86" s="125" t="e">
        <f t="shared" si="1141"/>
        <v>#DIV/0!</v>
      </c>
      <c r="DS86" s="125" t="e">
        <f t="shared" si="1141"/>
        <v>#DIV/0!</v>
      </c>
      <c r="DT86" s="125" t="e">
        <f t="shared" si="1141"/>
        <v>#DIV/0!</v>
      </c>
      <c r="DU86" s="125" t="e">
        <f t="shared" si="1141"/>
        <v>#DIV/0!</v>
      </c>
      <c r="DV86" s="125" t="e">
        <f t="shared" si="1141"/>
        <v>#DIV/0!</v>
      </c>
      <c r="DW86" s="125" t="e">
        <f t="shared" si="1141"/>
        <v>#DIV/0!</v>
      </c>
      <c r="DX86" s="125" t="e">
        <f t="shared" si="1141"/>
        <v>#DIV/0!</v>
      </c>
      <c r="DY86" s="125" t="e">
        <f t="shared" si="1141"/>
        <v>#DIV/0!</v>
      </c>
      <c r="DZ86" s="125" t="e">
        <f t="shared" si="1141"/>
        <v>#DIV/0!</v>
      </c>
      <c r="EA86" s="125" t="e">
        <f t="shared" si="1141"/>
        <v>#DIV/0!</v>
      </c>
      <c r="EB86" s="125" t="e">
        <f t="shared" si="1141"/>
        <v>#DIV/0!</v>
      </c>
      <c r="EC86" s="125" t="e">
        <f t="shared" si="1141"/>
        <v>#DIV/0!</v>
      </c>
      <c r="ED86" s="125" t="e">
        <f t="shared" si="1141"/>
        <v>#DIV/0!</v>
      </c>
    </row>
    <row r="87" spans="1:134" x14ac:dyDescent="0.25">
      <c r="A87" s="75"/>
      <c r="B87" s="119"/>
      <c r="C87" s="77"/>
      <c r="D87" s="77"/>
      <c r="E87" s="8" t="s">
        <v>75</v>
      </c>
      <c r="F87" s="125" t="e">
        <f>F84+CONFIDENCE(0.05,F85,F88)</f>
        <v>#DIV/0!</v>
      </c>
      <c r="G87" s="125" t="e">
        <f t="shared" ref="G87:BR87" si="1142">G84+CONFIDENCE(0.05,G85,G88)</f>
        <v>#DIV/0!</v>
      </c>
      <c r="H87" s="125" t="e">
        <f t="shared" si="1142"/>
        <v>#DIV/0!</v>
      </c>
      <c r="I87" s="125" t="e">
        <f t="shared" si="1142"/>
        <v>#DIV/0!</v>
      </c>
      <c r="J87" s="125" t="e">
        <f t="shared" si="1142"/>
        <v>#DIV/0!</v>
      </c>
      <c r="K87" s="125" t="e">
        <f t="shared" si="1142"/>
        <v>#DIV/0!</v>
      </c>
      <c r="L87" s="125" t="e">
        <f t="shared" si="1142"/>
        <v>#DIV/0!</v>
      </c>
      <c r="M87" s="125" t="e">
        <f t="shared" si="1142"/>
        <v>#DIV/0!</v>
      </c>
      <c r="N87" s="125" t="e">
        <f t="shared" si="1142"/>
        <v>#DIV/0!</v>
      </c>
      <c r="O87" s="125" t="e">
        <f t="shared" si="1142"/>
        <v>#DIV/0!</v>
      </c>
      <c r="P87" s="125" t="e">
        <f t="shared" si="1142"/>
        <v>#DIV/0!</v>
      </c>
      <c r="Q87" s="125" t="e">
        <f t="shared" si="1142"/>
        <v>#DIV/0!</v>
      </c>
      <c r="R87" s="125" t="e">
        <f t="shared" si="1142"/>
        <v>#DIV/0!</v>
      </c>
      <c r="S87" s="125" t="e">
        <f t="shared" si="1142"/>
        <v>#DIV/0!</v>
      </c>
      <c r="T87" s="125" t="e">
        <f t="shared" si="1142"/>
        <v>#DIV/0!</v>
      </c>
      <c r="U87" s="125" t="e">
        <f t="shared" si="1142"/>
        <v>#DIV/0!</v>
      </c>
      <c r="V87" s="125" t="e">
        <f t="shared" si="1142"/>
        <v>#DIV/0!</v>
      </c>
      <c r="W87" s="125" t="e">
        <f t="shared" si="1142"/>
        <v>#DIV/0!</v>
      </c>
      <c r="X87" s="125" t="e">
        <f t="shared" si="1142"/>
        <v>#DIV/0!</v>
      </c>
      <c r="Y87" s="125" t="e">
        <f t="shared" si="1142"/>
        <v>#DIV/0!</v>
      </c>
      <c r="Z87" s="125" t="e">
        <f t="shared" si="1142"/>
        <v>#DIV/0!</v>
      </c>
      <c r="AA87" s="125" t="e">
        <f t="shared" si="1142"/>
        <v>#DIV/0!</v>
      </c>
      <c r="AB87" s="125" t="e">
        <f t="shared" si="1142"/>
        <v>#DIV/0!</v>
      </c>
      <c r="AC87" s="125" t="e">
        <f t="shared" si="1142"/>
        <v>#DIV/0!</v>
      </c>
      <c r="AD87" s="125" t="e">
        <f t="shared" si="1142"/>
        <v>#DIV/0!</v>
      </c>
      <c r="AE87" s="125" t="e">
        <f t="shared" si="1142"/>
        <v>#DIV/0!</v>
      </c>
      <c r="AF87" s="125" t="e">
        <f t="shared" si="1142"/>
        <v>#DIV/0!</v>
      </c>
      <c r="AG87" s="125" t="e">
        <f t="shared" si="1142"/>
        <v>#DIV/0!</v>
      </c>
      <c r="AH87" s="125" t="e">
        <f t="shared" si="1142"/>
        <v>#DIV/0!</v>
      </c>
      <c r="AI87" s="125" t="e">
        <f t="shared" si="1142"/>
        <v>#DIV/0!</v>
      </c>
      <c r="AJ87" s="125" t="e">
        <f t="shared" si="1142"/>
        <v>#DIV/0!</v>
      </c>
      <c r="AK87" s="125" t="e">
        <f t="shared" si="1142"/>
        <v>#DIV/0!</v>
      </c>
      <c r="AL87" s="125" t="e">
        <f t="shared" si="1142"/>
        <v>#DIV/0!</v>
      </c>
      <c r="AM87" s="125" t="e">
        <f t="shared" si="1142"/>
        <v>#DIV/0!</v>
      </c>
      <c r="AN87" s="125" t="e">
        <f t="shared" si="1142"/>
        <v>#DIV/0!</v>
      </c>
      <c r="AO87" s="125" t="e">
        <f t="shared" si="1142"/>
        <v>#DIV/0!</v>
      </c>
      <c r="AP87" s="125" t="e">
        <f t="shared" si="1142"/>
        <v>#DIV/0!</v>
      </c>
      <c r="AQ87" s="125" t="e">
        <f t="shared" si="1142"/>
        <v>#DIV/0!</v>
      </c>
      <c r="AR87" s="125" t="e">
        <f t="shared" si="1142"/>
        <v>#DIV/0!</v>
      </c>
      <c r="AS87" s="125" t="e">
        <f t="shared" si="1142"/>
        <v>#DIV/0!</v>
      </c>
      <c r="AT87" s="125" t="e">
        <f t="shared" si="1142"/>
        <v>#DIV/0!</v>
      </c>
      <c r="AU87" s="125" t="e">
        <f t="shared" si="1142"/>
        <v>#DIV/0!</v>
      </c>
      <c r="AV87" s="125" t="e">
        <f t="shared" si="1142"/>
        <v>#DIV/0!</v>
      </c>
      <c r="AW87" s="125" t="e">
        <f t="shared" si="1142"/>
        <v>#DIV/0!</v>
      </c>
      <c r="AX87" s="125" t="e">
        <f t="shared" si="1142"/>
        <v>#DIV/0!</v>
      </c>
      <c r="AY87" s="125" t="e">
        <f t="shared" si="1142"/>
        <v>#DIV/0!</v>
      </c>
      <c r="AZ87" s="125" t="e">
        <f t="shared" si="1142"/>
        <v>#DIV/0!</v>
      </c>
      <c r="BA87" s="125" t="e">
        <f t="shared" si="1142"/>
        <v>#DIV/0!</v>
      </c>
      <c r="BB87" s="125" t="e">
        <f t="shared" si="1142"/>
        <v>#DIV/0!</v>
      </c>
      <c r="BC87" s="125" t="e">
        <f t="shared" si="1142"/>
        <v>#DIV/0!</v>
      </c>
      <c r="BD87" s="125" t="e">
        <f t="shared" si="1142"/>
        <v>#DIV/0!</v>
      </c>
      <c r="BE87" s="125" t="e">
        <f t="shared" si="1142"/>
        <v>#DIV/0!</v>
      </c>
      <c r="BF87" s="125" t="e">
        <f t="shared" si="1142"/>
        <v>#DIV/0!</v>
      </c>
      <c r="BG87" s="125" t="e">
        <f t="shared" si="1142"/>
        <v>#DIV/0!</v>
      </c>
      <c r="BH87" s="125" t="e">
        <f t="shared" si="1142"/>
        <v>#DIV/0!</v>
      </c>
      <c r="BI87" s="125" t="e">
        <f t="shared" si="1142"/>
        <v>#DIV/0!</v>
      </c>
      <c r="BJ87" s="125" t="e">
        <f t="shared" si="1142"/>
        <v>#DIV/0!</v>
      </c>
      <c r="BK87" s="125" t="e">
        <f t="shared" si="1142"/>
        <v>#DIV/0!</v>
      </c>
      <c r="BL87" s="125" t="e">
        <f t="shared" si="1142"/>
        <v>#DIV/0!</v>
      </c>
      <c r="BM87" s="125" t="e">
        <f t="shared" si="1142"/>
        <v>#DIV/0!</v>
      </c>
      <c r="BN87" s="125" t="e">
        <f t="shared" si="1142"/>
        <v>#DIV/0!</v>
      </c>
      <c r="BO87" s="125" t="e">
        <f t="shared" si="1142"/>
        <v>#DIV/0!</v>
      </c>
      <c r="BP87" s="125" t="e">
        <f t="shared" si="1142"/>
        <v>#DIV/0!</v>
      </c>
      <c r="BQ87" s="125" t="e">
        <f t="shared" si="1142"/>
        <v>#DIV/0!</v>
      </c>
      <c r="BR87" s="125" t="e">
        <f t="shared" si="1142"/>
        <v>#DIV/0!</v>
      </c>
      <c r="BS87" s="125" t="e">
        <f t="shared" ref="BS87:ED87" si="1143">BS84+CONFIDENCE(0.05,BS85,BS88)</f>
        <v>#DIV/0!</v>
      </c>
      <c r="BT87" s="125" t="e">
        <f t="shared" si="1143"/>
        <v>#DIV/0!</v>
      </c>
      <c r="BU87" s="125" t="e">
        <f t="shared" si="1143"/>
        <v>#DIV/0!</v>
      </c>
      <c r="BV87" s="125" t="e">
        <f t="shared" si="1143"/>
        <v>#DIV/0!</v>
      </c>
      <c r="BW87" s="125" t="e">
        <f t="shared" si="1143"/>
        <v>#DIV/0!</v>
      </c>
      <c r="BX87" s="125" t="e">
        <f t="shared" si="1143"/>
        <v>#DIV/0!</v>
      </c>
      <c r="BY87" s="125" t="e">
        <f t="shared" si="1143"/>
        <v>#DIV/0!</v>
      </c>
      <c r="BZ87" s="125" t="e">
        <f t="shared" si="1143"/>
        <v>#DIV/0!</v>
      </c>
      <c r="CA87" s="125" t="e">
        <f t="shared" si="1143"/>
        <v>#DIV/0!</v>
      </c>
      <c r="CB87" s="125" t="e">
        <f t="shared" si="1143"/>
        <v>#DIV/0!</v>
      </c>
      <c r="CC87" s="125" t="e">
        <f t="shared" si="1143"/>
        <v>#DIV/0!</v>
      </c>
      <c r="CD87" s="125" t="e">
        <f t="shared" si="1143"/>
        <v>#DIV/0!</v>
      </c>
      <c r="CE87" s="125" t="e">
        <f t="shared" si="1143"/>
        <v>#DIV/0!</v>
      </c>
      <c r="CF87" s="125" t="e">
        <f t="shared" si="1143"/>
        <v>#DIV/0!</v>
      </c>
      <c r="CG87" s="125" t="e">
        <f t="shared" si="1143"/>
        <v>#DIV/0!</v>
      </c>
      <c r="CH87" s="125" t="e">
        <f t="shared" si="1143"/>
        <v>#DIV/0!</v>
      </c>
      <c r="CI87" s="125" t="e">
        <f t="shared" si="1143"/>
        <v>#DIV/0!</v>
      </c>
      <c r="CJ87" s="125" t="e">
        <f t="shared" si="1143"/>
        <v>#DIV/0!</v>
      </c>
      <c r="CK87" s="125" t="e">
        <f t="shared" si="1143"/>
        <v>#DIV/0!</v>
      </c>
      <c r="CL87" s="125" t="e">
        <f t="shared" si="1143"/>
        <v>#DIV/0!</v>
      </c>
      <c r="CM87" s="125" t="e">
        <f t="shared" si="1143"/>
        <v>#DIV/0!</v>
      </c>
      <c r="CN87" s="125" t="e">
        <f t="shared" si="1143"/>
        <v>#DIV/0!</v>
      </c>
      <c r="CO87" s="125" t="e">
        <f t="shared" si="1143"/>
        <v>#DIV/0!</v>
      </c>
      <c r="CP87" s="125" t="e">
        <f t="shared" si="1143"/>
        <v>#DIV/0!</v>
      </c>
      <c r="CQ87" s="125" t="e">
        <f t="shared" si="1143"/>
        <v>#DIV/0!</v>
      </c>
      <c r="CR87" s="125" t="e">
        <f t="shared" si="1143"/>
        <v>#DIV/0!</v>
      </c>
      <c r="CS87" s="125" t="e">
        <f t="shared" si="1143"/>
        <v>#DIV/0!</v>
      </c>
      <c r="CT87" s="125" t="e">
        <f t="shared" si="1143"/>
        <v>#DIV/0!</v>
      </c>
      <c r="CU87" s="125" t="e">
        <f t="shared" si="1143"/>
        <v>#DIV/0!</v>
      </c>
      <c r="CV87" s="125" t="e">
        <f t="shared" si="1143"/>
        <v>#DIV/0!</v>
      </c>
      <c r="CW87" s="125" t="e">
        <f t="shared" si="1143"/>
        <v>#DIV/0!</v>
      </c>
      <c r="CX87" s="125" t="e">
        <f t="shared" si="1143"/>
        <v>#DIV/0!</v>
      </c>
      <c r="CY87" s="125" t="e">
        <f t="shared" si="1143"/>
        <v>#DIV/0!</v>
      </c>
      <c r="CZ87" s="125" t="e">
        <f t="shared" si="1143"/>
        <v>#DIV/0!</v>
      </c>
      <c r="DA87" s="125" t="e">
        <f t="shared" si="1143"/>
        <v>#DIV/0!</v>
      </c>
      <c r="DB87" s="125" t="e">
        <f t="shared" si="1143"/>
        <v>#DIV/0!</v>
      </c>
      <c r="DC87" s="125" t="e">
        <f t="shared" si="1143"/>
        <v>#DIV/0!</v>
      </c>
      <c r="DD87" s="125" t="e">
        <f t="shared" si="1143"/>
        <v>#DIV/0!</v>
      </c>
      <c r="DE87" s="125" t="e">
        <f t="shared" si="1143"/>
        <v>#DIV/0!</v>
      </c>
      <c r="DF87" s="125" t="e">
        <f t="shared" si="1143"/>
        <v>#DIV/0!</v>
      </c>
      <c r="DG87" s="125" t="e">
        <f t="shared" si="1143"/>
        <v>#DIV/0!</v>
      </c>
      <c r="DH87" s="125" t="e">
        <f t="shared" si="1143"/>
        <v>#DIV/0!</v>
      </c>
      <c r="DI87" s="125" t="e">
        <f t="shared" si="1143"/>
        <v>#DIV/0!</v>
      </c>
      <c r="DJ87" s="125" t="e">
        <f t="shared" si="1143"/>
        <v>#DIV/0!</v>
      </c>
      <c r="DK87" s="125" t="e">
        <f t="shared" si="1143"/>
        <v>#DIV/0!</v>
      </c>
      <c r="DL87" s="125" t="e">
        <f t="shared" si="1143"/>
        <v>#DIV/0!</v>
      </c>
      <c r="DM87" s="125" t="e">
        <f t="shared" si="1143"/>
        <v>#DIV/0!</v>
      </c>
      <c r="DN87" s="125" t="e">
        <f t="shared" si="1143"/>
        <v>#DIV/0!</v>
      </c>
      <c r="DO87" s="125" t="e">
        <f t="shared" si="1143"/>
        <v>#DIV/0!</v>
      </c>
      <c r="DP87" s="125" t="e">
        <f t="shared" si="1143"/>
        <v>#DIV/0!</v>
      </c>
      <c r="DQ87" s="125" t="e">
        <f t="shared" si="1143"/>
        <v>#DIV/0!</v>
      </c>
      <c r="DR87" s="125" t="e">
        <f t="shared" si="1143"/>
        <v>#DIV/0!</v>
      </c>
      <c r="DS87" s="125" t="e">
        <f t="shared" si="1143"/>
        <v>#DIV/0!</v>
      </c>
      <c r="DT87" s="125" t="e">
        <f t="shared" si="1143"/>
        <v>#DIV/0!</v>
      </c>
      <c r="DU87" s="125" t="e">
        <f t="shared" si="1143"/>
        <v>#DIV/0!</v>
      </c>
      <c r="DV87" s="125" t="e">
        <f t="shared" si="1143"/>
        <v>#DIV/0!</v>
      </c>
      <c r="DW87" s="125" t="e">
        <f t="shared" si="1143"/>
        <v>#DIV/0!</v>
      </c>
      <c r="DX87" s="125" t="e">
        <f t="shared" si="1143"/>
        <v>#DIV/0!</v>
      </c>
      <c r="DY87" s="125" t="e">
        <f t="shared" si="1143"/>
        <v>#DIV/0!</v>
      </c>
      <c r="DZ87" s="125" t="e">
        <f t="shared" si="1143"/>
        <v>#DIV/0!</v>
      </c>
      <c r="EA87" s="125" t="e">
        <f t="shared" si="1143"/>
        <v>#DIV/0!</v>
      </c>
      <c r="EB87" s="125" t="e">
        <f t="shared" si="1143"/>
        <v>#DIV/0!</v>
      </c>
      <c r="EC87" s="125" t="e">
        <f t="shared" si="1143"/>
        <v>#DIV/0!</v>
      </c>
      <c r="ED87" s="125" t="e">
        <f t="shared" si="1143"/>
        <v>#DIV/0!</v>
      </c>
    </row>
    <row r="88" spans="1:134" x14ac:dyDescent="0.25">
      <c r="A88" s="75"/>
      <c r="B88" s="119"/>
      <c r="C88" s="77"/>
      <c r="D88" s="77"/>
      <c r="E88" s="8" t="s">
        <v>76</v>
      </c>
      <c r="F88" s="125">
        <f>COUNT(F83)</f>
        <v>0</v>
      </c>
      <c r="G88" s="125">
        <f t="shared" ref="G88:BR88" si="1144">COUNT(G83)</f>
        <v>0</v>
      </c>
      <c r="H88" s="125">
        <f t="shared" si="1144"/>
        <v>0</v>
      </c>
      <c r="I88" s="125">
        <f t="shared" si="1144"/>
        <v>0</v>
      </c>
      <c r="J88" s="125">
        <f t="shared" si="1144"/>
        <v>0</v>
      </c>
      <c r="K88" s="125">
        <f t="shared" si="1144"/>
        <v>0</v>
      </c>
      <c r="L88" s="125">
        <f t="shared" si="1144"/>
        <v>0</v>
      </c>
      <c r="M88" s="125">
        <f t="shared" si="1144"/>
        <v>0</v>
      </c>
      <c r="N88" s="125">
        <f t="shared" si="1144"/>
        <v>0</v>
      </c>
      <c r="O88" s="125">
        <f t="shared" si="1144"/>
        <v>1</v>
      </c>
      <c r="P88" s="125">
        <f t="shared" si="1144"/>
        <v>0</v>
      </c>
      <c r="Q88" s="125">
        <f t="shared" si="1144"/>
        <v>0</v>
      </c>
      <c r="R88" s="125">
        <f t="shared" si="1144"/>
        <v>1</v>
      </c>
      <c r="S88" s="125">
        <f t="shared" si="1144"/>
        <v>0</v>
      </c>
      <c r="T88" s="125">
        <f t="shared" si="1144"/>
        <v>0</v>
      </c>
      <c r="U88" s="125">
        <f t="shared" si="1144"/>
        <v>0</v>
      </c>
      <c r="V88" s="125">
        <f t="shared" si="1144"/>
        <v>0</v>
      </c>
      <c r="W88" s="125">
        <f t="shared" si="1144"/>
        <v>0</v>
      </c>
      <c r="X88" s="125">
        <f t="shared" si="1144"/>
        <v>0</v>
      </c>
      <c r="Y88" s="125">
        <f t="shared" si="1144"/>
        <v>0</v>
      </c>
      <c r="Z88" s="125">
        <f t="shared" si="1144"/>
        <v>0</v>
      </c>
      <c r="AA88" s="125">
        <f t="shared" si="1144"/>
        <v>0</v>
      </c>
      <c r="AB88" s="125">
        <f t="shared" si="1144"/>
        <v>0</v>
      </c>
      <c r="AC88" s="125">
        <f t="shared" si="1144"/>
        <v>0</v>
      </c>
      <c r="AD88" s="125">
        <f t="shared" si="1144"/>
        <v>0</v>
      </c>
      <c r="AE88" s="125">
        <f t="shared" si="1144"/>
        <v>0</v>
      </c>
      <c r="AF88" s="125">
        <f t="shared" si="1144"/>
        <v>0</v>
      </c>
      <c r="AG88" s="125">
        <f t="shared" si="1144"/>
        <v>0</v>
      </c>
      <c r="AH88" s="125">
        <f t="shared" si="1144"/>
        <v>0</v>
      </c>
      <c r="AI88" s="125">
        <f t="shared" si="1144"/>
        <v>0</v>
      </c>
      <c r="AJ88" s="125">
        <f t="shared" si="1144"/>
        <v>0</v>
      </c>
      <c r="AK88" s="125">
        <f t="shared" si="1144"/>
        <v>0</v>
      </c>
      <c r="AL88" s="125">
        <f t="shared" si="1144"/>
        <v>0</v>
      </c>
      <c r="AM88" s="125">
        <f t="shared" si="1144"/>
        <v>0</v>
      </c>
      <c r="AN88" s="125">
        <f t="shared" si="1144"/>
        <v>0</v>
      </c>
      <c r="AO88" s="125">
        <f t="shared" si="1144"/>
        <v>0</v>
      </c>
      <c r="AP88" s="125">
        <f t="shared" si="1144"/>
        <v>0</v>
      </c>
      <c r="AQ88" s="125">
        <f t="shared" si="1144"/>
        <v>0</v>
      </c>
      <c r="AR88" s="125">
        <f t="shared" si="1144"/>
        <v>0</v>
      </c>
      <c r="AS88" s="125">
        <f t="shared" si="1144"/>
        <v>0</v>
      </c>
      <c r="AT88" s="125">
        <f t="shared" si="1144"/>
        <v>0</v>
      </c>
      <c r="AU88" s="125">
        <f t="shared" si="1144"/>
        <v>0</v>
      </c>
      <c r="AV88" s="125">
        <f t="shared" si="1144"/>
        <v>0</v>
      </c>
      <c r="AW88" s="125">
        <f t="shared" si="1144"/>
        <v>0</v>
      </c>
      <c r="AX88" s="125">
        <f t="shared" si="1144"/>
        <v>0</v>
      </c>
      <c r="AY88" s="125">
        <f t="shared" si="1144"/>
        <v>0</v>
      </c>
      <c r="AZ88" s="125">
        <f t="shared" si="1144"/>
        <v>0</v>
      </c>
      <c r="BA88" s="125">
        <f t="shared" si="1144"/>
        <v>0</v>
      </c>
      <c r="BB88" s="125">
        <f t="shared" si="1144"/>
        <v>0</v>
      </c>
      <c r="BC88" s="125">
        <f t="shared" si="1144"/>
        <v>0</v>
      </c>
      <c r="BD88" s="125">
        <f t="shared" si="1144"/>
        <v>1</v>
      </c>
      <c r="BE88" s="125">
        <f t="shared" si="1144"/>
        <v>0</v>
      </c>
      <c r="BF88" s="125">
        <f t="shared" si="1144"/>
        <v>0</v>
      </c>
      <c r="BG88" s="125">
        <f t="shared" si="1144"/>
        <v>1</v>
      </c>
      <c r="BH88" s="125">
        <f t="shared" si="1144"/>
        <v>1</v>
      </c>
      <c r="BI88" s="125">
        <f t="shared" si="1144"/>
        <v>0</v>
      </c>
      <c r="BJ88" s="125">
        <f t="shared" si="1144"/>
        <v>1</v>
      </c>
      <c r="BK88" s="125">
        <f t="shared" si="1144"/>
        <v>0</v>
      </c>
      <c r="BL88" s="125">
        <f t="shared" si="1144"/>
        <v>0</v>
      </c>
      <c r="BM88" s="125">
        <f t="shared" si="1144"/>
        <v>0</v>
      </c>
      <c r="BN88" s="125">
        <f t="shared" si="1144"/>
        <v>0</v>
      </c>
      <c r="BO88" s="125">
        <f t="shared" si="1144"/>
        <v>0</v>
      </c>
      <c r="BP88" s="125">
        <f t="shared" si="1144"/>
        <v>0</v>
      </c>
      <c r="BQ88" s="125">
        <f t="shared" si="1144"/>
        <v>0</v>
      </c>
      <c r="BR88" s="125">
        <f t="shared" si="1144"/>
        <v>1</v>
      </c>
      <c r="BS88" s="125">
        <f t="shared" ref="BS88:ED88" si="1145">COUNT(BS83)</f>
        <v>0</v>
      </c>
      <c r="BT88" s="125">
        <f t="shared" si="1145"/>
        <v>0</v>
      </c>
      <c r="BU88" s="125">
        <f t="shared" si="1145"/>
        <v>0</v>
      </c>
      <c r="BV88" s="125">
        <f t="shared" si="1145"/>
        <v>1</v>
      </c>
      <c r="BW88" s="125">
        <f t="shared" si="1145"/>
        <v>1</v>
      </c>
      <c r="BX88" s="125">
        <f t="shared" si="1145"/>
        <v>1</v>
      </c>
      <c r="BY88" s="125">
        <f t="shared" si="1145"/>
        <v>0</v>
      </c>
      <c r="BZ88" s="125">
        <f t="shared" si="1145"/>
        <v>0</v>
      </c>
      <c r="CA88" s="125">
        <f t="shared" si="1145"/>
        <v>1</v>
      </c>
      <c r="CB88" s="125">
        <f t="shared" si="1145"/>
        <v>0</v>
      </c>
      <c r="CC88" s="125">
        <f t="shared" si="1145"/>
        <v>1</v>
      </c>
      <c r="CD88" s="125">
        <f t="shared" si="1145"/>
        <v>0</v>
      </c>
      <c r="CE88" s="125">
        <f t="shared" si="1145"/>
        <v>0</v>
      </c>
      <c r="CF88" s="125">
        <f t="shared" si="1145"/>
        <v>0</v>
      </c>
      <c r="CG88" s="125">
        <f t="shared" si="1145"/>
        <v>1</v>
      </c>
      <c r="CH88" s="125">
        <f t="shared" si="1145"/>
        <v>1</v>
      </c>
      <c r="CI88" s="125">
        <f t="shared" si="1145"/>
        <v>0</v>
      </c>
      <c r="CJ88" s="125">
        <f t="shared" si="1145"/>
        <v>0</v>
      </c>
      <c r="CK88" s="125">
        <f t="shared" si="1145"/>
        <v>0</v>
      </c>
      <c r="CL88" s="125">
        <f t="shared" si="1145"/>
        <v>0</v>
      </c>
      <c r="CM88" s="125">
        <f t="shared" si="1145"/>
        <v>0</v>
      </c>
      <c r="CN88" s="125">
        <f t="shared" si="1145"/>
        <v>0</v>
      </c>
      <c r="CO88" s="125">
        <f t="shared" si="1145"/>
        <v>1</v>
      </c>
      <c r="CP88" s="125">
        <f t="shared" si="1145"/>
        <v>0</v>
      </c>
      <c r="CQ88" s="125">
        <f t="shared" si="1145"/>
        <v>0</v>
      </c>
      <c r="CR88" s="125">
        <f t="shared" si="1145"/>
        <v>1</v>
      </c>
      <c r="CS88" s="125">
        <f t="shared" si="1145"/>
        <v>0</v>
      </c>
      <c r="CT88" s="125">
        <f t="shared" si="1145"/>
        <v>0</v>
      </c>
      <c r="CU88" s="125">
        <f t="shared" si="1145"/>
        <v>0</v>
      </c>
      <c r="CV88" s="125">
        <f t="shared" si="1145"/>
        <v>0</v>
      </c>
      <c r="CW88" s="125">
        <f t="shared" si="1145"/>
        <v>0</v>
      </c>
      <c r="CX88" s="125">
        <f t="shared" si="1145"/>
        <v>0</v>
      </c>
      <c r="CY88" s="125">
        <f t="shared" si="1145"/>
        <v>0</v>
      </c>
      <c r="CZ88" s="125">
        <f t="shared" si="1145"/>
        <v>0</v>
      </c>
      <c r="DA88" s="125">
        <f t="shared" si="1145"/>
        <v>0</v>
      </c>
      <c r="DB88" s="125">
        <f t="shared" si="1145"/>
        <v>0</v>
      </c>
      <c r="DC88" s="125">
        <f t="shared" si="1145"/>
        <v>0</v>
      </c>
      <c r="DD88" s="125">
        <f t="shared" si="1145"/>
        <v>0</v>
      </c>
      <c r="DE88" s="125">
        <f t="shared" si="1145"/>
        <v>0</v>
      </c>
      <c r="DF88" s="125">
        <f t="shared" si="1145"/>
        <v>0</v>
      </c>
      <c r="DG88" s="125">
        <f t="shared" si="1145"/>
        <v>0</v>
      </c>
      <c r="DH88" s="125">
        <f t="shared" si="1145"/>
        <v>0</v>
      </c>
      <c r="DI88" s="125">
        <f t="shared" si="1145"/>
        <v>0</v>
      </c>
      <c r="DJ88" s="125">
        <f t="shared" si="1145"/>
        <v>0</v>
      </c>
      <c r="DK88" s="125">
        <f t="shared" si="1145"/>
        <v>0</v>
      </c>
      <c r="DL88" s="125">
        <f t="shared" si="1145"/>
        <v>1</v>
      </c>
      <c r="DM88" s="125">
        <f t="shared" si="1145"/>
        <v>0</v>
      </c>
      <c r="DN88" s="125">
        <f t="shared" si="1145"/>
        <v>0</v>
      </c>
      <c r="DO88" s="125">
        <f t="shared" si="1145"/>
        <v>1</v>
      </c>
      <c r="DP88" s="125">
        <f t="shared" si="1145"/>
        <v>0</v>
      </c>
      <c r="DQ88" s="125">
        <f t="shared" si="1145"/>
        <v>1</v>
      </c>
      <c r="DR88" s="125">
        <f t="shared" si="1145"/>
        <v>1</v>
      </c>
      <c r="DS88" s="125">
        <f t="shared" si="1145"/>
        <v>0</v>
      </c>
      <c r="DT88" s="125">
        <f t="shared" si="1145"/>
        <v>0</v>
      </c>
      <c r="DU88" s="125">
        <f t="shared" si="1145"/>
        <v>0</v>
      </c>
      <c r="DV88" s="125">
        <f t="shared" si="1145"/>
        <v>0</v>
      </c>
      <c r="DW88" s="125">
        <f t="shared" si="1145"/>
        <v>0</v>
      </c>
      <c r="DX88" s="125">
        <f t="shared" si="1145"/>
        <v>0</v>
      </c>
      <c r="DY88" s="125">
        <f t="shared" si="1145"/>
        <v>0</v>
      </c>
      <c r="DZ88" s="125">
        <f t="shared" si="1145"/>
        <v>0</v>
      </c>
      <c r="EA88" s="125">
        <f t="shared" si="1145"/>
        <v>0</v>
      </c>
      <c r="EB88" s="125">
        <f t="shared" si="1145"/>
        <v>0</v>
      </c>
      <c r="EC88" s="125">
        <f t="shared" si="1145"/>
        <v>0</v>
      </c>
      <c r="ED88" s="125">
        <f t="shared" si="1145"/>
        <v>0</v>
      </c>
    </row>
    <row r="89" spans="1:134" ht="14.5" x14ac:dyDescent="0.35">
      <c r="A89" s="75" t="s">
        <v>518</v>
      </c>
      <c r="B89" s="119">
        <v>13</v>
      </c>
      <c r="C89" s="77" t="s">
        <v>841</v>
      </c>
      <c r="D89" s="77"/>
      <c r="E89" s="77"/>
      <c r="F89" s="83" t="str">
        <f>'Ballast water'!F29</f>
        <v>n/a</v>
      </c>
      <c r="G89" s="83" t="str">
        <f>'Ballast water'!G29</f>
        <v>n/a</v>
      </c>
      <c r="H89" s="83" t="str">
        <f>'Ballast water'!H29</f>
        <v>n/a</v>
      </c>
      <c r="I89" s="83" t="str">
        <f>'Ballast water'!I29</f>
        <v>n/a</v>
      </c>
      <c r="J89" s="83" t="str">
        <f>'Ballast water'!J29</f>
        <v>n/a</v>
      </c>
      <c r="K89" s="83" t="str">
        <f>'Ballast water'!K29</f>
        <v>n/a</v>
      </c>
      <c r="L89" s="83" t="str">
        <f>'Ballast water'!L29</f>
        <v>n/a</v>
      </c>
      <c r="M89" s="83" t="str">
        <f>'Ballast water'!M29</f>
        <v>n/a</v>
      </c>
      <c r="N89" s="83" t="str">
        <f>'Ballast water'!N29</f>
        <v>n/a</v>
      </c>
      <c r="O89" s="83" t="str">
        <f>'Ballast water'!O29</f>
        <v>n/a</v>
      </c>
      <c r="P89" s="83" t="str">
        <f>'Ballast water'!P29</f>
        <v>n/a</v>
      </c>
      <c r="Q89" s="83" t="str">
        <f>'Ballast water'!Q29</f>
        <v>n/a</v>
      </c>
      <c r="R89" s="83" t="str">
        <f>'Ballast water'!R29</f>
        <v>n/a</v>
      </c>
      <c r="S89" s="83" t="str">
        <f>'Ballast water'!S29</f>
        <v>n/a</v>
      </c>
      <c r="T89" s="83" t="str">
        <f>'Ballast water'!T29</f>
        <v>n/a</v>
      </c>
      <c r="U89" s="83" t="str">
        <f>'Ballast water'!U29</f>
        <v>n/a</v>
      </c>
      <c r="V89" s="83" t="str">
        <f>'Ballast water'!V29</f>
        <v>n/a</v>
      </c>
      <c r="W89" s="83" t="str">
        <f>'Ballast water'!W29</f>
        <v>n/a</v>
      </c>
      <c r="X89" s="83" t="str">
        <f>'Ballast water'!X29</f>
        <v>n/a</v>
      </c>
      <c r="Y89" s="83" t="str">
        <f>'Ballast water'!Y29</f>
        <v>n/a</v>
      </c>
      <c r="Z89" s="83" t="str">
        <f>'Ballast water'!Z29</f>
        <v>n/a</v>
      </c>
      <c r="AA89" s="83" t="str">
        <f>'Ballast water'!AA29</f>
        <v>n/a</v>
      </c>
      <c r="AB89" s="83" t="str">
        <f>'Ballast water'!AB29</f>
        <v>n/a</v>
      </c>
      <c r="AC89" s="83" t="str">
        <f>'Ballast water'!AC29</f>
        <v>n/a</v>
      </c>
      <c r="AD89" s="83" t="str">
        <f>'Ballast water'!AD29</f>
        <v>n/a</v>
      </c>
      <c r="AE89" s="83" t="str">
        <f>'Ballast water'!AE29</f>
        <v>n/a</v>
      </c>
      <c r="AF89" s="83" t="str">
        <f>'Ballast water'!AF29</f>
        <v>n/a</v>
      </c>
      <c r="AG89" s="83" t="str">
        <f>'Ballast water'!AG29</f>
        <v>n/a</v>
      </c>
      <c r="AH89" s="83" t="str">
        <f>'Ballast water'!AH29</f>
        <v>n/a</v>
      </c>
      <c r="AI89" s="83" t="str">
        <f>'Ballast water'!AI29</f>
        <v>n/a</v>
      </c>
      <c r="AJ89" s="83" t="str">
        <f>'Ballast water'!AJ29</f>
        <v>n/a</v>
      </c>
      <c r="AK89" s="83" t="str">
        <f>'Ballast water'!AK29</f>
        <v>n/a</v>
      </c>
      <c r="AL89" s="83" t="str">
        <f>'Ballast water'!AL29</f>
        <v>n/a</v>
      </c>
      <c r="AM89" s="83" t="str">
        <f>'Ballast water'!AM29</f>
        <v>n/a</v>
      </c>
      <c r="AN89" s="83" t="str">
        <f>'Ballast water'!AN29</f>
        <v>n/a</v>
      </c>
      <c r="AO89" s="83" t="str">
        <f>'Ballast water'!AO29</f>
        <v>n/a</v>
      </c>
      <c r="AP89" s="83" t="str">
        <f>'Ballast water'!AP29</f>
        <v>n/a</v>
      </c>
      <c r="AQ89" s="83" t="str">
        <f>'Ballast water'!AQ29</f>
        <v>n/a</v>
      </c>
      <c r="AR89" s="83" t="str">
        <f>'Ballast water'!AR29</f>
        <v>n/a</v>
      </c>
      <c r="AS89" s="83" t="str">
        <f>'Ballast water'!AS29</f>
        <v>n/a</v>
      </c>
      <c r="AT89" s="83" t="str">
        <f>'Ballast water'!AT29</f>
        <v>n/a</v>
      </c>
      <c r="AU89" s="83" t="str">
        <f>'Ballast water'!AU29</f>
        <v>n/a</v>
      </c>
      <c r="AV89" s="83" t="str">
        <f>'Ballast water'!AV29</f>
        <v>n/a</v>
      </c>
      <c r="AW89" s="83" t="str">
        <f>'Ballast water'!AW29</f>
        <v>n/a</v>
      </c>
      <c r="AX89" s="83" t="str">
        <f>'Ballast water'!AX29</f>
        <v>n/a</v>
      </c>
      <c r="AY89" s="83" t="str">
        <f>'Ballast water'!AY29</f>
        <v>n/a</v>
      </c>
      <c r="AZ89" s="83" t="str">
        <f>'Ballast water'!AZ29</f>
        <v>n/a</v>
      </c>
      <c r="BA89" s="83" t="str">
        <f>'Ballast water'!BA29</f>
        <v>n/a</v>
      </c>
      <c r="BB89" s="83" t="str">
        <f>'Ballast water'!BB29</f>
        <v>n/a</v>
      </c>
      <c r="BC89" s="83" t="str">
        <f>'Ballast water'!BC29</f>
        <v>n/a</v>
      </c>
      <c r="BD89" s="83">
        <f>'Ballast water'!BD29</f>
        <v>13</v>
      </c>
      <c r="BE89" s="83" t="str">
        <f>'Ballast water'!BE29</f>
        <v>n/a</v>
      </c>
      <c r="BF89" s="83" t="str">
        <f>'Ballast water'!BF29</f>
        <v>n/a</v>
      </c>
      <c r="BG89" s="83">
        <f>'Ballast water'!BG29</f>
        <v>21</v>
      </c>
      <c r="BH89" s="83">
        <f>'Ballast water'!BH29</f>
        <v>1.2</v>
      </c>
      <c r="BI89" s="83" t="str">
        <f>'Ballast water'!BI29</f>
        <v>n/a</v>
      </c>
      <c r="BJ89" s="83" t="str">
        <f>'Ballast water'!BJ29</f>
        <v>n/a</v>
      </c>
      <c r="BK89" s="83" t="str">
        <f>'Ballast water'!BK29</f>
        <v>n/a</v>
      </c>
      <c r="BL89" s="83" t="str">
        <f>'Ballast water'!BL29</f>
        <v>n/a</v>
      </c>
      <c r="BM89" s="83" t="str">
        <f>'Ballast water'!BM29</f>
        <v>n/a</v>
      </c>
      <c r="BN89" s="83" t="str">
        <f>'Ballast water'!BN29</f>
        <v>n/a</v>
      </c>
      <c r="BO89" s="83" t="str">
        <f>'Ballast water'!BO29</f>
        <v>n/a</v>
      </c>
      <c r="BP89" s="83" t="str">
        <f>'Ballast water'!BP29</f>
        <v>n/a</v>
      </c>
      <c r="BQ89" s="83" t="str">
        <f>'Ballast water'!BQ29</f>
        <v>n/a</v>
      </c>
      <c r="BR89" s="83" t="str">
        <f>'Ballast water'!BR29</f>
        <v>n/a</v>
      </c>
      <c r="BS89" s="83" t="str">
        <f>'Ballast water'!BS29</f>
        <v>n/a</v>
      </c>
      <c r="BT89" s="83" t="str">
        <f>'Ballast water'!BT29</f>
        <v>n/a</v>
      </c>
      <c r="BU89" s="83" t="str">
        <f>'Ballast water'!BU29</f>
        <v>n/a</v>
      </c>
      <c r="BV89" s="83" t="str">
        <f>'Ballast water'!BV29</f>
        <v>n/a</v>
      </c>
      <c r="BW89" s="83">
        <f>'Ballast water'!BW29</f>
        <v>65</v>
      </c>
      <c r="BX89" s="83">
        <f>'Ballast water'!BX29</f>
        <v>13</v>
      </c>
      <c r="BY89" s="83" t="str">
        <f>'Ballast water'!BY29</f>
        <v>n/a</v>
      </c>
      <c r="BZ89" s="83">
        <f>'Ballast water'!BZ29</f>
        <v>33</v>
      </c>
      <c r="CA89" s="83">
        <f>'Ballast water'!CA29</f>
        <v>54</v>
      </c>
      <c r="CB89" s="83" t="str">
        <f>'Ballast water'!CB29</f>
        <v>n/a</v>
      </c>
      <c r="CC89" s="83">
        <f>'Ballast water'!CC29</f>
        <v>3</v>
      </c>
      <c r="CD89" s="83">
        <f>'Ballast water'!CD29</f>
        <v>0.01</v>
      </c>
      <c r="CE89" s="83" t="str">
        <f>'Ballast water'!CE29</f>
        <v>n/a</v>
      </c>
      <c r="CF89" s="83" t="str">
        <f>'Ballast water'!CF29</f>
        <v>n/a</v>
      </c>
      <c r="CG89" s="83">
        <f>'Ballast water'!CG29</f>
        <v>17</v>
      </c>
      <c r="CH89" s="83">
        <f>'Ballast water'!CH29</f>
        <v>4.4000000000000004</v>
      </c>
      <c r="CI89" s="83" t="str">
        <f>'Ballast water'!CI29</f>
        <v>n/a</v>
      </c>
      <c r="CJ89" s="83" t="str">
        <f>'Ballast water'!CJ29</f>
        <v>n/a</v>
      </c>
      <c r="CK89" s="83" t="str">
        <f>'Ballast water'!CK29</f>
        <v>n/a</v>
      </c>
      <c r="CL89" s="83" t="str">
        <f>'Ballast water'!CL29</f>
        <v>n/a</v>
      </c>
      <c r="CM89" s="83" t="str">
        <f>'Ballast water'!CM29</f>
        <v>n/a</v>
      </c>
      <c r="CN89" s="83">
        <f>'Ballast water'!CN29</f>
        <v>8500</v>
      </c>
      <c r="CO89" s="83">
        <f>'Ballast water'!CO29</f>
        <v>30</v>
      </c>
      <c r="CP89" s="83" t="str">
        <f>'Ballast water'!CP29</f>
        <v>n/a</v>
      </c>
      <c r="CQ89" s="83" t="str">
        <f>'Ballast water'!CQ29</f>
        <v>n/a</v>
      </c>
      <c r="CR89" s="83">
        <f>'Ballast water'!CR29</f>
        <v>2.9</v>
      </c>
      <c r="CS89" s="83">
        <f>'Ballast water'!CS29</f>
        <v>3.0000000000000002E-2</v>
      </c>
      <c r="CT89" s="83" t="str">
        <f>'Ballast water'!CT29</f>
        <v>n/a</v>
      </c>
      <c r="CU89" s="83" t="str">
        <f>'Ballast water'!CU29</f>
        <v>n/a</v>
      </c>
      <c r="CV89" s="83" t="str">
        <f>'Ballast water'!CV29</f>
        <v>n/a</v>
      </c>
      <c r="CW89" s="83" t="str">
        <f>'Ballast water'!CW29</f>
        <v>n/a</v>
      </c>
      <c r="CX89" s="83" t="str">
        <f>'Ballast water'!CX29</f>
        <v>n/a</v>
      </c>
      <c r="CY89" s="83" t="str">
        <f>'Ballast water'!CY29</f>
        <v>n/a</v>
      </c>
      <c r="CZ89" s="83" t="str">
        <f>'Ballast water'!CZ29</f>
        <v>n/a</v>
      </c>
      <c r="DA89" s="83" t="str">
        <f>'Ballast water'!DA29</f>
        <v>n/a</v>
      </c>
      <c r="DB89" s="83" t="str">
        <f>'Ballast water'!DB29</f>
        <v>n/a</v>
      </c>
      <c r="DC89" s="83" t="str">
        <f>'Ballast water'!DC29</f>
        <v>n/a</v>
      </c>
      <c r="DD89" s="83" t="str">
        <f>'Ballast water'!DD29</f>
        <v>n/a</v>
      </c>
      <c r="DE89" s="83" t="str">
        <f>'Ballast water'!DE29</f>
        <v>n/a</v>
      </c>
      <c r="DF89" s="83" t="str">
        <f>'Ballast water'!DF29</f>
        <v>n/a</v>
      </c>
      <c r="DG89" s="83" t="str">
        <f>'Ballast water'!DG29</f>
        <v>n/a</v>
      </c>
      <c r="DH89" s="83" t="str">
        <f>'Ballast water'!DH29</f>
        <v>n/a</v>
      </c>
      <c r="DI89" s="83" t="str">
        <f>'Ballast water'!DI29</f>
        <v>n/a</v>
      </c>
      <c r="DJ89" s="83" t="str">
        <f>'Ballast water'!DJ29</f>
        <v>n/a</v>
      </c>
      <c r="DK89" s="83" t="str">
        <f>'Ballast water'!DK29</f>
        <v>n/a</v>
      </c>
      <c r="DL89" s="83" t="str">
        <f>'Ballast water'!DL29</f>
        <v>n/a</v>
      </c>
      <c r="DM89" s="83" t="str">
        <f>'Ballast water'!DM29</f>
        <v>n/a</v>
      </c>
      <c r="DN89" s="83" t="str">
        <f>'Ballast water'!DN29</f>
        <v>n/a</v>
      </c>
      <c r="DO89" s="83">
        <f>'Ballast water'!DO29</f>
        <v>86</v>
      </c>
      <c r="DP89" s="83" t="str">
        <f>'Ballast water'!DP29</f>
        <v>n/a</v>
      </c>
      <c r="DQ89" s="83">
        <f>'Ballast water'!DQ29</f>
        <v>290</v>
      </c>
      <c r="DR89" s="83">
        <f>'Ballast water'!DR29</f>
        <v>8.1</v>
      </c>
      <c r="DS89" s="83">
        <f>'Ballast water'!DS29</f>
        <v>0.25</v>
      </c>
      <c r="DT89" s="83" t="str">
        <f>'Ballast water'!DT29</f>
        <v>n/a</v>
      </c>
      <c r="DU89" s="83" t="str">
        <f>'Ballast water'!DU29</f>
        <v>n/a</v>
      </c>
      <c r="DV89" s="83">
        <f>'Ballast water'!DV29</f>
        <v>11</v>
      </c>
      <c r="DW89" s="83" t="str">
        <f>'Ballast water'!DW29</f>
        <v>n/a</v>
      </c>
      <c r="DX89" s="83" t="str">
        <f>'Ballast water'!DX29</f>
        <v>n/a</v>
      </c>
      <c r="DY89" s="83" t="str">
        <f>'Ballast water'!DY29</f>
        <v>n/a</v>
      </c>
      <c r="DZ89" s="83" t="str">
        <f>'Ballast water'!DZ29</f>
        <v>n/a</v>
      </c>
      <c r="EA89" s="83" t="str">
        <f>'Ballast water'!EA29</f>
        <v>n/a</v>
      </c>
      <c r="EB89" s="83" t="str">
        <f>'Ballast water'!EB29</f>
        <v>n/a</v>
      </c>
      <c r="EC89" s="83" t="str">
        <f>'Ballast water'!EC29</f>
        <v>n/a</v>
      </c>
      <c r="ED89" s="83" t="str">
        <f>'Ballast water'!ED29</f>
        <v>n/a</v>
      </c>
    </row>
    <row r="90" spans="1:134" x14ac:dyDescent="0.25">
      <c r="A90" s="75"/>
      <c r="B90" s="119"/>
      <c r="C90" s="77"/>
      <c r="D90" s="77"/>
      <c r="E90" s="8" t="s">
        <v>145</v>
      </c>
      <c r="F90" s="125" t="e">
        <f>AVERAGE(F89)</f>
        <v>#DIV/0!</v>
      </c>
      <c r="G90" s="125" t="e">
        <f t="shared" ref="G90:BR90" si="1146">AVERAGE(G89)</f>
        <v>#DIV/0!</v>
      </c>
      <c r="H90" s="125" t="e">
        <f t="shared" si="1146"/>
        <v>#DIV/0!</v>
      </c>
      <c r="I90" s="125" t="e">
        <f t="shared" si="1146"/>
        <v>#DIV/0!</v>
      </c>
      <c r="J90" s="125" t="e">
        <f t="shared" si="1146"/>
        <v>#DIV/0!</v>
      </c>
      <c r="K90" s="125" t="e">
        <f t="shared" si="1146"/>
        <v>#DIV/0!</v>
      </c>
      <c r="L90" s="125" t="e">
        <f t="shared" si="1146"/>
        <v>#DIV/0!</v>
      </c>
      <c r="M90" s="125" t="e">
        <f t="shared" si="1146"/>
        <v>#DIV/0!</v>
      </c>
      <c r="N90" s="125" t="e">
        <f t="shared" si="1146"/>
        <v>#DIV/0!</v>
      </c>
      <c r="O90" s="125" t="e">
        <f t="shared" si="1146"/>
        <v>#DIV/0!</v>
      </c>
      <c r="P90" s="125" t="e">
        <f t="shared" si="1146"/>
        <v>#DIV/0!</v>
      </c>
      <c r="Q90" s="125" t="e">
        <f t="shared" si="1146"/>
        <v>#DIV/0!</v>
      </c>
      <c r="R90" s="125" t="e">
        <f t="shared" si="1146"/>
        <v>#DIV/0!</v>
      </c>
      <c r="S90" s="125" t="e">
        <f t="shared" si="1146"/>
        <v>#DIV/0!</v>
      </c>
      <c r="T90" s="125" t="e">
        <f t="shared" si="1146"/>
        <v>#DIV/0!</v>
      </c>
      <c r="U90" s="125" t="e">
        <f t="shared" si="1146"/>
        <v>#DIV/0!</v>
      </c>
      <c r="V90" s="125" t="e">
        <f t="shared" si="1146"/>
        <v>#DIV/0!</v>
      </c>
      <c r="W90" s="125" t="e">
        <f t="shared" si="1146"/>
        <v>#DIV/0!</v>
      </c>
      <c r="X90" s="125" t="e">
        <f t="shared" si="1146"/>
        <v>#DIV/0!</v>
      </c>
      <c r="Y90" s="125" t="e">
        <f t="shared" si="1146"/>
        <v>#DIV/0!</v>
      </c>
      <c r="Z90" s="125" t="e">
        <f t="shared" si="1146"/>
        <v>#DIV/0!</v>
      </c>
      <c r="AA90" s="125" t="e">
        <f t="shared" si="1146"/>
        <v>#DIV/0!</v>
      </c>
      <c r="AB90" s="125" t="e">
        <f t="shared" si="1146"/>
        <v>#DIV/0!</v>
      </c>
      <c r="AC90" s="125" t="e">
        <f t="shared" si="1146"/>
        <v>#DIV/0!</v>
      </c>
      <c r="AD90" s="125" t="e">
        <f t="shared" si="1146"/>
        <v>#DIV/0!</v>
      </c>
      <c r="AE90" s="125" t="e">
        <f t="shared" si="1146"/>
        <v>#DIV/0!</v>
      </c>
      <c r="AF90" s="125" t="e">
        <f t="shared" si="1146"/>
        <v>#DIV/0!</v>
      </c>
      <c r="AG90" s="125" t="e">
        <f t="shared" si="1146"/>
        <v>#DIV/0!</v>
      </c>
      <c r="AH90" s="125" t="e">
        <f t="shared" si="1146"/>
        <v>#DIV/0!</v>
      </c>
      <c r="AI90" s="125" t="e">
        <f t="shared" si="1146"/>
        <v>#DIV/0!</v>
      </c>
      <c r="AJ90" s="125" t="e">
        <f t="shared" si="1146"/>
        <v>#DIV/0!</v>
      </c>
      <c r="AK90" s="125" t="e">
        <f t="shared" si="1146"/>
        <v>#DIV/0!</v>
      </c>
      <c r="AL90" s="125" t="e">
        <f t="shared" si="1146"/>
        <v>#DIV/0!</v>
      </c>
      <c r="AM90" s="125" t="e">
        <f t="shared" si="1146"/>
        <v>#DIV/0!</v>
      </c>
      <c r="AN90" s="125" t="e">
        <f t="shared" si="1146"/>
        <v>#DIV/0!</v>
      </c>
      <c r="AO90" s="125" t="e">
        <f t="shared" si="1146"/>
        <v>#DIV/0!</v>
      </c>
      <c r="AP90" s="125" t="e">
        <f t="shared" si="1146"/>
        <v>#DIV/0!</v>
      </c>
      <c r="AQ90" s="125" t="e">
        <f t="shared" si="1146"/>
        <v>#DIV/0!</v>
      </c>
      <c r="AR90" s="125" t="e">
        <f t="shared" si="1146"/>
        <v>#DIV/0!</v>
      </c>
      <c r="AS90" s="125" t="e">
        <f t="shared" si="1146"/>
        <v>#DIV/0!</v>
      </c>
      <c r="AT90" s="125" t="e">
        <f t="shared" si="1146"/>
        <v>#DIV/0!</v>
      </c>
      <c r="AU90" s="125" t="e">
        <f t="shared" si="1146"/>
        <v>#DIV/0!</v>
      </c>
      <c r="AV90" s="125" t="e">
        <f t="shared" si="1146"/>
        <v>#DIV/0!</v>
      </c>
      <c r="AW90" s="125" t="e">
        <f t="shared" si="1146"/>
        <v>#DIV/0!</v>
      </c>
      <c r="AX90" s="125" t="e">
        <f t="shared" si="1146"/>
        <v>#DIV/0!</v>
      </c>
      <c r="AY90" s="125" t="e">
        <f t="shared" si="1146"/>
        <v>#DIV/0!</v>
      </c>
      <c r="AZ90" s="125" t="e">
        <f t="shared" si="1146"/>
        <v>#DIV/0!</v>
      </c>
      <c r="BA90" s="125" t="e">
        <f t="shared" si="1146"/>
        <v>#DIV/0!</v>
      </c>
      <c r="BB90" s="125" t="e">
        <f t="shared" si="1146"/>
        <v>#DIV/0!</v>
      </c>
      <c r="BC90" s="125" t="e">
        <f t="shared" si="1146"/>
        <v>#DIV/0!</v>
      </c>
      <c r="BD90" s="125">
        <f t="shared" si="1146"/>
        <v>13</v>
      </c>
      <c r="BE90" s="125" t="e">
        <f t="shared" si="1146"/>
        <v>#DIV/0!</v>
      </c>
      <c r="BF90" s="125" t="e">
        <f t="shared" si="1146"/>
        <v>#DIV/0!</v>
      </c>
      <c r="BG90" s="125">
        <f t="shared" si="1146"/>
        <v>21</v>
      </c>
      <c r="BH90" s="125">
        <f t="shared" si="1146"/>
        <v>1.2</v>
      </c>
      <c r="BI90" s="125" t="e">
        <f t="shared" si="1146"/>
        <v>#DIV/0!</v>
      </c>
      <c r="BJ90" s="125" t="e">
        <f t="shared" si="1146"/>
        <v>#DIV/0!</v>
      </c>
      <c r="BK90" s="125" t="e">
        <f t="shared" si="1146"/>
        <v>#DIV/0!</v>
      </c>
      <c r="BL90" s="125" t="e">
        <f t="shared" si="1146"/>
        <v>#DIV/0!</v>
      </c>
      <c r="BM90" s="125" t="e">
        <f t="shared" si="1146"/>
        <v>#DIV/0!</v>
      </c>
      <c r="BN90" s="125" t="e">
        <f t="shared" si="1146"/>
        <v>#DIV/0!</v>
      </c>
      <c r="BO90" s="125" t="e">
        <f t="shared" si="1146"/>
        <v>#DIV/0!</v>
      </c>
      <c r="BP90" s="125" t="e">
        <f t="shared" si="1146"/>
        <v>#DIV/0!</v>
      </c>
      <c r="BQ90" s="125" t="e">
        <f t="shared" si="1146"/>
        <v>#DIV/0!</v>
      </c>
      <c r="BR90" s="125" t="e">
        <f t="shared" si="1146"/>
        <v>#DIV/0!</v>
      </c>
      <c r="BS90" s="125" t="e">
        <f t="shared" ref="BS90:ED90" si="1147">AVERAGE(BS89)</f>
        <v>#DIV/0!</v>
      </c>
      <c r="BT90" s="125" t="e">
        <f t="shared" si="1147"/>
        <v>#DIV/0!</v>
      </c>
      <c r="BU90" s="125" t="e">
        <f t="shared" si="1147"/>
        <v>#DIV/0!</v>
      </c>
      <c r="BV90" s="125" t="e">
        <f t="shared" si="1147"/>
        <v>#DIV/0!</v>
      </c>
      <c r="BW90" s="125">
        <f t="shared" si="1147"/>
        <v>65</v>
      </c>
      <c r="BX90" s="125">
        <f t="shared" si="1147"/>
        <v>13</v>
      </c>
      <c r="BY90" s="125" t="e">
        <f t="shared" si="1147"/>
        <v>#DIV/0!</v>
      </c>
      <c r="BZ90" s="125">
        <f t="shared" si="1147"/>
        <v>33</v>
      </c>
      <c r="CA90" s="125">
        <f t="shared" si="1147"/>
        <v>54</v>
      </c>
      <c r="CB90" s="125" t="e">
        <f t="shared" si="1147"/>
        <v>#DIV/0!</v>
      </c>
      <c r="CC90" s="125">
        <f t="shared" si="1147"/>
        <v>3</v>
      </c>
      <c r="CD90" s="125">
        <f t="shared" si="1147"/>
        <v>0.01</v>
      </c>
      <c r="CE90" s="125" t="e">
        <f t="shared" si="1147"/>
        <v>#DIV/0!</v>
      </c>
      <c r="CF90" s="125" t="e">
        <f t="shared" si="1147"/>
        <v>#DIV/0!</v>
      </c>
      <c r="CG90" s="125">
        <f t="shared" si="1147"/>
        <v>17</v>
      </c>
      <c r="CH90" s="125">
        <f t="shared" si="1147"/>
        <v>4.4000000000000004</v>
      </c>
      <c r="CI90" s="125" t="e">
        <f t="shared" si="1147"/>
        <v>#DIV/0!</v>
      </c>
      <c r="CJ90" s="125" t="e">
        <f t="shared" si="1147"/>
        <v>#DIV/0!</v>
      </c>
      <c r="CK90" s="125" t="e">
        <f t="shared" si="1147"/>
        <v>#DIV/0!</v>
      </c>
      <c r="CL90" s="125" t="e">
        <f t="shared" si="1147"/>
        <v>#DIV/0!</v>
      </c>
      <c r="CM90" s="125" t="e">
        <f t="shared" si="1147"/>
        <v>#DIV/0!</v>
      </c>
      <c r="CN90" s="125">
        <f t="shared" si="1147"/>
        <v>8500</v>
      </c>
      <c r="CO90" s="125">
        <f t="shared" si="1147"/>
        <v>30</v>
      </c>
      <c r="CP90" s="125" t="e">
        <f t="shared" si="1147"/>
        <v>#DIV/0!</v>
      </c>
      <c r="CQ90" s="125" t="e">
        <f t="shared" si="1147"/>
        <v>#DIV/0!</v>
      </c>
      <c r="CR90" s="125">
        <f t="shared" si="1147"/>
        <v>2.9</v>
      </c>
      <c r="CS90" s="125">
        <f t="shared" si="1147"/>
        <v>3.0000000000000002E-2</v>
      </c>
      <c r="CT90" s="125" t="e">
        <f t="shared" si="1147"/>
        <v>#DIV/0!</v>
      </c>
      <c r="CU90" s="125" t="e">
        <f t="shared" si="1147"/>
        <v>#DIV/0!</v>
      </c>
      <c r="CV90" s="125" t="e">
        <f t="shared" si="1147"/>
        <v>#DIV/0!</v>
      </c>
      <c r="CW90" s="125" t="e">
        <f t="shared" si="1147"/>
        <v>#DIV/0!</v>
      </c>
      <c r="CX90" s="125" t="e">
        <f t="shared" si="1147"/>
        <v>#DIV/0!</v>
      </c>
      <c r="CY90" s="125" t="e">
        <f t="shared" si="1147"/>
        <v>#DIV/0!</v>
      </c>
      <c r="CZ90" s="125" t="e">
        <f t="shared" si="1147"/>
        <v>#DIV/0!</v>
      </c>
      <c r="DA90" s="125" t="e">
        <f t="shared" si="1147"/>
        <v>#DIV/0!</v>
      </c>
      <c r="DB90" s="125" t="e">
        <f t="shared" si="1147"/>
        <v>#DIV/0!</v>
      </c>
      <c r="DC90" s="125" t="e">
        <f t="shared" si="1147"/>
        <v>#DIV/0!</v>
      </c>
      <c r="DD90" s="125" t="e">
        <f t="shared" si="1147"/>
        <v>#DIV/0!</v>
      </c>
      <c r="DE90" s="125" t="e">
        <f t="shared" si="1147"/>
        <v>#DIV/0!</v>
      </c>
      <c r="DF90" s="125" t="e">
        <f t="shared" si="1147"/>
        <v>#DIV/0!</v>
      </c>
      <c r="DG90" s="125" t="e">
        <f t="shared" si="1147"/>
        <v>#DIV/0!</v>
      </c>
      <c r="DH90" s="125" t="e">
        <f t="shared" si="1147"/>
        <v>#DIV/0!</v>
      </c>
      <c r="DI90" s="125" t="e">
        <f t="shared" si="1147"/>
        <v>#DIV/0!</v>
      </c>
      <c r="DJ90" s="125" t="e">
        <f t="shared" si="1147"/>
        <v>#DIV/0!</v>
      </c>
      <c r="DK90" s="125" t="e">
        <f t="shared" si="1147"/>
        <v>#DIV/0!</v>
      </c>
      <c r="DL90" s="125" t="e">
        <f t="shared" si="1147"/>
        <v>#DIV/0!</v>
      </c>
      <c r="DM90" s="125" t="e">
        <f t="shared" si="1147"/>
        <v>#DIV/0!</v>
      </c>
      <c r="DN90" s="125" t="e">
        <f t="shared" si="1147"/>
        <v>#DIV/0!</v>
      </c>
      <c r="DO90" s="125">
        <f t="shared" si="1147"/>
        <v>86</v>
      </c>
      <c r="DP90" s="125" t="e">
        <f t="shared" si="1147"/>
        <v>#DIV/0!</v>
      </c>
      <c r="DQ90" s="125">
        <f t="shared" si="1147"/>
        <v>290</v>
      </c>
      <c r="DR90" s="125">
        <f t="shared" si="1147"/>
        <v>8.1</v>
      </c>
      <c r="DS90" s="125">
        <f t="shared" si="1147"/>
        <v>0.25</v>
      </c>
      <c r="DT90" s="125" t="e">
        <f t="shared" si="1147"/>
        <v>#DIV/0!</v>
      </c>
      <c r="DU90" s="125" t="e">
        <f t="shared" si="1147"/>
        <v>#DIV/0!</v>
      </c>
      <c r="DV90" s="125">
        <f t="shared" si="1147"/>
        <v>11</v>
      </c>
      <c r="DW90" s="125" t="e">
        <f t="shared" si="1147"/>
        <v>#DIV/0!</v>
      </c>
      <c r="DX90" s="125" t="e">
        <f t="shared" si="1147"/>
        <v>#DIV/0!</v>
      </c>
      <c r="DY90" s="125" t="e">
        <f t="shared" si="1147"/>
        <v>#DIV/0!</v>
      </c>
      <c r="DZ90" s="125" t="e">
        <f t="shared" si="1147"/>
        <v>#DIV/0!</v>
      </c>
      <c r="EA90" s="125" t="e">
        <f t="shared" si="1147"/>
        <v>#DIV/0!</v>
      </c>
      <c r="EB90" s="125" t="e">
        <f t="shared" si="1147"/>
        <v>#DIV/0!</v>
      </c>
      <c r="EC90" s="125" t="e">
        <f t="shared" si="1147"/>
        <v>#DIV/0!</v>
      </c>
      <c r="ED90" s="125" t="e">
        <f t="shared" si="1147"/>
        <v>#DIV/0!</v>
      </c>
    </row>
    <row r="91" spans="1:134" x14ac:dyDescent="0.25">
      <c r="A91" s="75"/>
      <c r="B91" s="119"/>
      <c r="C91" s="77"/>
      <c r="D91" s="77"/>
      <c r="E91" s="8" t="s">
        <v>73</v>
      </c>
      <c r="F91" s="125" t="e">
        <f>STDEV(F89)</f>
        <v>#DIV/0!</v>
      </c>
      <c r="G91" s="125" t="e">
        <f t="shared" ref="G91:BR91" si="1148">STDEV(G89)</f>
        <v>#DIV/0!</v>
      </c>
      <c r="H91" s="125" t="e">
        <f t="shared" si="1148"/>
        <v>#DIV/0!</v>
      </c>
      <c r="I91" s="125" t="e">
        <f t="shared" si="1148"/>
        <v>#DIV/0!</v>
      </c>
      <c r="J91" s="125" t="e">
        <f t="shared" si="1148"/>
        <v>#DIV/0!</v>
      </c>
      <c r="K91" s="125" t="e">
        <f t="shared" si="1148"/>
        <v>#DIV/0!</v>
      </c>
      <c r="L91" s="125" t="e">
        <f t="shared" si="1148"/>
        <v>#DIV/0!</v>
      </c>
      <c r="M91" s="125" t="e">
        <f t="shared" si="1148"/>
        <v>#DIV/0!</v>
      </c>
      <c r="N91" s="125" t="e">
        <f t="shared" si="1148"/>
        <v>#DIV/0!</v>
      </c>
      <c r="O91" s="125" t="e">
        <f t="shared" si="1148"/>
        <v>#DIV/0!</v>
      </c>
      <c r="P91" s="125" t="e">
        <f t="shared" si="1148"/>
        <v>#DIV/0!</v>
      </c>
      <c r="Q91" s="125" t="e">
        <f t="shared" si="1148"/>
        <v>#DIV/0!</v>
      </c>
      <c r="R91" s="125" t="e">
        <f t="shared" si="1148"/>
        <v>#DIV/0!</v>
      </c>
      <c r="S91" s="125" t="e">
        <f t="shared" si="1148"/>
        <v>#DIV/0!</v>
      </c>
      <c r="T91" s="125" t="e">
        <f t="shared" si="1148"/>
        <v>#DIV/0!</v>
      </c>
      <c r="U91" s="125" t="e">
        <f t="shared" si="1148"/>
        <v>#DIV/0!</v>
      </c>
      <c r="V91" s="125" t="e">
        <f t="shared" si="1148"/>
        <v>#DIV/0!</v>
      </c>
      <c r="W91" s="125" t="e">
        <f t="shared" si="1148"/>
        <v>#DIV/0!</v>
      </c>
      <c r="X91" s="125" t="e">
        <f t="shared" si="1148"/>
        <v>#DIV/0!</v>
      </c>
      <c r="Y91" s="125" t="e">
        <f t="shared" si="1148"/>
        <v>#DIV/0!</v>
      </c>
      <c r="Z91" s="125" t="e">
        <f t="shared" si="1148"/>
        <v>#DIV/0!</v>
      </c>
      <c r="AA91" s="125" t="e">
        <f t="shared" si="1148"/>
        <v>#DIV/0!</v>
      </c>
      <c r="AB91" s="125" t="e">
        <f t="shared" si="1148"/>
        <v>#DIV/0!</v>
      </c>
      <c r="AC91" s="125" t="e">
        <f t="shared" si="1148"/>
        <v>#DIV/0!</v>
      </c>
      <c r="AD91" s="125" t="e">
        <f t="shared" si="1148"/>
        <v>#DIV/0!</v>
      </c>
      <c r="AE91" s="125" t="e">
        <f t="shared" si="1148"/>
        <v>#DIV/0!</v>
      </c>
      <c r="AF91" s="125" t="e">
        <f t="shared" si="1148"/>
        <v>#DIV/0!</v>
      </c>
      <c r="AG91" s="125" t="e">
        <f t="shared" si="1148"/>
        <v>#DIV/0!</v>
      </c>
      <c r="AH91" s="125" t="e">
        <f t="shared" si="1148"/>
        <v>#DIV/0!</v>
      </c>
      <c r="AI91" s="125" t="e">
        <f t="shared" si="1148"/>
        <v>#DIV/0!</v>
      </c>
      <c r="AJ91" s="125" t="e">
        <f t="shared" si="1148"/>
        <v>#DIV/0!</v>
      </c>
      <c r="AK91" s="125" t="e">
        <f t="shared" si="1148"/>
        <v>#DIV/0!</v>
      </c>
      <c r="AL91" s="125" t="e">
        <f t="shared" si="1148"/>
        <v>#DIV/0!</v>
      </c>
      <c r="AM91" s="125" t="e">
        <f t="shared" si="1148"/>
        <v>#DIV/0!</v>
      </c>
      <c r="AN91" s="125" t="e">
        <f t="shared" si="1148"/>
        <v>#DIV/0!</v>
      </c>
      <c r="AO91" s="125" t="e">
        <f t="shared" si="1148"/>
        <v>#DIV/0!</v>
      </c>
      <c r="AP91" s="125" t="e">
        <f t="shared" si="1148"/>
        <v>#DIV/0!</v>
      </c>
      <c r="AQ91" s="125" t="e">
        <f t="shared" si="1148"/>
        <v>#DIV/0!</v>
      </c>
      <c r="AR91" s="125" t="e">
        <f t="shared" si="1148"/>
        <v>#DIV/0!</v>
      </c>
      <c r="AS91" s="125" t="e">
        <f t="shared" si="1148"/>
        <v>#DIV/0!</v>
      </c>
      <c r="AT91" s="125" t="e">
        <f t="shared" si="1148"/>
        <v>#DIV/0!</v>
      </c>
      <c r="AU91" s="125" t="e">
        <f t="shared" si="1148"/>
        <v>#DIV/0!</v>
      </c>
      <c r="AV91" s="125" t="e">
        <f t="shared" si="1148"/>
        <v>#DIV/0!</v>
      </c>
      <c r="AW91" s="125" t="e">
        <f t="shared" si="1148"/>
        <v>#DIV/0!</v>
      </c>
      <c r="AX91" s="125" t="e">
        <f t="shared" si="1148"/>
        <v>#DIV/0!</v>
      </c>
      <c r="AY91" s="125" t="e">
        <f t="shared" si="1148"/>
        <v>#DIV/0!</v>
      </c>
      <c r="AZ91" s="125" t="e">
        <f t="shared" si="1148"/>
        <v>#DIV/0!</v>
      </c>
      <c r="BA91" s="125" t="e">
        <f t="shared" si="1148"/>
        <v>#DIV/0!</v>
      </c>
      <c r="BB91" s="125" t="e">
        <f t="shared" si="1148"/>
        <v>#DIV/0!</v>
      </c>
      <c r="BC91" s="125" t="e">
        <f t="shared" si="1148"/>
        <v>#DIV/0!</v>
      </c>
      <c r="BD91" s="125" t="e">
        <f t="shared" si="1148"/>
        <v>#DIV/0!</v>
      </c>
      <c r="BE91" s="125" t="e">
        <f t="shared" si="1148"/>
        <v>#DIV/0!</v>
      </c>
      <c r="BF91" s="125" t="e">
        <f t="shared" si="1148"/>
        <v>#DIV/0!</v>
      </c>
      <c r="BG91" s="125" t="e">
        <f t="shared" si="1148"/>
        <v>#DIV/0!</v>
      </c>
      <c r="BH91" s="125" t="e">
        <f t="shared" si="1148"/>
        <v>#DIV/0!</v>
      </c>
      <c r="BI91" s="125" t="e">
        <f t="shared" si="1148"/>
        <v>#DIV/0!</v>
      </c>
      <c r="BJ91" s="125" t="e">
        <f t="shared" si="1148"/>
        <v>#DIV/0!</v>
      </c>
      <c r="BK91" s="125" t="e">
        <f t="shared" si="1148"/>
        <v>#DIV/0!</v>
      </c>
      <c r="BL91" s="125" t="e">
        <f t="shared" si="1148"/>
        <v>#DIV/0!</v>
      </c>
      <c r="BM91" s="125" t="e">
        <f t="shared" si="1148"/>
        <v>#DIV/0!</v>
      </c>
      <c r="BN91" s="125" t="e">
        <f t="shared" si="1148"/>
        <v>#DIV/0!</v>
      </c>
      <c r="BO91" s="125" t="e">
        <f t="shared" si="1148"/>
        <v>#DIV/0!</v>
      </c>
      <c r="BP91" s="125" t="e">
        <f t="shared" si="1148"/>
        <v>#DIV/0!</v>
      </c>
      <c r="BQ91" s="125" t="e">
        <f t="shared" si="1148"/>
        <v>#DIV/0!</v>
      </c>
      <c r="BR91" s="125" t="e">
        <f t="shared" si="1148"/>
        <v>#DIV/0!</v>
      </c>
      <c r="BS91" s="125" t="e">
        <f t="shared" ref="BS91:ED91" si="1149">STDEV(BS89)</f>
        <v>#DIV/0!</v>
      </c>
      <c r="BT91" s="125" t="e">
        <f t="shared" si="1149"/>
        <v>#DIV/0!</v>
      </c>
      <c r="BU91" s="125" t="e">
        <f t="shared" si="1149"/>
        <v>#DIV/0!</v>
      </c>
      <c r="BV91" s="125" t="e">
        <f t="shared" si="1149"/>
        <v>#DIV/0!</v>
      </c>
      <c r="BW91" s="125" t="e">
        <f t="shared" si="1149"/>
        <v>#DIV/0!</v>
      </c>
      <c r="BX91" s="125" t="e">
        <f t="shared" si="1149"/>
        <v>#DIV/0!</v>
      </c>
      <c r="BY91" s="125" t="e">
        <f t="shared" si="1149"/>
        <v>#DIV/0!</v>
      </c>
      <c r="BZ91" s="125" t="e">
        <f t="shared" si="1149"/>
        <v>#DIV/0!</v>
      </c>
      <c r="CA91" s="125" t="e">
        <f t="shared" si="1149"/>
        <v>#DIV/0!</v>
      </c>
      <c r="CB91" s="125" t="e">
        <f t="shared" si="1149"/>
        <v>#DIV/0!</v>
      </c>
      <c r="CC91" s="125" t="e">
        <f t="shared" si="1149"/>
        <v>#DIV/0!</v>
      </c>
      <c r="CD91" s="125" t="e">
        <f t="shared" si="1149"/>
        <v>#DIV/0!</v>
      </c>
      <c r="CE91" s="125" t="e">
        <f t="shared" si="1149"/>
        <v>#DIV/0!</v>
      </c>
      <c r="CF91" s="125" t="e">
        <f t="shared" si="1149"/>
        <v>#DIV/0!</v>
      </c>
      <c r="CG91" s="125" t="e">
        <f t="shared" si="1149"/>
        <v>#DIV/0!</v>
      </c>
      <c r="CH91" s="125" t="e">
        <f t="shared" si="1149"/>
        <v>#DIV/0!</v>
      </c>
      <c r="CI91" s="125" t="e">
        <f t="shared" si="1149"/>
        <v>#DIV/0!</v>
      </c>
      <c r="CJ91" s="125" t="e">
        <f t="shared" si="1149"/>
        <v>#DIV/0!</v>
      </c>
      <c r="CK91" s="125" t="e">
        <f t="shared" si="1149"/>
        <v>#DIV/0!</v>
      </c>
      <c r="CL91" s="125" t="e">
        <f t="shared" si="1149"/>
        <v>#DIV/0!</v>
      </c>
      <c r="CM91" s="125" t="e">
        <f t="shared" si="1149"/>
        <v>#DIV/0!</v>
      </c>
      <c r="CN91" s="125" t="e">
        <f t="shared" si="1149"/>
        <v>#DIV/0!</v>
      </c>
      <c r="CO91" s="125" t="e">
        <f t="shared" si="1149"/>
        <v>#DIV/0!</v>
      </c>
      <c r="CP91" s="125" t="e">
        <f t="shared" si="1149"/>
        <v>#DIV/0!</v>
      </c>
      <c r="CQ91" s="125" t="e">
        <f t="shared" si="1149"/>
        <v>#DIV/0!</v>
      </c>
      <c r="CR91" s="125" t="e">
        <f t="shared" si="1149"/>
        <v>#DIV/0!</v>
      </c>
      <c r="CS91" s="125" t="e">
        <f t="shared" si="1149"/>
        <v>#DIV/0!</v>
      </c>
      <c r="CT91" s="125" t="e">
        <f t="shared" si="1149"/>
        <v>#DIV/0!</v>
      </c>
      <c r="CU91" s="125" t="e">
        <f t="shared" si="1149"/>
        <v>#DIV/0!</v>
      </c>
      <c r="CV91" s="125" t="e">
        <f t="shared" si="1149"/>
        <v>#DIV/0!</v>
      </c>
      <c r="CW91" s="125" t="e">
        <f t="shared" si="1149"/>
        <v>#DIV/0!</v>
      </c>
      <c r="CX91" s="125" t="e">
        <f t="shared" si="1149"/>
        <v>#DIV/0!</v>
      </c>
      <c r="CY91" s="125" t="e">
        <f t="shared" si="1149"/>
        <v>#DIV/0!</v>
      </c>
      <c r="CZ91" s="125" t="e">
        <f t="shared" si="1149"/>
        <v>#DIV/0!</v>
      </c>
      <c r="DA91" s="125" t="e">
        <f t="shared" si="1149"/>
        <v>#DIV/0!</v>
      </c>
      <c r="DB91" s="125" t="e">
        <f t="shared" si="1149"/>
        <v>#DIV/0!</v>
      </c>
      <c r="DC91" s="125" t="e">
        <f t="shared" si="1149"/>
        <v>#DIV/0!</v>
      </c>
      <c r="DD91" s="125" t="e">
        <f t="shared" si="1149"/>
        <v>#DIV/0!</v>
      </c>
      <c r="DE91" s="125" t="e">
        <f t="shared" si="1149"/>
        <v>#DIV/0!</v>
      </c>
      <c r="DF91" s="125" t="e">
        <f t="shared" si="1149"/>
        <v>#DIV/0!</v>
      </c>
      <c r="DG91" s="125" t="e">
        <f t="shared" si="1149"/>
        <v>#DIV/0!</v>
      </c>
      <c r="DH91" s="125" t="e">
        <f t="shared" si="1149"/>
        <v>#DIV/0!</v>
      </c>
      <c r="DI91" s="125" t="e">
        <f t="shared" si="1149"/>
        <v>#DIV/0!</v>
      </c>
      <c r="DJ91" s="125" t="e">
        <f t="shared" si="1149"/>
        <v>#DIV/0!</v>
      </c>
      <c r="DK91" s="125" t="e">
        <f t="shared" si="1149"/>
        <v>#DIV/0!</v>
      </c>
      <c r="DL91" s="125" t="e">
        <f t="shared" si="1149"/>
        <v>#DIV/0!</v>
      </c>
      <c r="DM91" s="125" t="e">
        <f t="shared" si="1149"/>
        <v>#DIV/0!</v>
      </c>
      <c r="DN91" s="125" t="e">
        <f t="shared" si="1149"/>
        <v>#DIV/0!</v>
      </c>
      <c r="DO91" s="125" t="e">
        <f t="shared" si="1149"/>
        <v>#DIV/0!</v>
      </c>
      <c r="DP91" s="125" t="e">
        <f t="shared" si="1149"/>
        <v>#DIV/0!</v>
      </c>
      <c r="DQ91" s="125" t="e">
        <f t="shared" si="1149"/>
        <v>#DIV/0!</v>
      </c>
      <c r="DR91" s="125" t="e">
        <f t="shared" si="1149"/>
        <v>#DIV/0!</v>
      </c>
      <c r="DS91" s="125" t="e">
        <f t="shared" si="1149"/>
        <v>#DIV/0!</v>
      </c>
      <c r="DT91" s="125" t="e">
        <f t="shared" si="1149"/>
        <v>#DIV/0!</v>
      </c>
      <c r="DU91" s="125" t="e">
        <f t="shared" si="1149"/>
        <v>#DIV/0!</v>
      </c>
      <c r="DV91" s="125" t="e">
        <f t="shared" si="1149"/>
        <v>#DIV/0!</v>
      </c>
      <c r="DW91" s="125" t="e">
        <f t="shared" si="1149"/>
        <v>#DIV/0!</v>
      </c>
      <c r="DX91" s="125" t="e">
        <f t="shared" si="1149"/>
        <v>#DIV/0!</v>
      </c>
      <c r="DY91" s="125" t="e">
        <f t="shared" si="1149"/>
        <v>#DIV/0!</v>
      </c>
      <c r="DZ91" s="125" t="e">
        <f t="shared" si="1149"/>
        <v>#DIV/0!</v>
      </c>
      <c r="EA91" s="125" t="e">
        <f t="shared" si="1149"/>
        <v>#DIV/0!</v>
      </c>
      <c r="EB91" s="125" t="e">
        <f t="shared" si="1149"/>
        <v>#DIV/0!</v>
      </c>
      <c r="EC91" s="125" t="e">
        <f t="shared" si="1149"/>
        <v>#DIV/0!</v>
      </c>
      <c r="ED91" s="125" t="e">
        <f t="shared" si="1149"/>
        <v>#DIV/0!</v>
      </c>
    </row>
    <row r="92" spans="1:134" x14ac:dyDescent="0.25">
      <c r="A92" s="75"/>
      <c r="B92" s="119"/>
      <c r="C92" s="77"/>
      <c r="D92" s="77"/>
      <c r="E92" s="8" t="s">
        <v>74</v>
      </c>
      <c r="F92" s="125" t="e">
        <f>F90-CONFIDENCE(0.05,F91,F94)</f>
        <v>#DIV/0!</v>
      </c>
      <c r="G92" s="125" t="e">
        <f t="shared" ref="G92:BR92" si="1150">G90-CONFIDENCE(0.05,G91,G94)</f>
        <v>#DIV/0!</v>
      </c>
      <c r="H92" s="125" t="e">
        <f t="shared" si="1150"/>
        <v>#DIV/0!</v>
      </c>
      <c r="I92" s="125" t="e">
        <f t="shared" si="1150"/>
        <v>#DIV/0!</v>
      </c>
      <c r="J92" s="125" t="e">
        <f t="shared" si="1150"/>
        <v>#DIV/0!</v>
      </c>
      <c r="K92" s="125" t="e">
        <f t="shared" si="1150"/>
        <v>#DIV/0!</v>
      </c>
      <c r="L92" s="125" t="e">
        <f t="shared" si="1150"/>
        <v>#DIV/0!</v>
      </c>
      <c r="M92" s="125" t="e">
        <f t="shared" si="1150"/>
        <v>#DIV/0!</v>
      </c>
      <c r="N92" s="125" t="e">
        <f t="shared" si="1150"/>
        <v>#DIV/0!</v>
      </c>
      <c r="O92" s="125" t="e">
        <f t="shared" si="1150"/>
        <v>#DIV/0!</v>
      </c>
      <c r="P92" s="125" t="e">
        <f t="shared" si="1150"/>
        <v>#DIV/0!</v>
      </c>
      <c r="Q92" s="125" t="e">
        <f t="shared" si="1150"/>
        <v>#DIV/0!</v>
      </c>
      <c r="R92" s="125" t="e">
        <f t="shared" si="1150"/>
        <v>#DIV/0!</v>
      </c>
      <c r="S92" s="125" t="e">
        <f t="shared" si="1150"/>
        <v>#DIV/0!</v>
      </c>
      <c r="T92" s="125" t="e">
        <f t="shared" si="1150"/>
        <v>#DIV/0!</v>
      </c>
      <c r="U92" s="125" t="e">
        <f t="shared" si="1150"/>
        <v>#DIV/0!</v>
      </c>
      <c r="V92" s="125" t="e">
        <f t="shared" si="1150"/>
        <v>#DIV/0!</v>
      </c>
      <c r="W92" s="125" t="e">
        <f t="shared" si="1150"/>
        <v>#DIV/0!</v>
      </c>
      <c r="X92" s="125" t="e">
        <f t="shared" si="1150"/>
        <v>#DIV/0!</v>
      </c>
      <c r="Y92" s="125" t="e">
        <f t="shared" si="1150"/>
        <v>#DIV/0!</v>
      </c>
      <c r="Z92" s="125" t="e">
        <f t="shared" si="1150"/>
        <v>#DIV/0!</v>
      </c>
      <c r="AA92" s="125" t="e">
        <f t="shared" si="1150"/>
        <v>#DIV/0!</v>
      </c>
      <c r="AB92" s="125" t="e">
        <f t="shared" si="1150"/>
        <v>#DIV/0!</v>
      </c>
      <c r="AC92" s="125" t="e">
        <f t="shared" si="1150"/>
        <v>#DIV/0!</v>
      </c>
      <c r="AD92" s="125" t="e">
        <f t="shared" si="1150"/>
        <v>#DIV/0!</v>
      </c>
      <c r="AE92" s="125" t="e">
        <f t="shared" si="1150"/>
        <v>#DIV/0!</v>
      </c>
      <c r="AF92" s="125" t="e">
        <f t="shared" si="1150"/>
        <v>#DIV/0!</v>
      </c>
      <c r="AG92" s="125" t="e">
        <f t="shared" si="1150"/>
        <v>#DIV/0!</v>
      </c>
      <c r="AH92" s="125" t="e">
        <f t="shared" si="1150"/>
        <v>#DIV/0!</v>
      </c>
      <c r="AI92" s="125" t="e">
        <f t="shared" si="1150"/>
        <v>#DIV/0!</v>
      </c>
      <c r="AJ92" s="125" t="e">
        <f t="shared" si="1150"/>
        <v>#DIV/0!</v>
      </c>
      <c r="AK92" s="125" t="e">
        <f t="shared" si="1150"/>
        <v>#DIV/0!</v>
      </c>
      <c r="AL92" s="125" t="e">
        <f t="shared" si="1150"/>
        <v>#DIV/0!</v>
      </c>
      <c r="AM92" s="125" t="e">
        <f t="shared" si="1150"/>
        <v>#DIV/0!</v>
      </c>
      <c r="AN92" s="125" t="e">
        <f t="shared" si="1150"/>
        <v>#DIV/0!</v>
      </c>
      <c r="AO92" s="125" t="e">
        <f t="shared" si="1150"/>
        <v>#DIV/0!</v>
      </c>
      <c r="AP92" s="125" t="e">
        <f t="shared" si="1150"/>
        <v>#DIV/0!</v>
      </c>
      <c r="AQ92" s="125" t="e">
        <f t="shared" si="1150"/>
        <v>#DIV/0!</v>
      </c>
      <c r="AR92" s="125" t="e">
        <f t="shared" si="1150"/>
        <v>#DIV/0!</v>
      </c>
      <c r="AS92" s="125" t="e">
        <f t="shared" si="1150"/>
        <v>#DIV/0!</v>
      </c>
      <c r="AT92" s="125" t="e">
        <f t="shared" si="1150"/>
        <v>#DIV/0!</v>
      </c>
      <c r="AU92" s="125" t="e">
        <f t="shared" si="1150"/>
        <v>#DIV/0!</v>
      </c>
      <c r="AV92" s="125" t="e">
        <f t="shared" si="1150"/>
        <v>#DIV/0!</v>
      </c>
      <c r="AW92" s="125" t="e">
        <f t="shared" si="1150"/>
        <v>#DIV/0!</v>
      </c>
      <c r="AX92" s="125" t="e">
        <f t="shared" si="1150"/>
        <v>#DIV/0!</v>
      </c>
      <c r="AY92" s="125" t="e">
        <f t="shared" si="1150"/>
        <v>#DIV/0!</v>
      </c>
      <c r="AZ92" s="125" t="e">
        <f t="shared" si="1150"/>
        <v>#DIV/0!</v>
      </c>
      <c r="BA92" s="125" t="e">
        <f t="shared" si="1150"/>
        <v>#DIV/0!</v>
      </c>
      <c r="BB92" s="125" t="e">
        <f t="shared" si="1150"/>
        <v>#DIV/0!</v>
      </c>
      <c r="BC92" s="125" t="e">
        <f t="shared" si="1150"/>
        <v>#DIV/0!</v>
      </c>
      <c r="BD92" s="125" t="e">
        <f t="shared" si="1150"/>
        <v>#DIV/0!</v>
      </c>
      <c r="BE92" s="125" t="e">
        <f t="shared" si="1150"/>
        <v>#DIV/0!</v>
      </c>
      <c r="BF92" s="125" t="e">
        <f t="shared" si="1150"/>
        <v>#DIV/0!</v>
      </c>
      <c r="BG92" s="125" t="e">
        <f t="shared" si="1150"/>
        <v>#DIV/0!</v>
      </c>
      <c r="BH92" s="125" t="e">
        <f t="shared" si="1150"/>
        <v>#DIV/0!</v>
      </c>
      <c r="BI92" s="125" t="e">
        <f t="shared" si="1150"/>
        <v>#DIV/0!</v>
      </c>
      <c r="BJ92" s="125" t="e">
        <f t="shared" si="1150"/>
        <v>#DIV/0!</v>
      </c>
      <c r="BK92" s="125" t="e">
        <f t="shared" si="1150"/>
        <v>#DIV/0!</v>
      </c>
      <c r="BL92" s="125" t="e">
        <f t="shared" si="1150"/>
        <v>#DIV/0!</v>
      </c>
      <c r="BM92" s="125" t="e">
        <f t="shared" si="1150"/>
        <v>#DIV/0!</v>
      </c>
      <c r="BN92" s="125" t="e">
        <f t="shared" si="1150"/>
        <v>#DIV/0!</v>
      </c>
      <c r="BO92" s="125" t="e">
        <f t="shared" si="1150"/>
        <v>#DIV/0!</v>
      </c>
      <c r="BP92" s="125" t="e">
        <f t="shared" si="1150"/>
        <v>#DIV/0!</v>
      </c>
      <c r="BQ92" s="125" t="e">
        <f t="shared" si="1150"/>
        <v>#DIV/0!</v>
      </c>
      <c r="BR92" s="125" t="e">
        <f t="shared" si="1150"/>
        <v>#DIV/0!</v>
      </c>
      <c r="BS92" s="125" t="e">
        <f t="shared" ref="BS92:ED92" si="1151">BS90-CONFIDENCE(0.05,BS91,BS94)</f>
        <v>#DIV/0!</v>
      </c>
      <c r="BT92" s="125" t="e">
        <f t="shared" si="1151"/>
        <v>#DIV/0!</v>
      </c>
      <c r="BU92" s="125" t="e">
        <f t="shared" si="1151"/>
        <v>#DIV/0!</v>
      </c>
      <c r="BV92" s="125" t="e">
        <f t="shared" si="1151"/>
        <v>#DIV/0!</v>
      </c>
      <c r="BW92" s="125" t="e">
        <f t="shared" si="1151"/>
        <v>#DIV/0!</v>
      </c>
      <c r="BX92" s="125" t="e">
        <f t="shared" si="1151"/>
        <v>#DIV/0!</v>
      </c>
      <c r="BY92" s="125" t="e">
        <f t="shared" si="1151"/>
        <v>#DIV/0!</v>
      </c>
      <c r="BZ92" s="125" t="e">
        <f t="shared" si="1151"/>
        <v>#DIV/0!</v>
      </c>
      <c r="CA92" s="125" t="e">
        <f t="shared" si="1151"/>
        <v>#DIV/0!</v>
      </c>
      <c r="CB92" s="125" t="e">
        <f t="shared" si="1151"/>
        <v>#DIV/0!</v>
      </c>
      <c r="CC92" s="125" t="e">
        <f t="shared" si="1151"/>
        <v>#DIV/0!</v>
      </c>
      <c r="CD92" s="125" t="e">
        <f t="shared" si="1151"/>
        <v>#DIV/0!</v>
      </c>
      <c r="CE92" s="125" t="e">
        <f t="shared" si="1151"/>
        <v>#DIV/0!</v>
      </c>
      <c r="CF92" s="125" t="e">
        <f t="shared" si="1151"/>
        <v>#DIV/0!</v>
      </c>
      <c r="CG92" s="125" t="e">
        <f t="shared" si="1151"/>
        <v>#DIV/0!</v>
      </c>
      <c r="CH92" s="125" t="e">
        <f t="shared" si="1151"/>
        <v>#DIV/0!</v>
      </c>
      <c r="CI92" s="125" t="e">
        <f t="shared" si="1151"/>
        <v>#DIV/0!</v>
      </c>
      <c r="CJ92" s="125" t="e">
        <f t="shared" si="1151"/>
        <v>#DIV/0!</v>
      </c>
      <c r="CK92" s="125" t="e">
        <f t="shared" si="1151"/>
        <v>#DIV/0!</v>
      </c>
      <c r="CL92" s="125" t="e">
        <f t="shared" si="1151"/>
        <v>#DIV/0!</v>
      </c>
      <c r="CM92" s="125" t="e">
        <f t="shared" si="1151"/>
        <v>#DIV/0!</v>
      </c>
      <c r="CN92" s="125" t="e">
        <f t="shared" si="1151"/>
        <v>#DIV/0!</v>
      </c>
      <c r="CO92" s="125" t="e">
        <f t="shared" si="1151"/>
        <v>#DIV/0!</v>
      </c>
      <c r="CP92" s="125" t="e">
        <f t="shared" si="1151"/>
        <v>#DIV/0!</v>
      </c>
      <c r="CQ92" s="125" t="e">
        <f t="shared" si="1151"/>
        <v>#DIV/0!</v>
      </c>
      <c r="CR92" s="125" t="e">
        <f t="shared" si="1151"/>
        <v>#DIV/0!</v>
      </c>
      <c r="CS92" s="125" t="e">
        <f t="shared" si="1151"/>
        <v>#DIV/0!</v>
      </c>
      <c r="CT92" s="125" t="e">
        <f t="shared" si="1151"/>
        <v>#DIV/0!</v>
      </c>
      <c r="CU92" s="125" t="e">
        <f t="shared" si="1151"/>
        <v>#DIV/0!</v>
      </c>
      <c r="CV92" s="125" t="e">
        <f t="shared" si="1151"/>
        <v>#DIV/0!</v>
      </c>
      <c r="CW92" s="125" t="e">
        <f t="shared" si="1151"/>
        <v>#DIV/0!</v>
      </c>
      <c r="CX92" s="125" t="e">
        <f t="shared" si="1151"/>
        <v>#DIV/0!</v>
      </c>
      <c r="CY92" s="125" t="e">
        <f t="shared" si="1151"/>
        <v>#DIV/0!</v>
      </c>
      <c r="CZ92" s="125" t="e">
        <f t="shared" si="1151"/>
        <v>#DIV/0!</v>
      </c>
      <c r="DA92" s="125" t="e">
        <f t="shared" si="1151"/>
        <v>#DIV/0!</v>
      </c>
      <c r="DB92" s="125" t="e">
        <f t="shared" si="1151"/>
        <v>#DIV/0!</v>
      </c>
      <c r="DC92" s="125" t="e">
        <f t="shared" si="1151"/>
        <v>#DIV/0!</v>
      </c>
      <c r="DD92" s="125" t="e">
        <f t="shared" si="1151"/>
        <v>#DIV/0!</v>
      </c>
      <c r="DE92" s="125" t="e">
        <f t="shared" si="1151"/>
        <v>#DIV/0!</v>
      </c>
      <c r="DF92" s="125" t="e">
        <f t="shared" si="1151"/>
        <v>#DIV/0!</v>
      </c>
      <c r="DG92" s="125" t="e">
        <f t="shared" si="1151"/>
        <v>#DIV/0!</v>
      </c>
      <c r="DH92" s="125" t="e">
        <f t="shared" si="1151"/>
        <v>#DIV/0!</v>
      </c>
      <c r="DI92" s="125" t="e">
        <f t="shared" si="1151"/>
        <v>#DIV/0!</v>
      </c>
      <c r="DJ92" s="125" t="e">
        <f t="shared" si="1151"/>
        <v>#DIV/0!</v>
      </c>
      <c r="DK92" s="125" t="e">
        <f t="shared" si="1151"/>
        <v>#DIV/0!</v>
      </c>
      <c r="DL92" s="125" t="e">
        <f t="shared" si="1151"/>
        <v>#DIV/0!</v>
      </c>
      <c r="DM92" s="125" t="e">
        <f t="shared" si="1151"/>
        <v>#DIV/0!</v>
      </c>
      <c r="DN92" s="125" t="e">
        <f t="shared" si="1151"/>
        <v>#DIV/0!</v>
      </c>
      <c r="DO92" s="125" t="e">
        <f t="shared" si="1151"/>
        <v>#DIV/0!</v>
      </c>
      <c r="DP92" s="125" t="e">
        <f t="shared" si="1151"/>
        <v>#DIV/0!</v>
      </c>
      <c r="DQ92" s="125" t="e">
        <f t="shared" si="1151"/>
        <v>#DIV/0!</v>
      </c>
      <c r="DR92" s="125" t="e">
        <f t="shared" si="1151"/>
        <v>#DIV/0!</v>
      </c>
      <c r="DS92" s="125" t="e">
        <f t="shared" si="1151"/>
        <v>#DIV/0!</v>
      </c>
      <c r="DT92" s="125" t="e">
        <f t="shared" si="1151"/>
        <v>#DIV/0!</v>
      </c>
      <c r="DU92" s="125" t="e">
        <f t="shared" si="1151"/>
        <v>#DIV/0!</v>
      </c>
      <c r="DV92" s="125" t="e">
        <f t="shared" si="1151"/>
        <v>#DIV/0!</v>
      </c>
      <c r="DW92" s="125" t="e">
        <f t="shared" si="1151"/>
        <v>#DIV/0!</v>
      </c>
      <c r="DX92" s="125" t="e">
        <f t="shared" si="1151"/>
        <v>#DIV/0!</v>
      </c>
      <c r="DY92" s="125" t="e">
        <f t="shared" si="1151"/>
        <v>#DIV/0!</v>
      </c>
      <c r="DZ92" s="125" t="e">
        <f t="shared" si="1151"/>
        <v>#DIV/0!</v>
      </c>
      <c r="EA92" s="125" t="e">
        <f t="shared" si="1151"/>
        <v>#DIV/0!</v>
      </c>
      <c r="EB92" s="125" t="e">
        <f t="shared" si="1151"/>
        <v>#DIV/0!</v>
      </c>
      <c r="EC92" s="125" t="e">
        <f t="shared" si="1151"/>
        <v>#DIV/0!</v>
      </c>
      <c r="ED92" s="125" t="e">
        <f t="shared" si="1151"/>
        <v>#DIV/0!</v>
      </c>
    </row>
    <row r="93" spans="1:134" x14ac:dyDescent="0.25">
      <c r="A93" s="75"/>
      <c r="B93" s="119"/>
      <c r="C93" s="77"/>
      <c r="D93" s="77"/>
      <c r="E93" s="8" t="s">
        <v>75</v>
      </c>
      <c r="F93" s="125" t="e">
        <f>F90+CONFIDENCE(0.05,F91,F94)</f>
        <v>#DIV/0!</v>
      </c>
      <c r="G93" s="125" t="e">
        <f t="shared" ref="G93:BR93" si="1152">G90+CONFIDENCE(0.05,G91,G94)</f>
        <v>#DIV/0!</v>
      </c>
      <c r="H93" s="125" t="e">
        <f t="shared" si="1152"/>
        <v>#DIV/0!</v>
      </c>
      <c r="I93" s="125" t="e">
        <f t="shared" si="1152"/>
        <v>#DIV/0!</v>
      </c>
      <c r="J93" s="125" t="e">
        <f t="shared" si="1152"/>
        <v>#DIV/0!</v>
      </c>
      <c r="K93" s="125" t="e">
        <f t="shared" si="1152"/>
        <v>#DIV/0!</v>
      </c>
      <c r="L93" s="125" t="e">
        <f t="shared" si="1152"/>
        <v>#DIV/0!</v>
      </c>
      <c r="M93" s="125" t="e">
        <f t="shared" si="1152"/>
        <v>#DIV/0!</v>
      </c>
      <c r="N93" s="125" t="e">
        <f t="shared" si="1152"/>
        <v>#DIV/0!</v>
      </c>
      <c r="O93" s="125" t="e">
        <f t="shared" si="1152"/>
        <v>#DIV/0!</v>
      </c>
      <c r="P93" s="125" t="e">
        <f t="shared" si="1152"/>
        <v>#DIV/0!</v>
      </c>
      <c r="Q93" s="125" t="e">
        <f t="shared" si="1152"/>
        <v>#DIV/0!</v>
      </c>
      <c r="R93" s="125" t="e">
        <f t="shared" si="1152"/>
        <v>#DIV/0!</v>
      </c>
      <c r="S93" s="125" t="e">
        <f t="shared" si="1152"/>
        <v>#DIV/0!</v>
      </c>
      <c r="T93" s="125" t="e">
        <f t="shared" si="1152"/>
        <v>#DIV/0!</v>
      </c>
      <c r="U93" s="125" t="e">
        <f t="shared" si="1152"/>
        <v>#DIV/0!</v>
      </c>
      <c r="V93" s="125" t="e">
        <f t="shared" si="1152"/>
        <v>#DIV/0!</v>
      </c>
      <c r="W93" s="125" t="e">
        <f t="shared" si="1152"/>
        <v>#DIV/0!</v>
      </c>
      <c r="X93" s="125" t="e">
        <f t="shared" si="1152"/>
        <v>#DIV/0!</v>
      </c>
      <c r="Y93" s="125" t="e">
        <f t="shared" si="1152"/>
        <v>#DIV/0!</v>
      </c>
      <c r="Z93" s="125" t="e">
        <f t="shared" si="1152"/>
        <v>#DIV/0!</v>
      </c>
      <c r="AA93" s="125" t="e">
        <f t="shared" si="1152"/>
        <v>#DIV/0!</v>
      </c>
      <c r="AB93" s="125" t="e">
        <f t="shared" si="1152"/>
        <v>#DIV/0!</v>
      </c>
      <c r="AC93" s="125" t="e">
        <f t="shared" si="1152"/>
        <v>#DIV/0!</v>
      </c>
      <c r="AD93" s="125" t="e">
        <f t="shared" si="1152"/>
        <v>#DIV/0!</v>
      </c>
      <c r="AE93" s="125" t="e">
        <f t="shared" si="1152"/>
        <v>#DIV/0!</v>
      </c>
      <c r="AF93" s="125" t="e">
        <f t="shared" si="1152"/>
        <v>#DIV/0!</v>
      </c>
      <c r="AG93" s="125" t="e">
        <f t="shared" si="1152"/>
        <v>#DIV/0!</v>
      </c>
      <c r="AH93" s="125" t="e">
        <f t="shared" si="1152"/>
        <v>#DIV/0!</v>
      </c>
      <c r="AI93" s="125" t="e">
        <f t="shared" si="1152"/>
        <v>#DIV/0!</v>
      </c>
      <c r="AJ93" s="125" t="e">
        <f t="shared" si="1152"/>
        <v>#DIV/0!</v>
      </c>
      <c r="AK93" s="125" t="e">
        <f t="shared" si="1152"/>
        <v>#DIV/0!</v>
      </c>
      <c r="AL93" s="125" t="e">
        <f t="shared" si="1152"/>
        <v>#DIV/0!</v>
      </c>
      <c r="AM93" s="125" t="e">
        <f t="shared" si="1152"/>
        <v>#DIV/0!</v>
      </c>
      <c r="AN93" s="125" t="e">
        <f t="shared" si="1152"/>
        <v>#DIV/0!</v>
      </c>
      <c r="AO93" s="125" t="e">
        <f t="shared" si="1152"/>
        <v>#DIV/0!</v>
      </c>
      <c r="AP93" s="125" t="e">
        <f t="shared" si="1152"/>
        <v>#DIV/0!</v>
      </c>
      <c r="AQ93" s="125" t="e">
        <f t="shared" si="1152"/>
        <v>#DIV/0!</v>
      </c>
      <c r="AR93" s="125" t="e">
        <f t="shared" si="1152"/>
        <v>#DIV/0!</v>
      </c>
      <c r="AS93" s="125" t="e">
        <f t="shared" si="1152"/>
        <v>#DIV/0!</v>
      </c>
      <c r="AT93" s="125" t="e">
        <f t="shared" si="1152"/>
        <v>#DIV/0!</v>
      </c>
      <c r="AU93" s="125" t="e">
        <f t="shared" si="1152"/>
        <v>#DIV/0!</v>
      </c>
      <c r="AV93" s="125" t="e">
        <f t="shared" si="1152"/>
        <v>#DIV/0!</v>
      </c>
      <c r="AW93" s="125" t="e">
        <f t="shared" si="1152"/>
        <v>#DIV/0!</v>
      </c>
      <c r="AX93" s="125" t="e">
        <f t="shared" si="1152"/>
        <v>#DIV/0!</v>
      </c>
      <c r="AY93" s="125" t="e">
        <f t="shared" si="1152"/>
        <v>#DIV/0!</v>
      </c>
      <c r="AZ93" s="125" t="e">
        <f t="shared" si="1152"/>
        <v>#DIV/0!</v>
      </c>
      <c r="BA93" s="125" t="e">
        <f t="shared" si="1152"/>
        <v>#DIV/0!</v>
      </c>
      <c r="BB93" s="125" t="e">
        <f t="shared" si="1152"/>
        <v>#DIV/0!</v>
      </c>
      <c r="BC93" s="125" t="e">
        <f t="shared" si="1152"/>
        <v>#DIV/0!</v>
      </c>
      <c r="BD93" s="125" t="e">
        <f t="shared" si="1152"/>
        <v>#DIV/0!</v>
      </c>
      <c r="BE93" s="125" t="e">
        <f t="shared" si="1152"/>
        <v>#DIV/0!</v>
      </c>
      <c r="BF93" s="125" t="e">
        <f t="shared" si="1152"/>
        <v>#DIV/0!</v>
      </c>
      <c r="BG93" s="125" t="e">
        <f t="shared" si="1152"/>
        <v>#DIV/0!</v>
      </c>
      <c r="BH93" s="125" t="e">
        <f t="shared" si="1152"/>
        <v>#DIV/0!</v>
      </c>
      <c r="BI93" s="125" t="e">
        <f t="shared" si="1152"/>
        <v>#DIV/0!</v>
      </c>
      <c r="BJ93" s="125" t="e">
        <f t="shared" si="1152"/>
        <v>#DIV/0!</v>
      </c>
      <c r="BK93" s="125" t="e">
        <f t="shared" si="1152"/>
        <v>#DIV/0!</v>
      </c>
      <c r="BL93" s="125" t="e">
        <f t="shared" si="1152"/>
        <v>#DIV/0!</v>
      </c>
      <c r="BM93" s="125" t="e">
        <f t="shared" si="1152"/>
        <v>#DIV/0!</v>
      </c>
      <c r="BN93" s="125" t="e">
        <f t="shared" si="1152"/>
        <v>#DIV/0!</v>
      </c>
      <c r="BO93" s="125" t="e">
        <f t="shared" si="1152"/>
        <v>#DIV/0!</v>
      </c>
      <c r="BP93" s="125" t="e">
        <f t="shared" si="1152"/>
        <v>#DIV/0!</v>
      </c>
      <c r="BQ93" s="125" t="e">
        <f t="shared" si="1152"/>
        <v>#DIV/0!</v>
      </c>
      <c r="BR93" s="125" t="e">
        <f t="shared" si="1152"/>
        <v>#DIV/0!</v>
      </c>
      <c r="BS93" s="125" t="e">
        <f t="shared" ref="BS93:ED93" si="1153">BS90+CONFIDENCE(0.05,BS91,BS94)</f>
        <v>#DIV/0!</v>
      </c>
      <c r="BT93" s="125" t="e">
        <f t="shared" si="1153"/>
        <v>#DIV/0!</v>
      </c>
      <c r="BU93" s="125" t="e">
        <f t="shared" si="1153"/>
        <v>#DIV/0!</v>
      </c>
      <c r="BV93" s="125" t="e">
        <f t="shared" si="1153"/>
        <v>#DIV/0!</v>
      </c>
      <c r="BW93" s="125" t="e">
        <f t="shared" si="1153"/>
        <v>#DIV/0!</v>
      </c>
      <c r="BX93" s="125" t="e">
        <f t="shared" si="1153"/>
        <v>#DIV/0!</v>
      </c>
      <c r="BY93" s="125" t="e">
        <f t="shared" si="1153"/>
        <v>#DIV/0!</v>
      </c>
      <c r="BZ93" s="125" t="e">
        <f t="shared" si="1153"/>
        <v>#DIV/0!</v>
      </c>
      <c r="CA93" s="125" t="e">
        <f t="shared" si="1153"/>
        <v>#DIV/0!</v>
      </c>
      <c r="CB93" s="125" t="e">
        <f t="shared" si="1153"/>
        <v>#DIV/0!</v>
      </c>
      <c r="CC93" s="125" t="e">
        <f t="shared" si="1153"/>
        <v>#DIV/0!</v>
      </c>
      <c r="CD93" s="125" t="e">
        <f t="shared" si="1153"/>
        <v>#DIV/0!</v>
      </c>
      <c r="CE93" s="125" t="e">
        <f t="shared" si="1153"/>
        <v>#DIV/0!</v>
      </c>
      <c r="CF93" s="125" t="e">
        <f t="shared" si="1153"/>
        <v>#DIV/0!</v>
      </c>
      <c r="CG93" s="125" t="e">
        <f t="shared" si="1153"/>
        <v>#DIV/0!</v>
      </c>
      <c r="CH93" s="125" t="e">
        <f t="shared" si="1153"/>
        <v>#DIV/0!</v>
      </c>
      <c r="CI93" s="125" t="e">
        <f t="shared" si="1153"/>
        <v>#DIV/0!</v>
      </c>
      <c r="CJ93" s="125" t="e">
        <f t="shared" si="1153"/>
        <v>#DIV/0!</v>
      </c>
      <c r="CK93" s="125" t="e">
        <f t="shared" si="1153"/>
        <v>#DIV/0!</v>
      </c>
      <c r="CL93" s="125" t="e">
        <f t="shared" si="1153"/>
        <v>#DIV/0!</v>
      </c>
      <c r="CM93" s="125" t="e">
        <f t="shared" si="1153"/>
        <v>#DIV/0!</v>
      </c>
      <c r="CN93" s="125" t="e">
        <f t="shared" si="1153"/>
        <v>#DIV/0!</v>
      </c>
      <c r="CO93" s="125" t="e">
        <f t="shared" si="1153"/>
        <v>#DIV/0!</v>
      </c>
      <c r="CP93" s="125" t="e">
        <f t="shared" si="1153"/>
        <v>#DIV/0!</v>
      </c>
      <c r="CQ93" s="125" t="e">
        <f t="shared" si="1153"/>
        <v>#DIV/0!</v>
      </c>
      <c r="CR93" s="125" t="e">
        <f t="shared" si="1153"/>
        <v>#DIV/0!</v>
      </c>
      <c r="CS93" s="125" t="e">
        <f t="shared" si="1153"/>
        <v>#DIV/0!</v>
      </c>
      <c r="CT93" s="125" t="e">
        <f t="shared" si="1153"/>
        <v>#DIV/0!</v>
      </c>
      <c r="CU93" s="125" t="e">
        <f t="shared" si="1153"/>
        <v>#DIV/0!</v>
      </c>
      <c r="CV93" s="125" t="e">
        <f t="shared" si="1153"/>
        <v>#DIV/0!</v>
      </c>
      <c r="CW93" s="125" t="e">
        <f t="shared" si="1153"/>
        <v>#DIV/0!</v>
      </c>
      <c r="CX93" s="125" t="e">
        <f t="shared" si="1153"/>
        <v>#DIV/0!</v>
      </c>
      <c r="CY93" s="125" t="e">
        <f t="shared" si="1153"/>
        <v>#DIV/0!</v>
      </c>
      <c r="CZ93" s="125" t="e">
        <f t="shared" si="1153"/>
        <v>#DIV/0!</v>
      </c>
      <c r="DA93" s="125" t="e">
        <f t="shared" si="1153"/>
        <v>#DIV/0!</v>
      </c>
      <c r="DB93" s="125" t="e">
        <f t="shared" si="1153"/>
        <v>#DIV/0!</v>
      </c>
      <c r="DC93" s="125" t="e">
        <f t="shared" si="1153"/>
        <v>#DIV/0!</v>
      </c>
      <c r="DD93" s="125" t="e">
        <f t="shared" si="1153"/>
        <v>#DIV/0!</v>
      </c>
      <c r="DE93" s="125" t="e">
        <f t="shared" si="1153"/>
        <v>#DIV/0!</v>
      </c>
      <c r="DF93" s="125" t="e">
        <f t="shared" si="1153"/>
        <v>#DIV/0!</v>
      </c>
      <c r="DG93" s="125" t="e">
        <f t="shared" si="1153"/>
        <v>#DIV/0!</v>
      </c>
      <c r="DH93" s="125" t="e">
        <f t="shared" si="1153"/>
        <v>#DIV/0!</v>
      </c>
      <c r="DI93" s="125" t="e">
        <f t="shared" si="1153"/>
        <v>#DIV/0!</v>
      </c>
      <c r="DJ93" s="125" t="e">
        <f t="shared" si="1153"/>
        <v>#DIV/0!</v>
      </c>
      <c r="DK93" s="125" t="e">
        <f t="shared" si="1153"/>
        <v>#DIV/0!</v>
      </c>
      <c r="DL93" s="125" t="e">
        <f t="shared" si="1153"/>
        <v>#DIV/0!</v>
      </c>
      <c r="DM93" s="125" t="e">
        <f t="shared" si="1153"/>
        <v>#DIV/0!</v>
      </c>
      <c r="DN93" s="125" t="e">
        <f t="shared" si="1153"/>
        <v>#DIV/0!</v>
      </c>
      <c r="DO93" s="125" t="e">
        <f t="shared" si="1153"/>
        <v>#DIV/0!</v>
      </c>
      <c r="DP93" s="125" t="e">
        <f t="shared" si="1153"/>
        <v>#DIV/0!</v>
      </c>
      <c r="DQ93" s="125" t="e">
        <f t="shared" si="1153"/>
        <v>#DIV/0!</v>
      </c>
      <c r="DR93" s="125" t="e">
        <f t="shared" si="1153"/>
        <v>#DIV/0!</v>
      </c>
      <c r="DS93" s="125" t="e">
        <f t="shared" si="1153"/>
        <v>#DIV/0!</v>
      </c>
      <c r="DT93" s="125" t="e">
        <f t="shared" si="1153"/>
        <v>#DIV/0!</v>
      </c>
      <c r="DU93" s="125" t="e">
        <f t="shared" si="1153"/>
        <v>#DIV/0!</v>
      </c>
      <c r="DV93" s="125" t="e">
        <f t="shared" si="1153"/>
        <v>#DIV/0!</v>
      </c>
      <c r="DW93" s="125" t="e">
        <f t="shared" si="1153"/>
        <v>#DIV/0!</v>
      </c>
      <c r="DX93" s="125" t="e">
        <f t="shared" si="1153"/>
        <v>#DIV/0!</v>
      </c>
      <c r="DY93" s="125" t="e">
        <f t="shared" si="1153"/>
        <v>#DIV/0!</v>
      </c>
      <c r="DZ93" s="125" t="e">
        <f t="shared" si="1153"/>
        <v>#DIV/0!</v>
      </c>
      <c r="EA93" s="125" t="e">
        <f t="shared" si="1153"/>
        <v>#DIV/0!</v>
      </c>
      <c r="EB93" s="125" t="e">
        <f t="shared" si="1153"/>
        <v>#DIV/0!</v>
      </c>
      <c r="EC93" s="125" t="e">
        <f t="shared" si="1153"/>
        <v>#DIV/0!</v>
      </c>
      <c r="ED93" s="125" t="e">
        <f t="shared" si="1153"/>
        <v>#DIV/0!</v>
      </c>
    </row>
    <row r="94" spans="1:134" x14ac:dyDescent="0.25">
      <c r="A94" s="75"/>
      <c r="B94" s="119"/>
      <c r="C94" s="77"/>
      <c r="D94" s="77"/>
      <c r="E94" s="8" t="s">
        <v>76</v>
      </c>
      <c r="F94" s="125">
        <f>COUNT(F89)</f>
        <v>0</v>
      </c>
      <c r="G94" s="125">
        <f t="shared" ref="G94:BR94" si="1154">COUNT(G89)</f>
        <v>0</v>
      </c>
      <c r="H94" s="125">
        <f t="shared" si="1154"/>
        <v>0</v>
      </c>
      <c r="I94" s="125">
        <f t="shared" si="1154"/>
        <v>0</v>
      </c>
      <c r="J94" s="125">
        <f t="shared" si="1154"/>
        <v>0</v>
      </c>
      <c r="K94" s="125">
        <f t="shared" si="1154"/>
        <v>0</v>
      </c>
      <c r="L94" s="125">
        <f t="shared" si="1154"/>
        <v>0</v>
      </c>
      <c r="M94" s="125">
        <f t="shared" si="1154"/>
        <v>0</v>
      </c>
      <c r="N94" s="125">
        <f t="shared" si="1154"/>
        <v>0</v>
      </c>
      <c r="O94" s="125">
        <f t="shared" si="1154"/>
        <v>0</v>
      </c>
      <c r="P94" s="125">
        <f t="shared" si="1154"/>
        <v>0</v>
      </c>
      <c r="Q94" s="125">
        <f t="shared" si="1154"/>
        <v>0</v>
      </c>
      <c r="R94" s="125">
        <f t="shared" si="1154"/>
        <v>0</v>
      </c>
      <c r="S94" s="125">
        <f t="shared" si="1154"/>
        <v>0</v>
      </c>
      <c r="T94" s="125">
        <f t="shared" si="1154"/>
        <v>0</v>
      </c>
      <c r="U94" s="125">
        <f t="shared" si="1154"/>
        <v>0</v>
      </c>
      <c r="V94" s="125">
        <f t="shared" si="1154"/>
        <v>0</v>
      </c>
      <c r="W94" s="125">
        <f t="shared" si="1154"/>
        <v>0</v>
      </c>
      <c r="X94" s="125">
        <f t="shared" si="1154"/>
        <v>0</v>
      </c>
      <c r="Y94" s="125">
        <f t="shared" si="1154"/>
        <v>0</v>
      </c>
      <c r="Z94" s="125">
        <f t="shared" si="1154"/>
        <v>0</v>
      </c>
      <c r="AA94" s="125">
        <f t="shared" si="1154"/>
        <v>0</v>
      </c>
      <c r="AB94" s="125">
        <f t="shared" si="1154"/>
        <v>0</v>
      </c>
      <c r="AC94" s="125">
        <f t="shared" si="1154"/>
        <v>0</v>
      </c>
      <c r="AD94" s="125">
        <f t="shared" si="1154"/>
        <v>0</v>
      </c>
      <c r="AE94" s="125">
        <f t="shared" si="1154"/>
        <v>0</v>
      </c>
      <c r="AF94" s="125">
        <f t="shared" si="1154"/>
        <v>0</v>
      </c>
      <c r="AG94" s="125">
        <f t="shared" si="1154"/>
        <v>0</v>
      </c>
      <c r="AH94" s="125">
        <f t="shared" si="1154"/>
        <v>0</v>
      </c>
      <c r="AI94" s="125">
        <f t="shared" si="1154"/>
        <v>0</v>
      </c>
      <c r="AJ94" s="125">
        <f t="shared" si="1154"/>
        <v>0</v>
      </c>
      <c r="AK94" s="125">
        <f t="shared" si="1154"/>
        <v>0</v>
      </c>
      <c r="AL94" s="125">
        <f t="shared" si="1154"/>
        <v>0</v>
      </c>
      <c r="AM94" s="125">
        <f t="shared" si="1154"/>
        <v>0</v>
      </c>
      <c r="AN94" s="125">
        <f t="shared" si="1154"/>
        <v>0</v>
      </c>
      <c r="AO94" s="125">
        <f t="shared" si="1154"/>
        <v>0</v>
      </c>
      <c r="AP94" s="125">
        <f t="shared" si="1154"/>
        <v>0</v>
      </c>
      <c r="AQ94" s="125">
        <f t="shared" si="1154"/>
        <v>0</v>
      </c>
      <c r="AR94" s="125">
        <f t="shared" si="1154"/>
        <v>0</v>
      </c>
      <c r="AS94" s="125">
        <f t="shared" si="1154"/>
        <v>0</v>
      </c>
      <c r="AT94" s="125">
        <f t="shared" si="1154"/>
        <v>0</v>
      </c>
      <c r="AU94" s="125">
        <f t="shared" si="1154"/>
        <v>0</v>
      </c>
      <c r="AV94" s="125">
        <f t="shared" si="1154"/>
        <v>0</v>
      </c>
      <c r="AW94" s="125">
        <f t="shared" si="1154"/>
        <v>0</v>
      </c>
      <c r="AX94" s="125">
        <f t="shared" si="1154"/>
        <v>0</v>
      </c>
      <c r="AY94" s="125">
        <f t="shared" si="1154"/>
        <v>0</v>
      </c>
      <c r="AZ94" s="125">
        <f t="shared" si="1154"/>
        <v>0</v>
      </c>
      <c r="BA94" s="125">
        <f t="shared" si="1154"/>
        <v>0</v>
      </c>
      <c r="BB94" s="125">
        <f t="shared" si="1154"/>
        <v>0</v>
      </c>
      <c r="BC94" s="125">
        <f t="shared" si="1154"/>
        <v>0</v>
      </c>
      <c r="BD94" s="125">
        <f t="shared" si="1154"/>
        <v>1</v>
      </c>
      <c r="BE94" s="125">
        <f t="shared" si="1154"/>
        <v>0</v>
      </c>
      <c r="BF94" s="125">
        <f t="shared" si="1154"/>
        <v>0</v>
      </c>
      <c r="BG94" s="125">
        <f t="shared" si="1154"/>
        <v>1</v>
      </c>
      <c r="BH94" s="125">
        <f t="shared" si="1154"/>
        <v>1</v>
      </c>
      <c r="BI94" s="125">
        <f t="shared" si="1154"/>
        <v>0</v>
      </c>
      <c r="BJ94" s="125">
        <f t="shared" si="1154"/>
        <v>0</v>
      </c>
      <c r="BK94" s="125">
        <f t="shared" si="1154"/>
        <v>0</v>
      </c>
      <c r="BL94" s="125">
        <f t="shared" si="1154"/>
        <v>0</v>
      </c>
      <c r="BM94" s="125">
        <f t="shared" si="1154"/>
        <v>0</v>
      </c>
      <c r="BN94" s="125">
        <f t="shared" si="1154"/>
        <v>0</v>
      </c>
      <c r="BO94" s="125">
        <f t="shared" si="1154"/>
        <v>0</v>
      </c>
      <c r="BP94" s="125">
        <f t="shared" si="1154"/>
        <v>0</v>
      </c>
      <c r="BQ94" s="125">
        <f t="shared" si="1154"/>
        <v>0</v>
      </c>
      <c r="BR94" s="125">
        <f t="shared" si="1154"/>
        <v>0</v>
      </c>
      <c r="BS94" s="125">
        <f t="shared" ref="BS94:ED94" si="1155">COUNT(BS89)</f>
        <v>0</v>
      </c>
      <c r="BT94" s="125">
        <f t="shared" si="1155"/>
        <v>0</v>
      </c>
      <c r="BU94" s="125">
        <f t="shared" si="1155"/>
        <v>0</v>
      </c>
      <c r="BV94" s="125">
        <f t="shared" si="1155"/>
        <v>0</v>
      </c>
      <c r="BW94" s="125">
        <f t="shared" si="1155"/>
        <v>1</v>
      </c>
      <c r="BX94" s="125">
        <f t="shared" si="1155"/>
        <v>1</v>
      </c>
      <c r="BY94" s="125">
        <f t="shared" si="1155"/>
        <v>0</v>
      </c>
      <c r="BZ94" s="125">
        <f t="shared" si="1155"/>
        <v>1</v>
      </c>
      <c r="CA94" s="125">
        <f t="shared" si="1155"/>
        <v>1</v>
      </c>
      <c r="CB94" s="125">
        <f t="shared" si="1155"/>
        <v>0</v>
      </c>
      <c r="CC94" s="125">
        <f t="shared" si="1155"/>
        <v>1</v>
      </c>
      <c r="CD94" s="125">
        <f t="shared" si="1155"/>
        <v>1</v>
      </c>
      <c r="CE94" s="125">
        <f t="shared" si="1155"/>
        <v>0</v>
      </c>
      <c r="CF94" s="125">
        <f t="shared" si="1155"/>
        <v>0</v>
      </c>
      <c r="CG94" s="125">
        <f t="shared" si="1155"/>
        <v>1</v>
      </c>
      <c r="CH94" s="125">
        <f t="shared" si="1155"/>
        <v>1</v>
      </c>
      <c r="CI94" s="125">
        <f t="shared" si="1155"/>
        <v>0</v>
      </c>
      <c r="CJ94" s="125">
        <f t="shared" si="1155"/>
        <v>0</v>
      </c>
      <c r="CK94" s="125">
        <f t="shared" si="1155"/>
        <v>0</v>
      </c>
      <c r="CL94" s="125">
        <f t="shared" si="1155"/>
        <v>0</v>
      </c>
      <c r="CM94" s="125">
        <f t="shared" si="1155"/>
        <v>0</v>
      </c>
      <c r="CN94" s="125">
        <f t="shared" si="1155"/>
        <v>1</v>
      </c>
      <c r="CO94" s="125">
        <f t="shared" si="1155"/>
        <v>1</v>
      </c>
      <c r="CP94" s="125">
        <f t="shared" si="1155"/>
        <v>0</v>
      </c>
      <c r="CQ94" s="125">
        <f t="shared" si="1155"/>
        <v>0</v>
      </c>
      <c r="CR94" s="125">
        <f t="shared" si="1155"/>
        <v>1</v>
      </c>
      <c r="CS94" s="125">
        <f t="shared" si="1155"/>
        <v>1</v>
      </c>
      <c r="CT94" s="125">
        <f t="shared" si="1155"/>
        <v>0</v>
      </c>
      <c r="CU94" s="125">
        <f t="shared" si="1155"/>
        <v>0</v>
      </c>
      <c r="CV94" s="125">
        <f t="shared" si="1155"/>
        <v>0</v>
      </c>
      <c r="CW94" s="125">
        <f t="shared" si="1155"/>
        <v>0</v>
      </c>
      <c r="CX94" s="125">
        <f t="shared" si="1155"/>
        <v>0</v>
      </c>
      <c r="CY94" s="125">
        <f t="shared" si="1155"/>
        <v>0</v>
      </c>
      <c r="CZ94" s="125">
        <f t="shared" si="1155"/>
        <v>0</v>
      </c>
      <c r="DA94" s="125">
        <f t="shared" si="1155"/>
        <v>0</v>
      </c>
      <c r="DB94" s="125">
        <f t="shared" si="1155"/>
        <v>0</v>
      </c>
      <c r="DC94" s="125">
        <f t="shared" si="1155"/>
        <v>0</v>
      </c>
      <c r="DD94" s="125">
        <f t="shared" si="1155"/>
        <v>0</v>
      </c>
      <c r="DE94" s="125">
        <f t="shared" si="1155"/>
        <v>0</v>
      </c>
      <c r="DF94" s="125">
        <f t="shared" si="1155"/>
        <v>0</v>
      </c>
      <c r="DG94" s="125">
        <f t="shared" si="1155"/>
        <v>0</v>
      </c>
      <c r="DH94" s="125">
        <f t="shared" si="1155"/>
        <v>0</v>
      </c>
      <c r="DI94" s="125">
        <f t="shared" si="1155"/>
        <v>0</v>
      </c>
      <c r="DJ94" s="125">
        <f t="shared" si="1155"/>
        <v>0</v>
      </c>
      <c r="DK94" s="125">
        <f t="shared" si="1155"/>
        <v>0</v>
      </c>
      <c r="DL94" s="125">
        <f t="shared" si="1155"/>
        <v>0</v>
      </c>
      <c r="DM94" s="125">
        <f t="shared" si="1155"/>
        <v>0</v>
      </c>
      <c r="DN94" s="125">
        <f t="shared" si="1155"/>
        <v>0</v>
      </c>
      <c r="DO94" s="125">
        <f t="shared" si="1155"/>
        <v>1</v>
      </c>
      <c r="DP94" s="125">
        <f t="shared" si="1155"/>
        <v>0</v>
      </c>
      <c r="DQ94" s="125">
        <f t="shared" si="1155"/>
        <v>1</v>
      </c>
      <c r="DR94" s="125">
        <f t="shared" si="1155"/>
        <v>1</v>
      </c>
      <c r="DS94" s="125">
        <f t="shared" si="1155"/>
        <v>1</v>
      </c>
      <c r="DT94" s="125">
        <f t="shared" si="1155"/>
        <v>0</v>
      </c>
      <c r="DU94" s="125">
        <f t="shared" si="1155"/>
        <v>0</v>
      </c>
      <c r="DV94" s="125">
        <f t="shared" si="1155"/>
        <v>1</v>
      </c>
      <c r="DW94" s="125">
        <f t="shared" si="1155"/>
        <v>0</v>
      </c>
      <c r="DX94" s="125">
        <f t="shared" si="1155"/>
        <v>0</v>
      </c>
      <c r="DY94" s="125">
        <f t="shared" si="1155"/>
        <v>0</v>
      </c>
      <c r="DZ94" s="125">
        <f t="shared" si="1155"/>
        <v>0</v>
      </c>
      <c r="EA94" s="125">
        <f t="shared" si="1155"/>
        <v>0</v>
      </c>
      <c r="EB94" s="125">
        <f t="shared" si="1155"/>
        <v>0</v>
      </c>
      <c r="EC94" s="125">
        <f t="shared" si="1155"/>
        <v>0</v>
      </c>
      <c r="ED94" s="125">
        <f t="shared" si="1155"/>
        <v>0</v>
      </c>
    </row>
    <row r="95" spans="1:134" ht="14.5" x14ac:dyDescent="0.35">
      <c r="A95" s="190" t="s">
        <v>520</v>
      </c>
      <c r="B95" s="187">
        <v>14</v>
      </c>
      <c r="C95" s="77" t="s">
        <v>825</v>
      </c>
      <c r="D95" s="77"/>
      <c r="E95" s="187"/>
      <c r="F95" s="83" t="str">
        <f>'Ballast water'!F30</f>
        <v>n/a</v>
      </c>
      <c r="G95" s="83">
        <f>'Ballast water'!G30</f>
        <v>5.0000000000000001E-3</v>
      </c>
      <c r="H95" s="83" t="str">
        <f>'Ballast water'!H30</f>
        <v>n/a</v>
      </c>
      <c r="I95" s="83" t="str">
        <f>'Ballast water'!I30</f>
        <v>n/a</v>
      </c>
      <c r="J95" s="83" t="str">
        <f>'Ballast water'!J30</f>
        <v>n/a</v>
      </c>
      <c r="K95" s="83" t="str">
        <f>'Ballast water'!K30</f>
        <v>n/a</v>
      </c>
      <c r="L95" s="83" t="str">
        <f>'Ballast water'!L30</f>
        <v>n/a</v>
      </c>
      <c r="M95" s="83" t="str">
        <f>'Ballast water'!M30</f>
        <v>n/a</v>
      </c>
      <c r="N95" s="83" t="str">
        <f>'Ballast water'!N30</f>
        <v>n/a</v>
      </c>
      <c r="O95" s="83">
        <f>'Ballast water'!O30</f>
        <v>2.5000000000000001E-2</v>
      </c>
      <c r="P95" s="83">
        <f>'Ballast water'!P30</f>
        <v>2.5000000000000001E-2</v>
      </c>
      <c r="Q95" s="83" t="str">
        <f>'Ballast water'!Q30</f>
        <v>n/a</v>
      </c>
      <c r="R95" s="83" t="str">
        <f>'Ballast water'!R30</f>
        <v>n/a</v>
      </c>
      <c r="S95" s="83">
        <f>'Ballast water'!S30</f>
        <v>2.5000000000000001E-2</v>
      </c>
      <c r="T95" s="83">
        <f>'Ballast water'!T30</f>
        <v>5.0000000000000001E-3</v>
      </c>
      <c r="U95" s="83" t="str">
        <f>'Ballast water'!U30</f>
        <v>n/a</v>
      </c>
      <c r="V95" s="83" t="str">
        <f>'Ballast water'!V30</f>
        <v>n/a</v>
      </c>
      <c r="W95" s="83" t="str">
        <f>'Ballast water'!W30</f>
        <v>n/a</v>
      </c>
      <c r="X95" s="83" t="str">
        <f>'Ballast water'!X30</f>
        <v>n/a</v>
      </c>
      <c r="Y95" s="83" t="str">
        <f>'Ballast water'!Y30</f>
        <v>n/a</v>
      </c>
      <c r="Z95" s="83" t="str">
        <f>'Ballast water'!Z30</f>
        <v>n/a</v>
      </c>
      <c r="AA95" s="83" t="str">
        <f>'Ballast water'!AA30</f>
        <v>n/a</v>
      </c>
      <c r="AB95" s="83" t="str">
        <f>'Ballast water'!AB30</f>
        <v>n/a</v>
      </c>
      <c r="AC95" s="83" t="str">
        <f>'Ballast water'!AC30</f>
        <v>n/a</v>
      </c>
      <c r="AD95" s="83" t="str">
        <f>'Ballast water'!AD30</f>
        <v>n/a</v>
      </c>
      <c r="AE95" s="83" t="str">
        <f>'Ballast water'!AE30</f>
        <v>n/a</v>
      </c>
      <c r="AF95" s="83" t="str">
        <f>'Ballast water'!AF30</f>
        <v>n/a</v>
      </c>
      <c r="AG95" s="83" t="str">
        <f>'Ballast water'!AG30</f>
        <v>n/a</v>
      </c>
      <c r="AH95" s="83" t="str">
        <f>'Ballast water'!AH30</f>
        <v>n/a</v>
      </c>
      <c r="AI95" s="83" t="str">
        <f>'Ballast water'!AI30</f>
        <v>n/a</v>
      </c>
      <c r="AJ95" s="83" t="str">
        <f>'Ballast water'!AJ30</f>
        <v>n/a</v>
      </c>
      <c r="AK95" s="83" t="str">
        <f>'Ballast water'!AK30</f>
        <v>n/a</v>
      </c>
      <c r="AL95" s="83" t="str">
        <f>'Ballast water'!AL30</f>
        <v>n/a</v>
      </c>
      <c r="AM95" s="83" t="str">
        <f>'Ballast water'!AM30</f>
        <v>n/a</v>
      </c>
      <c r="AN95" s="83">
        <f>'Ballast water'!AN30</f>
        <v>1.2500000000000001E-2</v>
      </c>
      <c r="AO95" s="83" t="str">
        <f>'Ballast water'!AO30</f>
        <v>n/a</v>
      </c>
      <c r="AP95" s="83" t="str">
        <f>'Ballast water'!AP30</f>
        <v>n/a</v>
      </c>
      <c r="AQ95" s="83">
        <f>'Ballast water'!AQ30</f>
        <v>1.2500000000000001E-2</v>
      </c>
      <c r="AR95" s="83" t="str">
        <f>'Ballast water'!AR30</f>
        <v>n/a</v>
      </c>
      <c r="AS95" s="83" t="str">
        <f>'Ballast water'!AS30</f>
        <v>n/a</v>
      </c>
      <c r="AT95" s="83">
        <f>'Ballast water'!AT30</f>
        <v>2.5000000000000001E-2</v>
      </c>
      <c r="AU95" s="83" t="str">
        <f>'Ballast water'!AU30</f>
        <v>n/a</v>
      </c>
      <c r="AV95" s="83" t="str">
        <f>'Ballast water'!AV30</f>
        <v>n/a</v>
      </c>
      <c r="AW95" s="83" t="str">
        <f>'Ballast water'!AW30</f>
        <v>n/a</v>
      </c>
      <c r="AX95" s="83" t="str">
        <f>'Ballast water'!AX30</f>
        <v>n/a</v>
      </c>
      <c r="AY95" s="83" t="str">
        <f>'Ballast water'!AY30</f>
        <v>n/a</v>
      </c>
      <c r="AZ95" s="83">
        <f>'Ballast water'!AZ30</f>
        <v>2.5000000000000001E-2</v>
      </c>
      <c r="BA95" s="83">
        <f>'Ballast water'!BA30</f>
        <v>11</v>
      </c>
      <c r="BB95" s="83" t="str">
        <f>'Ballast water'!BB30</f>
        <v>n/a</v>
      </c>
      <c r="BC95" s="83" t="str">
        <f>'Ballast water'!BC30</f>
        <v>n/a</v>
      </c>
      <c r="BD95" s="83" t="str">
        <f>'Ballast water'!BD30</f>
        <v>n/a</v>
      </c>
      <c r="BE95" s="83" t="str">
        <f>'Ballast water'!BE30</f>
        <v>n/a</v>
      </c>
      <c r="BF95" s="83" t="str">
        <f>'Ballast water'!BF30</f>
        <v>n/a</v>
      </c>
      <c r="BG95" s="83">
        <f>'Ballast water'!BG30</f>
        <v>0.1</v>
      </c>
      <c r="BH95" s="83">
        <f>'Ballast water'!BH30</f>
        <v>0.05</v>
      </c>
      <c r="BI95" s="83" t="str">
        <f>'Ballast water'!BI30</f>
        <v>n/a</v>
      </c>
      <c r="BJ95" s="83" t="str">
        <f>'Ballast water'!BJ30</f>
        <v>n/a</v>
      </c>
      <c r="BK95" s="83" t="str">
        <f>'Ballast water'!BK30</f>
        <v>n/a</v>
      </c>
      <c r="BL95" s="83" t="str">
        <f>'Ballast water'!BL30</f>
        <v>n/a</v>
      </c>
      <c r="BM95" s="83" t="str">
        <f>'Ballast water'!BM30</f>
        <v>n/a</v>
      </c>
      <c r="BN95" s="83" t="str">
        <f>'Ballast water'!BN30</f>
        <v>n/a</v>
      </c>
      <c r="BO95" s="83" t="str">
        <f>'Ballast water'!BO30</f>
        <v>n/a</v>
      </c>
      <c r="BP95" s="83" t="str">
        <f>'Ballast water'!BP30</f>
        <v>n/a</v>
      </c>
      <c r="BQ95" s="83" t="str">
        <f>'Ballast water'!BQ30</f>
        <v>n/a</v>
      </c>
      <c r="BR95" s="83" t="str">
        <f>'Ballast water'!BR30</f>
        <v>n/a</v>
      </c>
      <c r="BS95" s="83" t="str">
        <f>'Ballast water'!BS30</f>
        <v>n/a</v>
      </c>
      <c r="BT95" s="83" t="str">
        <f>'Ballast water'!BT30</f>
        <v>n/a</v>
      </c>
      <c r="BU95" s="83" t="str">
        <f>'Ballast water'!BU30</f>
        <v>n/a</v>
      </c>
      <c r="BV95" s="83" t="str">
        <f>'Ballast water'!BV30</f>
        <v>n/a</v>
      </c>
      <c r="BW95" s="83">
        <f>'Ballast water'!BW30</f>
        <v>6</v>
      </c>
      <c r="BX95" s="83">
        <f>'Ballast water'!BX30</f>
        <v>0.05</v>
      </c>
      <c r="BY95" s="83" t="str">
        <f>'Ballast water'!BY30</f>
        <v>n/a</v>
      </c>
      <c r="BZ95" s="83">
        <f>'Ballast water'!BZ30</f>
        <v>0.05</v>
      </c>
      <c r="CA95" s="83">
        <f>'Ballast water'!CA30</f>
        <v>0.01</v>
      </c>
      <c r="CB95" s="83" t="str">
        <f>'Ballast water'!CB30</f>
        <v>n/a</v>
      </c>
      <c r="CC95" s="83">
        <f>'Ballast water'!CC30</f>
        <v>4.0999999999999996</v>
      </c>
      <c r="CD95" s="83" t="str">
        <f>'Ballast water'!CD30</f>
        <v>n/a</v>
      </c>
      <c r="CE95" s="83" t="str">
        <f>'Ballast water'!CE30</f>
        <v>n/a</v>
      </c>
      <c r="CF95" s="83" t="str">
        <f>'Ballast water'!CF30</f>
        <v>n/a</v>
      </c>
      <c r="CG95" s="83">
        <f>'Ballast water'!CG30</f>
        <v>0.05</v>
      </c>
      <c r="CH95" s="83">
        <f>'Ballast water'!CH30</f>
        <v>0.02</v>
      </c>
      <c r="CI95" s="83" t="str">
        <f>'Ballast water'!CI30</f>
        <v>n/a</v>
      </c>
      <c r="CJ95" s="83">
        <f>'Ballast water'!CJ30</f>
        <v>46</v>
      </c>
      <c r="CK95" s="83" t="str">
        <f>'Ballast water'!CK30</f>
        <v>n/a</v>
      </c>
      <c r="CL95" s="83" t="str">
        <f>'Ballast water'!CL30</f>
        <v>n/a</v>
      </c>
      <c r="CM95" s="83" t="str">
        <f>'Ballast water'!CM30</f>
        <v>n/a</v>
      </c>
      <c r="CN95" s="83" t="str">
        <f>'Ballast water'!CN30</f>
        <v>n/a</v>
      </c>
      <c r="CO95" s="83">
        <f>'Ballast water'!CO30</f>
        <v>0.54</v>
      </c>
      <c r="CP95" s="83" t="str">
        <f>'Ballast water'!CP30</f>
        <v>n/a</v>
      </c>
      <c r="CQ95" s="83" t="str">
        <f>'Ballast water'!CQ30</f>
        <v>n/a</v>
      </c>
      <c r="CR95" s="83">
        <f>'Ballast water'!CR30</f>
        <v>0.61</v>
      </c>
      <c r="CS95" s="83" t="str">
        <f>'Ballast water'!CS30</f>
        <v>n/a</v>
      </c>
      <c r="CT95" s="83" t="str">
        <f>'Ballast water'!CT30</f>
        <v>n/a</v>
      </c>
      <c r="CU95" s="83" t="str">
        <f>'Ballast water'!CU30</f>
        <v>n/a</v>
      </c>
      <c r="CV95" s="83" t="str">
        <f>'Ballast water'!CV30</f>
        <v>n/a</v>
      </c>
      <c r="CW95" s="83" t="str">
        <f>'Ballast water'!CW30</f>
        <v>n/a</v>
      </c>
      <c r="CX95" s="83" t="str">
        <f>'Ballast water'!CX30</f>
        <v>n/a</v>
      </c>
      <c r="CY95" s="83" t="str">
        <f>'Ballast water'!CY30</f>
        <v>n/a</v>
      </c>
      <c r="CZ95" s="83" t="str">
        <f>'Ballast water'!CZ30</f>
        <v>n/a</v>
      </c>
      <c r="DA95" s="83" t="str">
        <f>'Ballast water'!DA30</f>
        <v>n/a</v>
      </c>
      <c r="DB95" s="83" t="str">
        <f>'Ballast water'!DB30</f>
        <v>n/a</v>
      </c>
      <c r="DC95" s="83" t="str">
        <f>'Ballast water'!DC30</f>
        <v>n/a</v>
      </c>
      <c r="DD95" s="83" t="str">
        <f>'Ballast water'!DD30</f>
        <v>n/a</v>
      </c>
      <c r="DE95" s="83" t="str">
        <f>'Ballast water'!DE30</f>
        <v>n/a</v>
      </c>
      <c r="DF95" s="83" t="str">
        <f>'Ballast water'!DF30</f>
        <v>n/a</v>
      </c>
      <c r="DG95" s="83">
        <f>'Ballast water'!DG30</f>
        <v>0.01</v>
      </c>
      <c r="DH95" s="83" t="str">
        <f>'Ballast water'!DH30</f>
        <v>n/a</v>
      </c>
      <c r="DI95" s="83">
        <f>'Ballast water'!DI30</f>
        <v>0.01</v>
      </c>
      <c r="DJ95" s="83" t="str">
        <f>'Ballast water'!DJ30</f>
        <v>n/a</v>
      </c>
      <c r="DK95" s="83" t="str">
        <f>'Ballast water'!DK30</f>
        <v>n/a</v>
      </c>
      <c r="DL95" s="83" t="str">
        <f>'Ballast water'!DL30</f>
        <v>n/a</v>
      </c>
      <c r="DM95" s="83" t="str">
        <f>'Ballast water'!DM30</f>
        <v>n/a</v>
      </c>
      <c r="DN95" s="83" t="str">
        <f>'Ballast water'!DN30</f>
        <v>n/a</v>
      </c>
      <c r="DO95" s="83">
        <f>'Ballast water'!DO30</f>
        <v>0.05</v>
      </c>
      <c r="DP95" s="83" t="str">
        <f>'Ballast water'!DP30</f>
        <v>n/a</v>
      </c>
      <c r="DQ95" s="83">
        <f>'Ballast water'!DQ30</f>
        <v>0.01</v>
      </c>
      <c r="DR95" s="83">
        <f>'Ballast water'!DR30</f>
        <v>1.7</v>
      </c>
      <c r="DS95" s="83" t="str">
        <f>'Ballast water'!DS30</f>
        <v>n/a</v>
      </c>
      <c r="DT95" s="83" t="str">
        <f>'Ballast water'!DT30</f>
        <v>n/a</v>
      </c>
      <c r="DU95" s="83">
        <f>'Ballast water'!DU30</f>
        <v>0.01</v>
      </c>
      <c r="DV95" s="83">
        <f>'Ballast water'!DV30</f>
        <v>0.01</v>
      </c>
      <c r="DW95" s="83" t="str">
        <f>'Ballast water'!DW30</f>
        <v>n/a</v>
      </c>
      <c r="DX95" s="83" t="str">
        <f>'Ballast water'!DX30</f>
        <v>n/a</v>
      </c>
      <c r="DY95" s="83" t="str">
        <f>'Ballast water'!DY30</f>
        <v>n/a</v>
      </c>
      <c r="DZ95" s="83" t="str">
        <f>'Ballast water'!DZ30</f>
        <v>n/a</v>
      </c>
      <c r="EA95" s="83" t="str">
        <f>'Ballast water'!EA30</f>
        <v>n/a</v>
      </c>
      <c r="EB95" s="83" t="str">
        <f>'Ballast water'!EB30</f>
        <v>n/a</v>
      </c>
      <c r="EC95" s="83" t="str">
        <f>'Ballast water'!EC30</f>
        <v>n/a</v>
      </c>
      <c r="ED95" s="83" t="str">
        <f>'Ballast water'!ED30</f>
        <v>n/a</v>
      </c>
    </row>
    <row r="96" spans="1:134" ht="16" customHeight="1" x14ac:dyDescent="0.35">
      <c r="A96" s="190"/>
      <c r="B96" s="187"/>
      <c r="C96" s="77" t="s">
        <v>842</v>
      </c>
      <c r="D96" s="77"/>
      <c r="E96" s="187"/>
      <c r="F96" s="83" t="str">
        <f>'Ballast water'!F31</f>
        <v>n/a</v>
      </c>
      <c r="G96" s="83">
        <f>'Ballast water'!G31</f>
        <v>5.0000000000000001E-3</v>
      </c>
      <c r="H96" s="83" t="str">
        <f>'Ballast water'!H31</f>
        <v>n/a</v>
      </c>
      <c r="I96" s="83" t="str">
        <f>'Ballast water'!I31</f>
        <v>n/a</v>
      </c>
      <c r="J96" s="83" t="str">
        <f>'Ballast water'!J31</f>
        <v>n/a</v>
      </c>
      <c r="K96" s="83" t="str">
        <f>'Ballast water'!K31</f>
        <v>n/a</v>
      </c>
      <c r="L96" s="83" t="str">
        <f>'Ballast water'!L31</f>
        <v>n/a</v>
      </c>
      <c r="M96" s="83" t="str">
        <f>'Ballast water'!M31</f>
        <v>n/a</v>
      </c>
      <c r="N96" s="83" t="str">
        <f>'Ballast water'!N31</f>
        <v>n/a</v>
      </c>
      <c r="O96" s="83">
        <f>'Ballast water'!O31</f>
        <v>2.5000000000000001E-2</v>
      </c>
      <c r="P96" s="83">
        <f>'Ballast water'!P31</f>
        <v>2.5000000000000001E-2</v>
      </c>
      <c r="Q96" s="83" t="str">
        <f>'Ballast water'!Q31</f>
        <v>n/a</v>
      </c>
      <c r="R96" s="83" t="str">
        <f>'Ballast water'!R31</f>
        <v>n/a</v>
      </c>
      <c r="S96" s="83">
        <f>'Ballast water'!S31</f>
        <v>2.5000000000000001E-2</v>
      </c>
      <c r="T96" s="83">
        <f>'Ballast water'!T31</f>
        <v>5.0000000000000001E-3</v>
      </c>
      <c r="U96" s="83" t="str">
        <f>'Ballast water'!U31</f>
        <v>n/a</v>
      </c>
      <c r="V96" s="83" t="str">
        <f>'Ballast water'!V31</f>
        <v>n/a</v>
      </c>
      <c r="W96" s="83" t="str">
        <f>'Ballast water'!W31</f>
        <v>n/a</v>
      </c>
      <c r="X96" s="83" t="str">
        <f>'Ballast water'!X31</f>
        <v>n/a</v>
      </c>
      <c r="Y96" s="83" t="str">
        <f>'Ballast water'!Y31</f>
        <v>n/a</v>
      </c>
      <c r="Z96" s="83" t="str">
        <f>'Ballast water'!Z31</f>
        <v>n/a</v>
      </c>
      <c r="AA96" s="83" t="str">
        <f>'Ballast water'!AA31</f>
        <v>n/a</v>
      </c>
      <c r="AB96" s="83" t="str">
        <f>'Ballast water'!AB31</f>
        <v>n/a</v>
      </c>
      <c r="AC96" s="83" t="str">
        <f>'Ballast water'!AC31</f>
        <v>n/a</v>
      </c>
      <c r="AD96" s="83" t="str">
        <f>'Ballast water'!AD31</f>
        <v>n/a</v>
      </c>
      <c r="AE96" s="83" t="str">
        <f>'Ballast water'!AE31</f>
        <v>n/a</v>
      </c>
      <c r="AF96" s="83" t="str">
        <f>'Ballast water'!AF31</f>
        <v>n/a</v>
      </c>
      <c r="AG96" s="83" t="str">
        <f>'Ballast water'!AG31</f>
        <v>n/a</v>
      </c>
      <c r="AH96" s="83" t="str">
        <f>'Ballast water'!AH31</f>
        <v>n/a</v>
      </c>
      <c r="AI96" s="83" t="str">
        <f>'Ballast water'!AI31</f>
        <v>n/a</v>
      </c>
      <c r="AJ96" s="83" t="str">
        <f>'Ballast water'!AJ31</f>
        <v>n/a</v>
      </c>
      <c r="AK96" s="83" t="str">
        <f>'Ballast water'!AK31</f>
        <v>n/a</v>
      </c>
      <c r="AL96" s="83" t="str">
        <f>'Ballast water'!AL31</f>
        <v>n/a</v>
      </c>
      <c r="AM96" s="83" t="str">
        <f>'Ballast water'!AM31</f>
        <v>n/a</v>
      </c>
      <c r="AN96" s="83">
        <f>'Ballast water'!AN31</f>
        <v>1.2500000000000001E-2</v>
      </c>
      <c r="AO96" s="83" t="str">
        <f>'Ballast water'!AO31</f>
        <v>n/a</v>
      </c>
      <c r="AP96" s="83" t="str">
        <f>'Ballast water'!AP31</f>
        <v>n/a</v>
      </c>
      <c r="AQ96" s="83">
        <f>'Ballast water'!AQ31</f>
        <v>1.2500000000000001E-2</v>
      </c>
      <c r="AR96" s="83" t="str">
        <f>'Ballast water'!AR31</f>
        <v>n/a</v>
      </c>
      <c r="AS96" s="83" t="str">
        <f>'Ballast water'!AS31</f>
        <v>n/a</v>
      </c>
      <c r="AT96" s="83">
        <f>'Ballast water'!AT31</f>
        <v>2.5000000000000001E-2</v>
      </c>
      <c r="AU96" s="83" t="str">
        <f>'Ballast water'!AU31</f>
        <v>n/a</v>
      </c>
      <c r="AV96" s="83" t="str">
        <f>'Ballast water'!AV31</f>
        <v>n/a</v>
      </c>
      <c r="AW96" s="83" t="str">
        <f>'Ballast water'!AW31</f>
        <v>n/a</v>
      </c>
      <c r="AX96" s="83" t="str">
        <f>'Ballast water'!AX31</f>
        <v>n/a</v>
      </c>
      <c r="AY96" s="83" t="str">
        <f>'Ballast water'!AY31</f>
        <v>n/a</v>
      </c>
      <c r="AZ96" s="83">
        <f>'Ballast water'!AZ31</f>
        <v>2.5000000000000001E-2</v>
      </c>
      <c r="BA96" s="83">
        <f>'Ballast water'!BA31</f>
        <v>2.6</v>
      </c>
      <c r="BB96" s="83" t="str">
        <f>'Ballast water'!BB31</f>
        <v>n/a</v>
      </c>
      <c r="BC96" s="83" t="str">
        <f>'Ballast water'!BC31</f>
        <v>n/a</v>
      </c>
      <c r="BD96" s="83" t="str">
        <f>'Ballast water'!BD31</f>
        <v>n/a</v>
      </c>
      <c r="BE96" s="83" t="str">
        <f>'Ballast water'!BE31</f>
        <v>n/a</v>
      </c>
      <c r="BF96" s="83" t="str">
        <f>'Ballast water'!BF31</f>
        <v>n/a</v>
      </c>
      <c r="BG96" s="83">
        <f>'Ballast water'!BG31</f>
        <v>6</v>
      </c>
      <c r="BH96" s="83">
        <f>'Ballast water'!BH31</f>
        <v>0.05</v>
      </c>
      <c r="BI96" s="83" t="str">
        <f>'Ballast water'!BI31</f>
        <v>n/a</v>
      </c>
      <c r="BJ96" s="83" t="str">
        <f>'Ballast water'!BJ31</f>
        <v>n/a</v>
      </c>
      <c r="BK96" s="83" t="str">
        <f>'Ballast water'!BK31</f>
        <v>n/a</v>
      </c>
      <c r="BL96" s="83" t="str">
        <f>'Ballast water'!BL31</f>
        <v>n/a</v>
      </c>
      <c r="BM96" s="83" t="str">
        <f>'Ballast water'!BM31</f>
        <v>n/a</v>
      </c>
      <c r="BN96" s="83" t="str">
        <f>'Ballast water'!BN31</f>
        <v>n/a</v>
      </c>
      <c r="BO96" s="83" t="str">
        <f>'Ballast water'!BO31</f>
        <v>n/a</v>
      </c>
      <c r="BP96" s="83" t="str">
        <f>'Ballast water'!BP31</f>
        <v>n/a</v>
      </c>
      <c r="BQ96" s="83" t="str">
        <f>'Ballast water'!BQ31</f>
        <v>n/a</v>
      </c>
      <c r="BR96" s="83" t="str">
        <f>'Ballast water'!BR31</f>
        <v>n/a</v>
      </c>
      <c r="BS96" s="83" t="str">
        <f>'Ballast water'!BS31</f>
        <v>n/a</v>
      </c>
      <c r="BT96" s="83" t="str">
        <f>'Ballast water'!BT31</f>
        <v>n/a</v>
      </c>
      <c r="BU96" s="83" t="str">
        <f>'Ballast water'!BU31</f>
        <v>n/a</v>
      </c>
      <c r="BV96" s="83" t="str">
        <f>'Ballast water'!BV31</f>
        <v>n/a</v>
      </c>
      <c r="BW96" s="83">
        <f>'Ballast water'!BW31</f>
        <v>13</v>
      </c>
      <c r="BX96" s="83">
        <f>'Ballast water'!BX31</f>
        <v>0.05</v>
      </c>
      <c r="BY96" s="83" t="str">
        <f>'Ballast water'!BY31</f>
        <v>n/a</v>
      </c>
      <c r="BZ96" s="83">
        <f>'Ballast water'!BZ31</f>
        <v>0.05</v>
      </c>
      <c r="CA96" s="83">
        <f>'Ballast water'!CA31</f>
        <v>0.01</v>
      </c>
      <c r="CB96" s="83" t="str">
        <f>'Ballast water'!CB31</f>
        <v>n/a</v>
      </c>
      <c r="CC96" s="83">
        <f>'Ballast water'!CC31</f>
        <v>5.5</v>
      </c>
      <c r="CD96" s="83" t="str">
        <f>'Ballast water'!CD31</f>
        <v>n/a</v>
      </c>
      <c r="CE96" s="83" t="str">
        <f>'Ballast water'!CE31</f>
        <v>n/a</v>
      </c>
      <c r="CF96" s="83" t="str">
        <f>'Ballast water'!CF31</f>
        <v>n/a</v>
      </c>
      <c r="CG96" s="83">
        <f>'Ballast water'!CG31</f>
        <v>0.05</v>
      </c>
      <c r="CH96" s="83">
        <f>'Ballast water'!CH31</f>
        <v>0.05</v>
      </c>
      <c r="CI96" s="83" t="str">
        <f>'Ballast water'!CI31</f>
        <v>n/a</v>
      </c>
      <c r="CJ96" s="83">
        <f>'Ballast water'!CJ31</f>
        <v>0.33</v>
      </c>
      <c r="CK96" s="83" t="str">
        <f>'Ballast water'!CK31</f>
        <v>n/a</v>
      </c>
      <c r="CL96" s="83" t="str">
        <f>'Ballast water'!CL31</f>
        <v>n/a</v>
      </c>
      <c r="CM96" s="83" t="str">
        <f>'Ballast water'!CM31</f>
        <v>n/a</v>
      </c>
      <c r="CN96" s="83" t="str">
        <f>'Ballast water'!CN31</f>
        <v>n/a</v>
      </c>
      <c r="CO96" s="83">
        <f>'Ballast water'!CO31</f>
        <v>0.52</v>
      </c>
      <c r="CP96" s="83" t="str">
        <f>'Ballast water'!CP31</f>
        <v>n/a</v>
      </c>
      <c r="CQ96" s="83" t="str">
        <f>'Ballast water'!CQ31</f>
        <v>n/a</v>
      </c>
      <c r="CR96" s="83">
        <f>'Ballast water'!CR31</f>
        <v>0.49</v>
      </c>
      <c r="CS96" s="83" t="str">
        <f>'Ballast water'!CS31</f>
        <v>n/a</v>
      </c>
      <c r="CT96" s="83" t="str">
        <f>'Ballast water'!CT31</f>
        <v>n/a</v>
      </c>
      <c r="CU96" s="83" t="str">
        <f>'Ballast water'!CU31</f>
        <v>n/a</v>
      </c>
      <c r="CV96" s="83" t="str">
        <f>'Ballast water'!CV31</f>
        <v>n/a</v>
      </c>
      <c r="CW96" s="83" t="str">
        <f>'Ballast water'!CW31</f>
        <v>n/a</v>
      </c>
      <c r="CX96" s="83" t="str">
        <f>'Ballast water'!CX31</f>
        <v>n/a</v>
      </c>
      <c r="CY96" s="83" t="str">
        <f>'Ballast water'!CY31</f>
        <v>n/a</v>
      </c>
      <c r="CZ96" s="83" t="str">
        <f>'Ballast water'!CZ31</f>
        <v>n/a</v>
      </c>
      <c r="DA96" s="83" t="str">
        <f>'Ballast water'!DA31</f>
        <v>n/a</v>
      </c>
      <c r="DB96" s="83" t="str">
        <f>'Ballast water'!DB31</f>
        <v>n/a</v>
      </c>
      <c r="DC96" s="83" t="str">
        <f>'Ballast water'!DC31</f>
        <v>n/a</v>
      </c>
      <c r="DD96" s="83" t="str">
        <f>'Ballast water'!DD31</f>
        <v>n/a</v>
      </c>
      <c r="DE96" s="83" t="str">
        <f>'Ballast water'!DE31</f>
        <v>n/a</v>
      </c>
      <c r="DF96" s="83" t="str">
        <f>'Ballast water'!DF31</f>
        <v>n/a</v>
      </c>
      <c r="DG96" s="83">
        <f>'Ballast water'!DG31</f>
        <v>0.01</v>
      </c>
      <c r="DH96" s="83" t="str">
        <f>'Ballast water'!DH31</f>
        <v>n/a</v>
      </c>
      <c r="DI96" s="83">
        <f>'Ballast water'!DI31</f>
        <v>0.01</v>
      </c>
      <c r="DJ96" s="83" t="str">
        <f>'Ballast water'!DJ31</f>
        <v>n/a</v>
      </c>
      <c r="DK96" s="83" t="str">
        <f>'Ballast water'!DK31</f>
        <v>n/a</v>
      </c>
      <c r="DL96" s="83" t="str">
        <f>'Ballast water'!DL31</f>
        <v>n/a</v>
      </c>
      <c r="DM96" s="83" t="str">
        <f>'Ballast water'!DM31</f>
        <v>n/a</v>
      </c>
      <c r="DN96" s="83" t="str">
        <f>'Ballast water'!DN31</f>
        <v>n/a</v>
      </c>
      <c r="DO96" s="83">
        <f>'Ballast water'!DO31</f>
        <v>0.05</v>
      </c>
      <c r="DP96" s="83" t="str">
        <f>'Ballast water'!DP31</f>
        <v>n/a</v>
      </c>
      <c r="DQ96" s="83">
        <f>'Ballast water'!DQ31</f>
        <v>7.9000000000000001E-2</v>
      </c>
      <c r="DR96" s="83">
        <f>'Ballast water'!DR31</f>
        <v>1.5</v>
      </c>
      <c r="DS96" s="83" t="str">
        <f>'Ballast water'!DS31</f>
        <v>n/a</v>
      </c>
      <c r="DT96" s="83" t="str">
        <f>'Ballast water'!DT31</f>
        <v>n/a</v>
      </c>
      <c r="DU96" s="83">
        <f>'Ballast water'!DU31</f>
        <v>0.01</v>
      </c>
      <c r="DV96" s="83">
        <f>'Ballast water'!DV31</f>
        <v>0.01</v>
      </c>
      <c r="DW96" s="83" t="str">
        <f>'Ballast water'!DW31</f>
        <v>n/a</v>
      </c>
      <c r="DX96" s="83" t="str">
        <f>'Ballast water'!DX31</f>
        <v>n/a</v>
      </c>
      <c r="DY96" s="83" t="str">
        <f>'Ballast water'!DY31</f>
        <v>n/a</v>
      </c>
      <c r="DZ96" s="83" t="str">
        <f>'Ballast water'!DZ31</f>
        <v>n/a</v>
      </c>
      <c r="EA96" s="83" t="str">
        <f>'Ballast water'!EA31</f>
        <v>n/a</v>
      </c>
      <c r="EB96" s="83" t="str">
        <f>'Ballast water'!EB31</f>
        <v>n/a</v>
      </c>
      <c r="EC96" s="83" t="str">
        <f>'Ballast water'!EC31</f>
        <v>n/a</v>
      </c>
      <c r="ED96" s="83" t="str">
        <f>'Ballast water'!ED31</f>
        <v>n/a</v>
      </c>
    </row>
    <row r="97" spans="1:134" ht="16" customHeight="1" x14ac:dyDescent="0.25">
      <c r="A97" s="118"/>
      <c r="B97" s="119"/>
      <c r="C97" s="77"/>
      <c r="D97" s="77"/>
      <c r="E97" s="8" t="s">
        <v>145</v>
      </c>
      <c r="F97" s="125" t="e">
        <f>AVERAGE(F95,F96)</f>
        <v>#DIV/0!</v>
      </c>
      <c r="G97" s="125">
        <f t="shared" ref="G97:BR97" si="1156">AVERAGE(G95,G96)</f>
        <v>5.0000000000000001E-3</v>
      </c>
      <c r="H97" s="125" t="e">
        <f t="shared" si="1156"/>
        <v>#DIV/0!</v>
      </c>
      <c r="I97" s="125" t="e">
        <f t="shared" si="1156"/>
        <v>#DIV/0!</v>
      </c>
      <c r="J97" s="125" t="e">
        <f t="shared" si="1156"/>
        <v>#DIV/0!</v>
      </c>
      <c r="K97" s="125" t="e">
        <f t="shared" si="1156"/>
        <v>#DIV/0!</v>
      </c>
      <c r="L97" s="125" t="e">
        <f t="shared" si="1156"/>
        <v>#DIV/0!</v>
      </c>
      <c r="M97" s="125" t="e">
        <f t="shared" si="1156"/>
        <v>#DIV/0!</v>
      </c>
      <c r="N97" s="125" t="e">
        <f t="shared" si="1156"/>
        <v>#DIV/0!</v>
      </c>
      <c r="O97" s="125">
        <f t="shared" si="1156"/>
        <v>2.5000000000000001E-2</v>
      </c>
      <c r="P97" s="125">
        <f t="shared" si="1156"/>
        <v>2.5000000000000001E-2</v>
      </c>
      <c r="Q97" s="125" t="e">
        <f t="shared" si="1156"/>
        <v>#DIV/0!</v>
      </c>
      <c r="R97" s="125" t="e">
        <f t="shared" si="1156"/>
        <v>#DIV/0!</v>
      </c>
      <c r="S97" s="125">
        <f t="shared" si="1156"/>
        <v>2.5000000000000001E-2</v>
      </c>
      <c r="T97" s="125">
        <f t="shared" si="1156"/>
        <v>5.0000000000000001E-3</v>
      </c>
      <c r="U97" s="125" t="e">
        <f t="shared" si="1156"/>
        <v>#DIV/0!</v>
      </c>
      <c r="V97" s="125" t="e">
        <f t="shared" si="1156"/>
        <v>#DIV/0!</v>
      </c>
      <c r="W97" s="125" t="e">
        <f t="shared" si="1156"/>
        <v>#DIV/0!</v>
      </c>
      <c r="X97" s="125" t="e">
        <f t="shared" si="1156"/>
        <v>#DIV/0!</v>
      </c>
      <c r="Y97" s="125" t="e">
        <f t="shared" si="1156"/>
        <v>#DIV/0!</v>
      </c>
      <c r="Z97" s="125" t="e">
        <f t="shared" si="1156"/>
        <v>#DIV/0!</v>
      </c>
      <c r="AA97" s="125" t="e">
        <f t="shared" si="1156"/>
        <v>#DIV/0!</v>
      </c>
      <c r="AB97" s="125" t="e">
        <f t="shared" si="1156"/>
        <v>#DIV/0!</v>
      </c>
      <c r="AC97" s="125" t="e">
        <f t="shared" si="1156"/>
        <v>#DIV/0!</v>
      </c>
      <c r="AD97" s="125" t="e">
        <f t="shared" si="1156"/>
        <v>#DIV/0!</v>
      </c>
      <c r="AE97" s="125" t="e">
        <f t="shared" si="1156"/>
        <v>#DIV/0!</v>
      </c>
      <c r="AF97" s="125" t="e">
        <f t="shared" si="1156"/>
        <v>#DIV/0!</v>
      </c>
      <c r="AG97" s="125" t="e">
        <f t="shared" si="1156"/>
        <v>#DIV/0!</v>
      </c>
      <c r="AH97" s="125" t="e">
        <f t="shared" si="1156"/>
        <v>#DIV/0!</v>
      </c>
      <c r="AI97" s="125" t="e">
        <f t="shared" si="1156"/>
        <v>#DIV/0!</v>
      </c>
      <c r="AJ97" s="125" t="e">
        <f t="shared" si="1156"/>
        <v>#DIV/0!</v>
      </c>
      <c r="AK97" s="125" t="e">
        <f t="shared" si="1156"/>
        <v>#DIV/0!</v>
      </c>
      <c r="AL97" s="125" t="e">
        <f t="shared" si="1156"/>
        <v>#DIV/0!</v>
      </c>
      <c r="AM97" s="125" t="e">
        <f t="shared" si="1156"/>
        <v>#DIV/0!</v>
      </c>
      <c r="AN97" s="125">
        <f t="shared" si="1156"/>
        <v>1.2500000000000001E-2</v>
      </c>
      <c r="AO97" s="125" t="e">
        <f t="shared" si="1156"/>
        <v>#DIV/0!</v>
      </c>
      <c r="AP97" s="125" t="e">
        <f t="shared" si="1156"/>
        <v>#DIV/0!</v>
      </c>
      <c r="AQ97" s="125">
        <f t="shared" si="1156"/>
        <v>1.2500000000000001E-2</v>
      </c>
      <c r="AR97" s="125" t="e">
        <f t="shared" si="1156"/>
        <v>#DIV/0!</v>
      </c>
      <c r="AS97" s="125" t="e">
        <f t="shared" si="1156"/>
        <v>#DIV/0!</v>
      </c>
      <c r="AT97" s="125">
        <f t="shared" si="1156"/>
        <v>2.5000000000000001E-2</v>
      </c>
      <c r="AU97" s="125" t="e">
        <f t="shared" si="1156"/>
        <v>#DIV/0!</v>
      </c>
      <c r="AV97" s="125" t="e">
        <f t="shared" si="1156"/>
        <v>#DIV/0!</v>
      </c>
      <c r="AW97" s="125" t="e">
        <f t="shared" si="1156"/>
        <v>#DIV/0!</v>
      </c>
      <c r="AX97" s="125" t="e">
        <f t="shared" si="1156"/>
        <v>#DIV/0!</v>
      </c>
      <c r="AY97" s="125" t="e">
        <f t="shared" si="1156"/>
        <v>#DIV/0!</v>
      </c>
      <c r="AZ97" s="125">
        <f t="shared" si="1156"/>
        <v>2.5000000000000001E-2</v>
      </c>
      <c r="BA97" s="125">
        <f t="shared" si="1156"/>
        <v>6.8</v>
      </c>
      <c r="BB97" s="125" t="e">
        <f t="shared" si="1156"/>
        <v>#DIV/0!</v>
      </c>
      <c r="BC97" s="125" t="e">
        <f t="shared" si="1156"/>
        <v>#DIV/0!</v>
      </c>
      <c r="BD97" s="125" t="e">
        <f t="shared" si="1156"/>
        <v>#DIV/0!</v>
      </c>
      <c r="BE97" s="125" t="e">
        <f t="shared" si="1156"/>
        <v>#DIV/0!</v>
      </c>
      <c r="BF97" s="125" t="e">
        <f t="shared" si="1156"/>
        <v>#DIV/0!</v>
      </c>
      <c r="BG97" s="125">
        <f t="shared" si="1156"/>
        <v>3.05</v>
      </c>
      <c r="BH97" s="125">
        <f t="shared" si="1156"/>
        <v>0.05</v>
      </c>
      <c r="BI97" s="125" t="e">
        <f t="shared" si="1156"/>
        <v>#DIV/0!</v>
      </c>
      <c r="BJ97" s="125" t="e">
        <f t="shared" si="1156"/>
        <v>#DIV/0!</v>
      </c>
      <c r="BK97" s="125" t="e">
        <f t="shared" si="1156"/>
        <v>#DIV/0!</v>
      </c>
      <c r="BL97" s="125" t="e">
        <f t="shared" si="1156"/>
        <v>#DIV/0!</v>
      </c>
      <c r="BM97" s="125" t="e">
        <f t="shared" si="1156"/>
        <v>#DIV/0!</v>
      </c>
      <c r="BN97" s="125" t="e">
        <f t="shared" si="1156"/>
        <v>#DIV/0!</v>
      </c>
      <c r="BO97" s="125" t="e">
        <f t="shared" si="1156"/>
        <v>#DIV/0!</v>
      </c>
      <c r="BP97" s="125" t="e">
        <f t="shared" si="1156"/>
        <v>#DIV/0!</v>
      </c>
      <c r="BQ97" s="125" t="e">
        <f t="shared" si="1156"/>
        <v>#DIV/0!</v>
      </c>
      <c r="BR97" s="125" t="e">
        <f t="shared" si="1156"/>
        <v>#DIV/0!</v>
      </c>
      <c r="BS97" s="125" t="e">
        <f t="shared" ref="BS97:ED97" si="1157">AVERAGE(BS95,BS96)</f>
        <v>#DIV/0!</v>
      </c>
      <c r="BT97" s="125" t="e">
        <f t="shared" si="1157"/>
        <v>#DIV/0!</v>
      </c>
      <c r="BU97" s="125" t="e">
        <f t="shared" si="1157"/>
        <v>#DIV/0!</v>
      </c>
      <c r="BV97" s="125" t="e">
        <f t="shared" si="1157"/>
        <v>#DIV/0!</v>
      </c>
      <c r="BW97" s="125">
        <f t="shared" si="1157"/>
        <v>9.5</v>
      </c>
      <c r="BX97" s="125">
        <f t="shared" si="1157"/>
        <v>0.05</v>
      </c>
      <c r="BY97" s="125" t="e">
        <f t="shared" si="1157"/>
        <v>#DIV/0!</v>
      </c>
      <c r="BZ97" s="125">
        <f t="shared" si="1157"/>
        <v>0.05</v>
      </c>
      <c r="CA97" s="125">
        <f t="shared" si="1157"/>
        <v>0.01</v>
      </c>
      <c r="CB97" s="125" t="e">
        <f t="shared" si="1157"/>
        <v>#DIV/0!</v>
      </c>
      <c r="CC97" s="125">
        <f t="shared" si="1157"/>
        <v>4.8</v>
      </c>
      <c r="CD97" s="125" t="e">
        <f t="shared" si="1157"/>
        <v>#DIV/0!</v>
      </c>
      <c r="CE97" s="125" t="e">
        <f t="shared" si="1157"/>
        <v>#DIV/0!</v>
      </c>
      <c r="CF97" s="125" t="e">
        <f t="shared" si="1157"/>
        <v>#DIV/0!</v>
      </c>
      <c r="CG97" s="125">
        <f t="shared" si="1157"/>
        <v>0.05</v>
      </c>
      <c r="CH97" s="125">
        <f t="shared" si="1157"/>
        <v>3.5000000000000003E-2</v>
      </c>
      <c r="CI97" s="125" t="e">
        <f t="shared" si="1157"/>
        <v>#DIV/0!</v>
      </c>
      <c r="CJ97" s="125">
        <f t="shared" si="1157"/>
        <v>23.164999999999999</v>
      </c>
      <c r="CK97" s="125" t="e">
        <f t="shared" si="1157"/>
        <v>#DIV/0!</v>
      </c>
      <c r="CL97" s="125" t="e">
        <f t="shared" si="1157"/>
        <v>#DIV/0!</v>
      </c>
      <c r="CM97" s="125" t="e">
        <f t="shared" si="1157"/>
        <v>#DIV/0!</v>
      </c>
      <c r="CN97" s="125" t="e">
        <f t="shared" si="1157"/>
        <v>#DIV/0!</v>
      </c>
      <c r="CO97" s="125">
        <f t="shared" si="1157"/>
        <v>0.53</v>
      </c>
      <c r="CP97" s="125" t="e">
        <f t="shared" si="1157"/>
        <v>#DIV/0!</v>
      </c>
      <c r="CQ97" s="125" t="e">
        <f t="shared" si="1157"/>
        <v>#DIV/0!</v>
      </c>
      <c r="CR97" s="125">
        <f t="shared" si="1157"/>
        <v>0.55000000000000004</v>
      </c>
      <c r="CS97" s="125" t="e">
        <f t="shared" si="1157"/>
        <v>#DIV/0!</v>
      </c>
      <c r="CT97" s="125" t="e">
        <f t="shared" si="1157"/>
        <v>#DIV/0!</v>
      </c>
      <c r="CU97" s="125" t="e">
        <f t="shared" si="1157"/>
        <v>#DIV/0!</v>
      </c>
      <c r="CV97" s="125" t="e">
        <f t="shared" si="1157"/>
        <v>#DIV/0!</v>
      </c>
      <c r="CW97" s="125" t="e">
        <f t="shared" si="1157"/>
        <v>#DIV/0!</v>
      </c>
      <c r="CX97" s="125" t="e">
        <f t="shared" si="1157"/>
        <v>#DIV/0!</v>
      </c>
      <c r="CY97" s="125" t="e">
        <f t="shared" si="1157"/>
        <v>#DIV/0!</v>
      </c>
      <c r="CZ97" s="125" t="e">
        <f t="shared" si="1157"/>
        <v>#DIV/0!</v>
      </c>
      <c r="DA97" s="125" t="e">
        <f t="shared" si="1157"/>
        <v>#DIV/0!</v>
      </c>
      <c r="DB97" s="125" t="e">
        <f t="shared" si="1157"/>
        <v>#DIV/0!</v>
      </c>
      <c r="DC97" s="125" t="e">
        <f t="shared" si="1157"/>
        <v>#DIV/0!</v>
      </c>
      <c r="DD97" s="125" t="e">
        <f t="shared" si="1157"/>
        <v>#DIV/0!</v>
      </c>
      <c r="DE97" s="125" t="e">
        <f t="shared" si="1157"/>
        <v>#DIV/0!</v>
      </c>
      <c r="DF97" s="125" t="e">
        <f t="shared" si="1157"/>
        <v>#DIV/0!</v>
      </c>
      <c r="DG97" s="125">
        <f t="shared" si="1157"/>
        <v>0.01</v>
      </c>
      <c r="DH97" s="125" t="e">
        <f t="shared" si="1157"/>
        <v>#DIV/0!</v>
      </c>
      <c r="DI97" s="125">
        <f t="shared" si="1157"/>
        <v>0.01</v>
      </c>
      <c r="DJ97" s="125" t="e">
        <f t="shared" si="1157"/>
        <v>#DIV/0!</v>
      </c>
      <c r="DK97" s="125" t="e">
        <f t="shared" si="1157"/>
        <v>#DIV/0!</v>
      </c>
      <c r="DL97" s="125" t="e">
        <f t="shared" si="1157"/>
        <v>#DIV/0!</v>
      </c>
      <c r="DM97" s="125" t="e">
        <f t="shared" si="1157"/>
        <v>#DIV/0!</v>
      </c>
      <c r="DN97" s="125" t="e">
        <f t="shared" si="1157"/>
        <v>#DIV/0!</v>
      </c>
      <c r="DO97" s="125">
        <f t="shared" si="1157"/>
        <v>0.05</v>
      </c>
      <c r="DP97" s="125" t="e">
        <f t="shared" si="1157"/>
        <v>#DIV/0!</v>
      </c>
      <c r="DQ97" s="125">
        <f t="shared" si="1157"/>
        <v>4.4499999999999998E-2</v>
      </c>
      <c r="DR97" s="125">
        <f t="shared" si="1157"/>
        <v>1.6</v>
      </c>
      <c r="DS97" s="125" t="e">
        <f t="shared" si="1157"/>
        <v>#DIV/0!</v>
      </c>
      <c r="DT97" s="125" t="e">
        <f t="shared" si="1157"/>
        <v>#DIV/0!</v>
      </c>
      <c r="DU97" s="125">
        <f t="shared" si="1157"/>
        <v>0.01</v>
      </c>
      <c r="DV97" s="125">
        <f t="shared" si="1157"/>
        <v>0.01</v>
      </c>
      <c r="DW97" s="125" t="e">
        <f t="shared" si="1157"/>
        <v>#DIV/0!</v>
      </c>
      <c r="DX97" s="125" t="e">
        <f t="shared" si="1157"/>
        <v>#DIV/0!</v>
      </c>
      <c r="DY97" s="125" t="e">
        <f t="shared" si="1157"/>
        <v>#DIV/0!</v>
      </c>
      <c r="DZ97" s="125" t="e">
        <f t="shared" si="1157"/>
        <v>#DIV/0!</v>
      </c>
      <c r="EA97" s="125" t="e">
        <f t="shared" si="1157"/>
        <v>#DIV/0!</v>
      </c>
      <c r="EB97" s="125" t="e">
        <f t="shared" si="1157"/>
        <v>#DIV/0!</v>
      </c>
      <c r="EC97" s="125" t="e">
        <f t="shared" si="1157"/>
        <v>#DIV/0!</v>
      </c>
      <c r="ED97" s="125" t="e">
        <f t="shared" si="1157"/>
        <v>#DIV/0!</v>
      </c>
    </row>
    <row r="98" spans="1:134" ht="16" customHeight="1" x14ac:dyDescent="0.25">
      <c r="A98" s="118"/>
      <c r="B98" s="119"/>
      <c r="C98" s="77"/>
      <c r="D98" s="77"/>
      <c r="E98" s="8" t="s">
        <v>73</v>
      </c>
      <c r="F98" s="125" t="e">
        <f>STDEV(F95,F96)</f>
        <v>#DIV/0!</v>
      </c>
      <c r="G98" s="125">
        <f t="shared" ref="G98:BR98" si="1158">STDEV(G95,G96)</f>
        <v>0</v>
      </c>
      <c r="H98" s="125" t="e">
        <f t="shared" si="1158"/>
        <v>#DIV/0!</v>
      </c>
      <c r="I98" s="125" t="e">
        <f t="shared" si="1158"/>
        <v>#DIV/0!</v>
      </c>
      <c r="J98" s="125" t="e">
        <f t="shared" si="1158"/>
        <v>#DIV/0!</v>
      </c>
      <c r="K98" s="125" t="e">
        <f t="shared" si="1158"/>
        <v>#DIV/0!</v>
      </c>
      <c r="L98" s="125" t="e">
        <f t="shared" si="1158"/>
        <v>#DIV/0!</v>
      </c>
      <c r="M98" s="125" t="e">
        <f t="shared" si="1158"/>
        <v>#DIV/0!</v>
      </c>
      <c r="N98" s="125" t="e">
        <f t="shared" si="1158"/>
        <v>#DIV/0!</v>
      </c>
      <c r="O98" s="125">
        <f t="shared" si="1158"/>
        <v>0</v>
      </c>
      <c r="P98" s="125">
        <f t="shared" si="1158"/>
        <v>0</v>
      </c>
      <c r="Q98" s="125" t="e">
        <f t="shared" si="1158"/>
        <v>#DIV/0!</v>
      </c>
      <c r="R98" s="125" t="e">
        <f t="shared" si="1158"/>
        <v>#DIV/0!</v>
      </c>
      <c r="S98" s="125">
        <f t="shared" si="1158"/>
        <v>0</v>
      </c>
      <c r="T98" s="125">
        <f t="shared" si="1158"/>
        <v>0</v>
      </c>
      <c r="U98" s="125" t="e">
        <f t="shared" si="1158"/>
        <v>#DIV/0!</v>
      </c>
      <c r="V98" s="125" t="e">
        <f t="shared" si="1158"/>
        <v>#DIV/0!</v>
      </c>
      <c r="W98" s="125" t="e">
        <f t="shared" si="1158"/>
        <v>#DIV/0!</v>
      </c>
      <c r="X98" s="125" t="e">
        <f t="shared" si="1158"/>
        <v>#DIV/0!</v>
      </c>
      <c r="Y98" s="125" t="e">
        <f t="shared" si="1158"/>
        <v>#DIV/0!</v>
      </c>
      <c r="Z98" s="125" t="e">
        <f t="shared" si="1158"/>
        <v>#DIV/0!</v>
      </c>
      <c r="AA98" s="125" t="e">
        <f t="shared" si="1158"/>
        <v>#DIV/0!</v>
      </c>
      <c r="AB98" s="125" t="e">
        <f t="shared" si="1158"/>
        <v>#DIV/0!</v>
      </c>
      <c r="AC98" s="125" t="e">
        <f t="shared" si="1158"/>
        <v>#DIV/0!</v>
      </c>
      <c r="AD98" s="125" t="e">
        <f t="shared" si="1158"/>
        <v>#DIV/0!</v>
      </c>
      <c r="AE98" s="125" t="e">
        <f t="shared" si="1158"/>
        <v>#DIV/0!</v>
      </c>
      <c r="AF98" s="125" t="e">
        <f t="shared" si="1158"/>
        <v>#DIV/0!</v>
      </c>
      <c r="AG98" s="125" t="e">
        <f t="shared" si="1158"/>
        <v>#DIV/0!</v>
      </c>
      <c r="AH98" s="125" t="e">
        <f t="shared" si="1158"/>
        <v>#DIV/0!</v>
      </c>
      <c r="AI98" s="125" t="e">
        <f t="shared" si="1158"/>
        <v>#DIV/0!</v>
      </c>
      <c r="AJ98" s="125" t="e">
        <f t="shared" si="1158"/>
        <v>#DIV/0!</v>
      </c>
      <c r="AK98" s="125" t="e">
        <f t="shared" si="1158"/>
        <v>#DIV/0!</v>
      </c>
      <c r="AL98" s="125" t="e">
        <f t="shared" si="1158"/>
        <v>#DIV/0!</v>
      </c>
      <c r="AM98" s="125" t="e">
        <f t="shared" si="1158"/>
        <v>#DIV/0!</v>
      </c>
      <c r="AN98" s="125">
        <f t="shared" si="1158"/>
        <v>0</v>
      </c>
      <c r="AO98" s="125" t="e">
        <f t="shared" si="1158"/>
        <v>#DIV/0!</v>
      </c>
      <c r="AP98" s="125" t="e">
        <f t="shared" si="1158"/>
        <v>#DIV/0!</v>
      </c>
      <c r="AQ98" s="125">
        <f t="shared" si="1158"/>
        <v>0</v>
      </c>
      <c r="AR98" s="125" t="e">
        <f t="shared" si="1158"/>
        <v>#DIV/0!</v>
      </c>
      <c r="AS98" s="125" t="e">
        <f t="shared" si="1158"/>
        <v>#DIV/0!</v>
      </c>
      <c r="AT98" s="125">
        <f t="shared" si="1158"/>
        <v>0</v>
      </c>
      <c r="AU98" s="125" t="e">
        <f t="shared" si="1158"/>
        <v>#DIV/0!</v>
      </c>
      <c r="AV98" s="125" t="e">
        <f t="shared" si="1158"/>
        <v>#DIV/0!</v>
      </c>
      <c r="AW98" s="125" t="e">
        <f t="shared" si="1158"/>
        <v>#DIV/0!</v>
      </c>
      <c r="AX98" s="125" t="e">
        <f t="shared" si="1158"/>
        <v>#DIV/0!</v>
      </c>
      <c r="AY98" s="125" t="e">
        <f t="shared" si="1158"/>
        <v>#DIV/0!</v>
      </c>
      <c r="AZ98" s="125">
        <f t="shared" si="1158"/>
        <v>0</v>
      </c>
      <c r="BA98" s="125">
        <f t="shared" si="1158"/>
        <v>5.9396969619670008</v>
      </c>
      <c r="BB98" s="125" t="e">
        <f t="shared" si="1158"/>
        <v>#DIV/0!</v>
      </c>
      <c r="BC98" s="125" t="e">
        <f t="shared" si="1158"/>
        <v>#DIV/0!</v>
      </c>
      <c r="BD98" s="125" t="e">
        <f t="shared" si="1158"/>
        <v>#DIV/0!</v>
      </c>
      <c r="BE98" s="125" t="e">
        <f t="shared" si="1158"/>
        <v>#DIV/0!</v>
      </c>
      <c r="BF98" s="125" t="e">
        <f t="shared" si="1158"/>
        <v>#DIV/0!</v>
      </c>
      <c r="BG98" s="125">
        <f t="shared" si="1158"/>
        <v>4.1719300090006302</v>
      </c>
      <c r="BH98" s="125">
        <f t="shared" si="1158"/>
        <v>0</v>
      </c>
      <c r="BI98" s="125" t="e">
        <f t="shared" si="1158"/>
        <v>#DIV/0!</v>
      </c>
      <c r="BJ98" s="125" t="e">
        <f t="shared" si="1158"/>
        <v>#DIV/0!</v>
      </c>
      <c r="BK98" s="125" t="e">
        <f t="shared" si="1158"/>
        <v>#DIV/0!</v>
      </c>
      <c r="BL98" s="125" t="e">
        <f t="shared" si="1158"/>
        <v>#DIV/0!</v>
      </c>
      <c r="BM98" s="125" t="e">
        <f t="shared" si="1158"/>
        <v>#DIV/0!</v>
      </c>
      <c r="BN98" s="125" t="e">
        <f t="shared" si="1158"/>
        <v>#DIV/0!</v>
      </c>
      <c r="BO98" s="125" t="e">
        <f t="shared" si="1158"/>
        <v>#DIV/0!</v>
      </c>
      <c r="BP98" s="125" t="e">
        <f t="shared" si="1158"/>
        <v>#DIV/0!</v>
      </c>
      <c r="BQ98" s="125" t="e">
        <f t="shared" si="1158"/>
        <v>#DIV/0!</v>
      </c>
      <c r="BR98" s="125" t="e">
        <f t="shared" si="1158"/>
        <v>#DIV/0!</v>
      </c>
      <c r="BS98" s="125" t="e">
        <f t="shared" ref="BS98:ED98" si="1159">STDEV(BS95,BS96)</f>
        <v>#DIV/0!</v>
      </c>
      <c r="BT98" s="125" t="e">
        <f t="shared" si="1159"/>
        <v>#DIV/0!</v>
      </c>
      <c r="BU98" s="125" t="e">
        <f t="shared" si="1159"/>
        <v>#DIV/0!</v>
      </c>
      <c r="BV98" s="125" t="e">
        <f t="shared" si="1159"/>
        <v>#DIV/0!</v>
      </c>
      <c r="BW98" s="125">
        <f t="shared" si="1159"/>
        <v>4.9497474683058327</v>
      </c>
      <c r="BX98" s="125">
        <f t="shared" si="1159"/>
        <v>0</v>
      </c>
      <c r="BY98" s="125" t="e">
        <f t="shared" si="1159"/>
        <v>#DIV/0!</v>
      </c>
      <c r="BZ98" s="125">
        <f t="shared" si="1159"/>
        <v>0</v>
      </c>
      <c r="CA98" s="125">
        <f t="shared" si="1159"/>
        <v>0</v>
      </c>
      <c r="CB98" s="125" t="e">
        <f t="shared" si="1159"/>
        <v>#DIV/0!</v>
      </c>
      <c r="CC98" s="125">
        <f t="shared" si="1159"/>
        <v>0.98994949366116858</v>
      </c>
      <c r="CD98" s="125" t="e">
        <f t="shared" si="1159"/>
        <v>#DIV/0!</v>
      </c>
      <c r="CE98" s="125" t="e">
        <f t="shared" si="1159"/>
        <v>#DIV/0!</v>
      </c>
      <c r="CF98" s="125" t="e">
        <f t="shared" si="1159"/>
        <v>#DIV/0!</v>
      </c>
      <c r="CG98" s="125">
        <f t="shared" si="1159"/>
        <v>0</v>
      </c>
      <c r="CH98" s="125">
        <f t="shared" si="1159"/>
        <v>2.1213203435596434E-2</v>
      </c>
      <c r="CI98" s="125" t="e">
        <f t="shared" si="1159"/>
        <v>#DIV/0!</v>
      </c>
      <c r="CJ98" s="125">
        <f t="shared" si="1159"/>
        <v>32.293566696789632</v>
      </c>
      <c r="CK98" s="125" t="e">
        <f t="shared" si="1159"/>
        <v>#DIV/0!</v>
      </c>
      <c r="CL98" s="125" t="e">
        <f t="shared" si="1159"/>
        <v>#DIV/0!</v>
      </c>
      <c r="CM98" s="125" t="e">
        <f t="shared" si="1159"/>
        <v>#DIV/0!</v>
      </c>
      <c r="CN98" s="125" t="e">
        <f t="shared" si="1159"/>
        <v>#DIV/0!</v>
      </c>
      <c r="CO98" s="125">
        <f t="shared" si="1159"/>
        <v>1.4142135623730963E-2</v>
      </c>
      <c r="CP98" s="125" t="e">
        <f t="shared" si="1159"/>
        <v>#DIV/0!</v>
      </c>
      <c r="CQ98" s="125" t="e">
        <f t="shared" si="1159"/>
        <v>#DIV/0!</v>
      </c>
      <c r="CR98" s="125">
        <f t="shared" si="1159"/>
        <v>8.4852813742384958E-2</v>
      </c>
      <c r="CS98" s="125" t="e">
        <f t="shared" si="1159"/>
        <v>#DIV/0!</v>
      </c>
      <c r="CT98" s="125" t="e">
        <f t="shared" si="1159"/>
        <v>#DIV/0!</v>
      </c>
      <c r="CU98" s="125" t="e">
        <f t="shared" si="1159"/>
        <v>#DIV/0!</v>
      </c>
      <c r="CV98" s="125" t="e">
        <f t="shared" si="1159"/>
        <v>#DIV/0!</v>
      </c>
      <c r="CW98" s="125" t="e">
        <f t="shared" si="1159"/>
        <v>#DIV/0!</v>
      </c>
      <c r="CX98" s="125" t="e">
        <f t="shared" si="1159"/>
        <v>#DIV/0!</v>
      </c>
      <c r="CY98" s="125" t="e">
        <f t="shared" si="1159"/>
        <v>#DIV/0!</v>
      </c>
      <c r="CZ98" s="125" t="e">
        <f t="shared" si="1159"/>
        <v>#DIV/0!</v>
      </c>
      <c r="DA98" s="125" t="e">
        <f t="shared" si="1159"/>
        <v>#DIV/0!</v>
      </c>
      <c r="DB98" s="125" t="e">
        <f t="shared" si="1159"/>
        <v>#DIV/0!</v>
      </c>
      <c r="DC98" s="125" t="e">
        <f t="shared" si="1159"/>
        <v>#DIV/0!</v>
      </c>
      <c r="DD98" s="125" t="e">
        <f t="shared" si="1159"/>
        <v>#DIV/0!</v>
      </c>
      <c r="DE98" s="125" t="e">
        <f t="shared" si="1159"/>
        <v>#DIV/0!</v>
      </c>
      <c r="DF98" s="125" t="e">
        <f t="shared" si="1159"/>
        <v>#DIV/0!</v>
      </c>
      <c r="DG98" s="125">
        <f t="shared" si="1159"/>
        <v>0</v>
      </c>
      <c r="DH98" s="125" t="e">
        <f t="shared" si="1159"/>
        <v>#DIV/0!</v>
      </c>
      <c r="DI98" s="125">
        <f t="shared" si="1159"/>
        <v>0</v>
      </c>
      <c r="DJ98" s="125" t="e">
        <f t="shared" si="1159"/>
        <v>#DIV/0!</v>
      </c>
      <c r="DK98" s="125" t="e">
        <f t="shared" si="1159"/>
        <v>#DIV/0!</v>
      </c>
      <c r="DL98" s="125" t="e">
        <f t="shared" si="1159"/>
        <v>#DIV/0!</v>
      </c>
      <c r="DM98" s="125" t="e">
        <f t="shared" si="1159"/>
        <v>#DIV/0!</v>
      </c>
      <c r="DN98" s="125" t="e">
        <f t="shared" si="1159"/>
        <v>#DIV/0!</v>
      </c>
      <c r="DO98" s="125">
        <f t="shared" si="1159"/>
        <v>0</v>
      </c>
      <c r="DP98" s="125" t="e">
        <f t="shared" si="1159"/>
        <v>#DIV/0!</v>
      </c>
      <c r="DQ98" s="125">
        <f t="shared" si="1159"/>
        <v>4.8790367901871787E-2</v>
      </c>
      <c r="DR98" s="125">
        <f t="shared" si="1159"/>
        <v>0.14142135623730948</v>
      </c>
      <c r="DS98" s="125" t="e">
        <f t="shared" si="1159"/>
        <v>#DIV/0!</v>
      </c>
      <c r="DT98" s="125" t="e">
        <f t="shared" si="1159"/>
        <v>#DIV/0!</v>
      </c>
      <c r="DU98" s="125">
        <f t="shared" si="1159"/>
        <v>0</v>
      </c>
      <c r="DV98" s="125">
        <f t="shared" si="1159"/>
        <v>0</v>
      </c>
      <c r="DW98" s="125" t="e">
        <f t="shared" si="1159"/>
        <v>#DIV/0!</v>
      </c>
      <c r="DX98" s="125" t="e">
        <f t="shared" si="1159"/>
        <v>#DIV/0!</v>
      </c>
      <c r="DY98" s="125" t="e">
        <f t="shared" si="1159"/>
        <v>#DIV/0!</v>
      </c>
      <c r="DZ98" s="125" t="e">
        <f t="shared" si="1159"/>
        <v>#DIV/0!</v>
      </c>
      <c r="EA98" s="125" t="e">
        <f t="shared" si="1159"/>
        <v>#DIV/0!</v>
      </c>
      <c r="EB98" s="125" t="e">
        <f t="shared" si="1159"/>
        <v>#DIV/0!</v>
      </c>
      <c r="EC98" s="125" t="e">
        <f t="shared" si="1159"/>
        <v>#DIV/0!</v>
      </c>
      <c r="ED98" s="125" t="e">
        <f t="shared" si="1159"/>
        <v>#DIV/0!</v>
      </c>
    </row>
    <row r="99" spans="1:134" ht="16" customHeight="1" x14ac:dyDescent="0.25">
      <c r="A99" s="118"/>
      <c r="B99" s="119"/>
      <c r="C99" s="77"/>
      <c r="D99" s="77"/>
      <c r="E99" s="8" t="s">
        <v>74</v>
      </c>
      <c r="F99" s="125" t="e">
        <f>F97-CONFIDENCE(0.05,F98,F101)</f>
        <v>#DIV/0!</v>
      </c>
      <c r="G99" s="125" t="e">
        <f t="shared" ref="G99:BR99" si="1160">G97-CONFIDENCE(0.05,G98,G101)</f>
        <v>#NUM!</v>
      </c>
      <c r="H99" s="125" t="e">
        <f t="shared" si="1160"/>
        <v>#DIV/0!</v>
      </c>
      <c r="I99" s="125" t="e">
        <f t="shared" si="1160"/>
        <v>#DIV/0!</v>
      </c>
      <c r="J99" s="125" t="e">
        <f t="shared" si="1160"/>
        <v>#DIV/0!</v>
      </c>
      <c r="K99" s="125" t="e">
        <f t="shared" si="1160"/>
        <v>#DIV/0!</v>
      </c>
      <c r="L99" s="125" t="e">
        <f t="shared" si="1160"/>
        <v>#DIV/0!</v>
      </c>
      <c r="M99" s="125" t="e">
        <f t="shared" si="1160"/>
        <v>#DIV/0!</v>
      </c>
      <c r="N99" s="125" t="e">
        <f t="shared" si="1160"/>
        <v>#DIV/0!</v>
      </c>
      <c r="O99" s="125" t="e">
        <f t="shared" si="1160"/>
        <v>#NUM!</v>
      </c>
      <c r="P99" s="125" t="e">
        <f t="shared" si="1160"/>
        <v>#NUM!</v>
      </c>
      <c r="Q99" s="125" t="e">
        <f t="shared" si="1160"/>
        <v>#DIV/0!</v>
      </c>
      <c r="R99" s="125" t="e">
        <f t="shared" si="1160"/>
        <v>#DIV/0!</v>
      </c>
      <c r="S99" s="125" t="e">
        <f t="shared" si="1160"/>
        <v>#NUM!</v>
      </c>
      <c r="T99" s="125" t="e">
        <f t="shared" si="1160"/>
        <v>#NUM!</v>
      </c>
      <c r="U99" s="125" t="e">
        <f t="shared" si="1160"/>
        <v>#DIV/0!</v>
      </c>
      <c r="V99" s="125" t="e">
        <f t="shared" si="1160"/>
        <v>#DIV/0!</v>
      </c>
      <c r="W99" s="125" t="e">
        <f t="shared" si="1160"/>
        <v>#DIV/0!</v>
      </c>
      <c r="X99" s="125" t="e">
        <f t="shared" si="1160"/>
        <v>#DIV/0!</v>
      </c>
      <c r="Y99" s="125" t="e">
        <f t="shared" si="1160"/>
        <v>#DIV/0!</v>
      </c>
      <c r="Z99" s="125" t="e">
        <f t="shared" si="1160"/>
        <v>#DIV/0!</v>
      </c>
      <c r="AA99" s="125" t="e">
        <f t="shared" si="1160"/>
        <v>#DIV/0!</v>
      </c>
      <c r="AB99" s="125" t="e">
        <f t="shared" si="1160"/>
        <v>#DIV/0!</v>
      </c>
      <c r="AC99" s="125" t="e">
        <f t="shared" si="1160"/>
        <v>#DIV/0!</v>
      </c>
      <c r="AD99" s="125" t="e">
        <f t="shared" si="1160"/>
        <v>#DIV/0!</v>
      </c>
      <c r="AE99" s="125" t="e">
        <f t="shared" si="1160"/>
        <v>#DIV/0!</v>
      </c>
      <c r="AF99" s="125" t="e">
        <f t="shared" si="1160"/>
        <v>#DIV/0!</v>
      </c>
      <c r="AG99" s="125" t="e">
        <f t="shared" si="1160"/>
        <v>#DIV/0!</v>
      </c>
      <c r="AH99" s="125" t="e">
        <f t="shared" si="1160"/>
        <v>#DIV/0!</v>
      </c>
      <c r="AI99" s="125" t="e">
        <f t="shared" si="1160"/>
        <v>#DIV/0!</v>
      </c>
      <c r="AJ99" s="125" t="e">
        <f t="shared" si="1160"/>
        <v>#DIV/0!</v>
      </c>
      <c r="AK99" s="125" t="e">
        <f t="shared" si="1160"/>
        <v>#DIV/0!</v>
      </c>
      <c r="AL99" s="125" t="e">
        <f t="shared" si="1160"/>
        <v>#DIV/0!</v>
      </c>
      <c r="AM99" s="125" t="e">
        <f t="shared" si="1160"/>
        <v>#DIV/0!</v>
      </c>
      <c r="AN99" s="125" t="e">
        <f t="shared" si="1160"/>
        <v>#NUM!</v>
      </c>
      <c r="AO99" s="125" t="e">
        <f t="shared" si="1160"/>
        <v>#DIV/0!</v>
      </c>
      <c r="AP99" s="125" t="e">
        <f t="shared" si="1160"/>
        <v>#DIV/0!</v>
      </c>
      <c r="AQ99" s="125" t="e">
        <f t="shared" si="1160"/>
        <v>#NUM!</v>
      </c>
      <c r="AR99" s="125" t="e">
        <f t="shared" si="1160"/>
        <v>#DIV/0!</v>
      </c>
      <c r="AS99" s="125" t="e">
        <f t="shared" si="1160"/>
        <v>#DIV/0!</v>
      </c>
      <c r="AT99" s="125" t="e">
        <f t="shared" si="1160"/>
        <v>#NUM!</v>
      </c>
      <c r="AU99" s="125" t="e">
        <f t="shared" si="1160"/>
        <v>#DIV/0!</v>
      </c>
      <c r="AV99" s="125" t="e">
        <f t="shared" si="1160"/>
        <v>#DIV/0!</v>
      </c>
      <c r="AW99" s="125" t="e">
        <f t="shared" si="1160"/>
        <v>#DIV/0!</v>
      </c>
      <c r="AX99" s="125" t="e">
        <f t="shared" si="1160"/>
        <v>#DIV/0!</v>
      </c>
      <c r="AY99" s="125" t="e">
        <f t="shared" si="1160"/>
        <v>#DIV/0!</v>
      </c>
      <c r="AZ99" s="125" t="e">
        <f t="shared" si="1160"/>
        <v>#NUM!</v>
      </c>
      <c r="BA99" s="125">
        <f t="shared" si="1160"/>
        <v>-1.4318487350682281</v>
      </c>
      <c r="BB99" s="125" t="e">
        <f t="shared" si="1160"/>
        <v>#DIV/0!</v>
      </c>
      <c r="BC99" s="125" t="e">
        <f t="shared" si="1160"/>
        <v>#DIV/0!</v>
      </c>
      <c r="BD99" s="125" t="e">
        <f t="shared" si="1160"/>
        <v>#DIV/0!</v>
      </c>
      <c r="BE99" s="125" t="e">
        <f t="shared" si="1160"/>
        <v>#DIV/0!</v>
      </c>
      <c r="BF99" s="125" t="e">
        <f t="shared" si="1160"/>
        <v>#DIV/0!</v>
      </c>
      <c r="BG99" s="125">
        <f t="shared" si="1160"/>
        <v>-2.7318937543931581</v>
      </c>
      <c r="BH99" s="125" t="e">
        <f t="shared" si="1160"/>
        <v>#NUM!</v>
      </c>
      <c r="BI99" s="125" t="e">
        <f t="shared" si="1160"/>
        <v>#DIV/0!</v>
      </c>
      <c r="BJ99" s="125" t="e">
        <f t="shared" si="1160"/>
        <v>#DIV/0!</v>
      </c>
      <c r="BK99" s="125" t="e">
        <f t="shared" si="1160"/>
        <v>#DIV/0!</v>
      </c>
      <c r="BL99" s="125" t="e">
        <f t="shared" si="1160"/>
        <v>#DIV/0!</v>
      </c>
      <c r="BM99" s="125" t="e">
        <f t="shared" si="1160"/>
        <v>#DIV/0!</v>
      </c>
      <c r="BN99" s="125" t="e">
        <f t="shared" si="1160"/>
        <v>#DIV/0!</v>
      </c>
      <c r="BO99" s="125" t="e">
        <f t="shared" si="1160"/>
        <v>#DIV/0!</v>
      </c>
      <c r="BP99" s="125" t="e">
        <f t="shared" si="1160"/>
        <v>#DIV/0!</v>
      </c>
      <c r="BQ99" s="125" t="e">
        <f t="shared" si="1160"/>
        <v>#DIV/0!</v>
      </c>
      <c r="BR99" s="125" t="e">
        <f t="shared" si="1160"/>
        <v>#DIV/0!</v>
      </c>
      <c r="BS99" s="125" t="e">
        <f t="shared" ref="BS99:ED99" si="1161">BS97-CONFIDENCE(0.05,BS98,BS101)</f>
        <v>#DIV/0!</v>
      </c>
      <c r="BT99" s="125" t="e">
        <f t="shared" si="1161"/>
        <v>#DIV/0!</v>
      </c>
      <c r="BU99" s="125" t="e">
        <f t="shared" si="1161"/>
        <v>#DIV/0!</v>
      </c>
      <c r="BV99" s="125" t="e">
        <f t="shared" si="1161"/>
        <v>#DIV/0!</v>
      </c>
      <c r="BW99" s="125">
        <f t="shared" si="1161"/>
        <v>2.640126054109813</v>
      </c>
      <c r="BX99" s="125" t="e">
        <f t="shared" si="1161"/>
        <v>#NUM!</v>
      </c>
      <c r="BY99" s="125" t="e">
        <f t="shared" si="1161"/>
        <v>#DIV/0!</v>
      </c>
      <c r="BZ99" s="125" t="e">
        <f t="shared" si="1161"/>
        <v>#NUM!</v>
      </c>
      <c r="CA99" s="125" t="e">
        <f t="shared" si="1161"/>
        <v>#NUM!</v>
      </c>
      <c r="CB99" s="125" t="e">
        <f t="shared" si="1161"/>
        <v>#DIV/0!</v>
      </c>
      <c r="CC99" s="125">
        <f t="shared" si="1161"/>
        <v>3.4280252108219598</v>
      </c>
      <c r="CD99" s="125" t="e">
        <f t="shared" si="1161"/>
        <v>#DIV/0!</v>
      </c>
      <c r="CE99" s="125" t="e">
        <f t="shared" si="1161"/>
        <v>#DIV/0!</v>
      </c>
      <c r="CF99" s="125" t="e">
        <f t="shared" si="1161"/>
        <v>#DIV/0!</v>
      </c>
      <c r="CG99" s="125" t="e">
        <f t="shared" si="1161"/>
        <v>#NUM!</v>
      </c>
      <c r="CH99" s="125">
        <f t="shared" si="1161"/>
        <v>5.6005402318991884E-3</v>
      </c>
      <c r="CI99" s="125" t="e">
        <f t="shared" si="1161"/>
        <v>#DIV/0!</v>
      </c>
      <c r="CJ99" s="125">
        <f t="shared" si="1161"/>
        <v>-21.590777586972131</v>
      </c>
      <c r="CK99" s="125" t="e">
        <f t="shared" si="1161"/>
        <v>#DIV/0!</v>
      </c>
      <c r="CL99" s="125" t="e">
        <f t="shared" si="1161"/>
        <v>#DIV/0!</v>
      </c>
      <c r="CM99" s="125" t="e">
        <f t="shared" si="1161"/>
        <v>#DIV/0!</v>
      </c>
      <c r="CN99" s="125" t="e">
        <f t="shared" si="1161"/>
        <v>#DIV/0!</v>
      </c>
      <c r="CO99" s="125">
        <f t="shared" si="1161"/>
        <v>0.51040036015459944</v>
      </c>
      <c r="CP99" s="125" t="e">
        <f t="shared" si="1161"/>
        <v>#DIV/0!</v>
      </c>
      <c r="CQ99" s="125" t="e">
        <f t="shared" si="1161"/>
        <v>#DIV/0!</v>
      </c>
      <c r="CR99" s="125">
        <f t="shared" si="1161"/>
        <v>0.43240216092759787</v>
      </c>
      <c r="CS99" s="125" t="e">
        <f t="shared" si="1161"/>
        <v>#DIV/0!</v>
      </c>
      <c r="CT99" s="125" t="e">
        <f t="shared" si="1161"/>
        <v>#DIV/0!</v>
      </c>
      <c r="CU99" s="125" t="e">
        <f t="shared" si="1161"/>
        <v>#DIV/0!</v>
      </c>
      <c r="CV99" s="125" t="e">
        <f t="shared" si="1161"/>
        <v>#DIV/0!</v>
      </c>
      <c r="CW99" s="125" t="e">
        <f t="shared" si="1161"/>
        <v>#DIV/0!</v>
      </c>
      <c r="CX99" s="125" t="e">
        <f t="shared" si="1161"/>
        <v>#DIV/0!</v>
      </c>
      <c r="CY99" s="125" t="e">
        <f t="shared" si="1161"/>
        <v>#DIV/0!</v>
      </c>
      <c r="CZ99" s="125" t="e">
        <f t="shared" si="1161"/>
        <v>#DIV/0!</v>
      </c>
      <c r="DA99" s="125" t="e">
        <f t="shared" si="1161"/>
        <v>#DIV/0!</v>
      </c>
      <c r="DB99" s="125" t="e">
        <f t="shared" si="1161"/>
        <v>#DIV/0!</v>
      </c>
      <c r="DC99" s="125" t="e">
        <f t="shared" si="1161"/>
        <v>#DIV/0!</v>
      </c>
      <c r="DD99" s="125" t="e">
        <f t="shared" si="1161"/>
        <v>#DIV/0!</v>
      </c>
      <c r="DE99" s="125" t="e">
        <f t="shared" si="1161"/>
        <v>#DIV/0!</v>
      </c>
      <c r="DF99" s="125" t="e">
        <f t="shared" si="1161"/>
        <v>#DIV/0!</v>
      </c>
      <c r="DG99" s="125" t="e">
        <f t="shared" si="1161"/>
        <v>#NUM!</v>
      </c>
      <c r="DH99" s="125" t="e">
        <f t="shared" si="1161"/>
        <v>#DIV/0!</v>
      </c>
      <c r="DI99" s="125" t="e">
        <f t="shared" si="1161"/>
        <v>#NUM!</v>
      </c>
      <c r="DJ99" s="125" t="e">
        <f t="shared" si="1161"/>
        <v>#DIV/0!</v>
      </c>
      <c r="DK99" s="125" t="e">
        <f t="shared" si="1161"/>
        <v>#DIV/0!</v>
      </c>
      <c r="DL99" s="125" t="e">
        <f t="shared" si="1161"/>
        <v>#DIV/0!</v>
      </c>
      <c r="DM99" s="125" t="e">
        <f t="shared" si="1161"/>
        <v>#DIV/0!</v>
      </c>
      <c r="DN99" s="125" t="e">
        <f t="shared" si="1161"/>
        <v>#DIV/0!</v>
      </c>
      <c r="DO99" s="125" t="e">
        <f t="shared" si="1161"/>
        <v>#NUM!</v>
      </c>
      <c r="DP99" s="125" t="e">
        <f t="shared" si="1161"/>
        <v>#DIV/0!</v>
      </c>
      <c r="DQ99" s="125">
        <f t="shared" si="1161"/>
        <v>-2.3118757466631862E-2</v>
      </c>
      <c r="DR99" s="125">
        <f t="shared" si="1161"/>
        <v>1.4040036015459947</v>
      </c>
      <c r="DS99" s="125" t="e">
        <f t="shared" si="1161"/>
        <v>#DIV/0!</v>
      </c>
      <c r="DT99" s="125" t="e">
        <f t="shared" si="1161"/>
        <v>#DIV/0!</v>
      </c>
      <c r="DU99" s="125" t="e">
        <f t="shared" si="1161"/>
        <v>#NUM!</v>
      </c>
      <c r="DV99" s="125" t="e">
        <f t="shared" si="1161"/>
        <v>#NUM!</v>
      </c>
      <c r="DW99" s="125" t="e">
        <f t="shared" si="1161"/>
        <v>#DIV/0!</v>
      </c>
      <c r="DX99" s="125" t="e">
        <f t="shared" si="1161"/>
        <v>#DIV/0!</v>
      </c>
      <c r="DY99" s="125" t="e">
        <f t="shared" si="1161"/>
        <v>#DIV/0!</v>
      </c>
      <c r="DZ99" s="125" t="e">
        <f t="shared" si="1161"/>
        <v>#DIV/0!</v>
      </c>
      <c r="EA99" s="125" t="e">
        <f t="shared" si="1161"/>
        <v>#DIV/0!</v>
      </c>
      <c r="EB99" s="125" t="e">
        <f t="shared" si="1161"/>
        <v>#DIV/0!</v>
      </c>
      <c r="EC99" s="125" t="e">
        <f t="shared" si="1161"/>
        <v>#DIV/0!</v>
      </c>
      <c r="ED99" s="125" t="e">
        <f t="shared" si="1161"/>
        <v>#DIV/0!</v>
      </c>
    </row>
    <row r="100" spans="1:134" ht="16" customHeight="1" x14ac:dyDescent="0.25">
      <c r="A100" s="118"/>
      <c r="B100" s="119"/>
      <c r="C100" s="77"/>
      <c r="D100" s="77"/>
      <c r="E100" s="8" t="s">
        <v>75</v>
      </c>
      <c r="F100" s="125" t="e">
        <f>F97+CONFIDENCE(0.05,F98,F101)</f>
        <v>#DIV/0!</v>
      </c>
      <c r="G100" s="125" t="e">
        <f t="shared" ref="G100:BR100" si="1162">G97+CONFIDENCE(0.05,G98,G101)</f>
        <v>#NUM!</v>
      </c>
      <c r="H100" s="125" t="e">
        <f t="shared" si="1162"/>
        <v>#DIV/0!</v>
      </c>
      <c r="I100" s="125" t="e">
        <f t="shared" si="1162"/>
        <v>#DIV/0!</v>
      </c>
      <c r="J100" s="125" t="e">
        <f t="shared" si="1162"/>
        <v>#DIV/0!</v>
      </c>
      <c r="K100" s="125" t="e">
        <f t="shared" si="1162"/>
        <v>#DIV/0!</v>
      </c>
      <c r="L100" s="125" t="e">
        <f t="shared" si="1162"/>
        <v>#DIV/0!</v>
      </c>
      <c r="M100" s="125" t="e">
        <f t="shared" si="1162"/>
        <v>#DIV/0!</v>
      </c>
      <c r="N100" s="125" t="e">
        <f t="shared" si="1162"/>
        <v>#DIV/0!</v>
      </c>
      <c r="O100" s="125" t="e">
        <f t="shared" si="1162"/>
        <v>#NUM!</v>
      </c>
      <c r="P100" s="125" t="e">
        <f t="shared" si="1162"/>
        <v>#NUM!</v>
      </c>
      <c r="Q100" s="125" t="e">
        <f t="shared" si="1162"/>
        <v>#DIV/0!</v>
      </c>
      <c r="R100" s="125" t="e">
        <f t="shared" si="1162"/>
        <v>#DIV/0!</v>
      </c>
      <c r="S100" s="125" t="e">
        <f t="shared" si="1162"/>
        <v>#NUM!</v>
      </c>
      <c r="T100" s="125" t="e">
        <f t="shared" si="1162"/>
        <v>#NUM!</v>
      </c>
      <c r="U100" s="125" t="e">
        <f t="shared" si="1162"/>
        <v>#DIV/0!</v>
      </c>
      <c r="V100" s="125" t="e">
        <f t="shared" si="1162"/>
        <v>#DIV/0!</v>
      </c>
      <c r="W100" s="125" t="e">
        <f t="shared" si="1162"/>
        <v>#DIV/0!</v>
      </c>
      <c r="X100" s="125" t="e">
        <f t="shared" si="1162"/>
        <v>#DIV/0!</v>
      </c>
      <c r="Y100" s="125" t="e">
        <f t="shared" si="1162"/>
        <v>#DIV/0!</v>
      </c>
      <c r="Z100" s="125" t="e">
        <f t="shared" si="1162"/>
        <v>#DIV/0!</v>
      </c>
      <c r="AA100" s="125" t="e">
        <f t="shared" si="1162"/>
        <v>#DIV/0!</v>
      </c>
      <c r="AB100" s="125" t="e">
        <f t="shared" si="1162"/>
        <v>#DIV/0!</v>
      </c>
      <c r="AC100" s="125" t="e">
        <f t="shared" si="1162"/>
        <v>#DIV/0!</v>
      </c>
      <c r="AD100" s="125" t="e">
        <f t="shared" si="1162"/>
        <v>#DIV/0!</v>
      </c>
      <c r="AE100" s="125" t="e">
        <f t="shared" si="1162"/>
        <v>#DIV/0!</v>
      </c>
      <c r="AF100" s="125" t="e">
        <f t="shared" si="1162"/>
        <v>#DIV/0!</v>
      </c>
      <c r="AG100" s="125" t="e">
        <f t="shared" si="1162"/>
        <v>#DIV/0!</v>
      </c>
      <c r="AH100" s="125" t="e">
        <f t="shared" si="1162"/>
        <v>#DIV/0!</v>
      </c>
      <c r="AI100" s="125" t="e">
        <f t="shared" si="1162"/>
        <v>#DIV/0!</v>
      </c>
      <c r="AJ100" s="125" t="e">
        <f t="shared" si="1162"/>
        <v>#DIV/0!</v>
      </c>
      <c r="AK100" s="125" t="e">
        <f t="shared" si="1162"/>
        <v>#DIV/0!</v>
      </c>
      <c r="AL100" s="125" t="e">
        <f t="shared" si="1162"/>
        <v>#DIV/0!</v>
      </c>
      <c r="AM100" s="125" t="e">
        <f t="shared" si="1162"/>
        <v>#DIV/0!</v>
      </c>
      <c r="AN100" s="125" t="e">
        <f t="shared" si="1162"/>
        <v>#NUM!</v>
      </c>
      <c r="AO100" s="125" t="e">
        <f t="shared" si="1162"/>
        <v>#DIV/0!</v>
      </c>
      <c r="AP100" s="125" t="e">
        <f t="shared" si="1162"/>
        <v>#DIV/0!</v>
      </c>
      <c r="AQ100" s="125" t="e">
        <f t="shared" si="1162"/>
        <v>#NUM!</v>
      </c>
      <c r="AR100" s="125" t="e">
        <f t="shared" si="1162"/>
        <v>#DIV/0!</v>
      </c>
      <c r="AS100" s="125" t="e">
        <f t="shared" si="1162"/>
        <v>#DIV/0!</v>
      </c>
      <c r="AT100" s="125" t="e">
        <f t="shared" si="1162"/>
        <v>#NUM!</v>
      </c>
      <c r="AU100" s="125" t="e">
        <f t="shared" si="1162"/>
        <v>#DIV/0!</v>
      </c>
      <c r="AV100" s="125" t="e">
        <f t="shared" si="1162"/>
        <v>#DIV/0!</v>
      </c>
      <c r="AW100" s="125" t="e">
        <f t="shared" si="1162"/>
        <v>#DIV/0!</v>
      </c>
      <c r="AX100" s="125" t="e">
        <f t="shared" si="1162"/>
        <v>#DIV/0!</v>
      </c>
      <c r="AY100" s="125" t="e">
        <f t="shared" si="1162"/>
        <v>#DIV/0!</v>
      </c>
      <c r="AZ100" s="125" t="e">
        <f t="shared" si="1162"/>
        <v>#NUM!</v>
      </c>
      <c r="BA100" s="125">
        <f t="shared" si="1162"/>
        <v>15.031848735068227</v>
      </c>
      <c r="BB100" s="125" t="e">
        <f t="shared" si="1162"/>
        <v>#DIV/0!</v>
      </c>
      <c r="BC100" s="125" t="e">
        <f t="shared" si="1162"/>
        <v>#DIV/0!</v>
      </c>
      <c r="BD100" s="125" t="e">
        <f t="shared" si="1162"/>
        <v>#DIV/0!</v>
      </c>
      <c r="BE100" s="125" t="e">
        <f t="shared" si="1162"/>
        <v>#DIV/0!</v>
      </c>
      <c r="BF100" s="125" t="e">
        <f t="shared" si="1162"/>
        <v>#DIV/0!</v>
      </c>
      <c r="BG100" s="125">
        <f t="shared" si="1162"/>
        <v>8.8318937543931568</v>
      </c>
      <c r="BH100" s="125" t="e">
        <f t="shared" si="1162"/>
        <v>#NUM!</v>
      </c>
      <c r="BI100" s="125" t="e">
        <f t="shared" si="1162"/>
        <v>#DIV/0!</v>
      </c>
      <c r="BJ100" s="125" t="e">
        <f t="shared" si="1162"/>
        <v>#DIV/0!</v>
      </c>
      <c r="BK100" s="125" t="e">
        <f t="shared" si="1162"/>
        <v>#DIV/0!</v>
      </c>
      <c r="BL100" s="125" t="e">
        <f t="shared" si="1162"/>
        <v>#DIV/0!</v>
      </c>
      <c r="BM100" s="125" t="e">
        <f t="shared" si="1162"/>
        <v>#DIV/0!</v>
      </c>
      <c r="BN100" s="125" t="e">
        <f t="shared" si="1162"/>
        <v>#DIV/0!</v>
      </c>
      <c r="BO100" s="125" t="e">
        <f t="shared" si="1162"/>
        <v>#DIV/0!</v>
      </c>
      <c r="BP100" s="125" t="e">
        <f t="shared" si="1162"/>
        <v>#DIV/0!</v>
      </c>
      <c r="BQ100" s="125" t="e">
        <f t="shared" si="1162"/>
        <v>#DIV/0!</v>
      </c>
      <c r="BR100" s="125" t="e">
        <f t="shared" si="1162"/>
        <v>#DIV/0!</v>
      </c>
      <c r="BS100" s="125" t="e">
        <f t="shared" ref="BS100:ED100" si="1163">BS97+CONFIDENCE(0.05,BS98,BS101)</f>
        <v>#DIV/0!</v>
      </c>
      <c r="BT100" s="125" t="e">
        <f t="shared" si="1163"/>
        <v>#DIV/0!</v>
      </c>
      <c r="BU100" s="125" t="e">
        <f t="shared" si="1163"/>
        <v>#DIV/0!</v>
      </c>
      <c r="BV100" s="125" t="e">
        <f t="shared" si="1163"/>
        <v>#DIV/0!</v>
      </c>
      <c r="BW100" s="125">
        <f t="shared" si="1163"/>
        <v>16.359873945890186</v>
      </c>
      <c r="BX100" s="125" t="e">
        <f t="shared" si="1163"/>
        <v>#NUM!</v>
      </c>
      <c r="BY100" s="125" t="e">
        <f t="shared" si="1163"/>
        <v>#DIV/0!</v>
      </c>
      <c r="BZ100" s="125" t="e">
        <f t="shared" si="1163"/>
        <v>#NUM!</v>
      </c>
      <c r="CA100" s="125" t="e">
        <f t="shared" si="1163"/>
        <v>#NUM!</v>
      </c>
      <c r="CB100" s="125" t="e">
        <f t="shared" si="1163"/>
        <v>#DIV/0!</v>
      </c>
      <c r="CC100" s="125">
        <f t="shared" si="1163"/>
        <v>6.1719747891780399</v>
      </c>
      <c r="CD100" s="125" t="e">
        <f t="shared" si="1163"/>
        <v>#DIV/0!</v>
      </c>
      <c r="CE100" s="125" t="e">
        <f t="shared" si="1163"/>
        <v>#DIV/0!</v>
      </c>
      <c r="CF100" s="125" t="e">
        <f t="shared" si="1163"/>
        <v>#DIV/0!</v>
      </c>
      <c r="CG100" s="125" t="e">
        <f t="shared" si="1163"/>
        <v>#NUM!</v>
      </c>
      <c r="CH100" s="125">
        <f t="shared" si="1163"/>
        <v>6.4399459768100825E-2</v>
      </c>
      <c r="CI100" s="125" t="e">
        <f t="shared" si="1163"/>
        <v>#DIV/0!</v>
      </c>
      <c r="CJ100" s="125">
        <f t="shared" si="1163"/>
        <v>67.920777586972122</v>
      </c>
      <c r="CK100" s="125" t="e">
        <f t="shared" si="1163"/>
        <v>#DIV/0!</v>
      </c>
      <c r="CL100" s="125" t="e">
        <f t="shared" si="1163"/>
        <v>#DIV/0!</v>
      </c>
      <c r="CM100" s="125" t="e">
        <f t="shared" si="1163"/>
        <v>#DIV/0!</v>
      </c>
      <c r="CN100" s="125" t="e">
        <f t="shared" si="1163"/>
        <v>#DIV/0!</v>
      </c>
      <c r="CO100" s="125">
        <f t="shared" si="1163"/>
        <v>0.54959963984540061</v>
      </c>
      <c r="CP100" s="125" t="e">
        <f t="shared" si="1163"/>
        <v>#DIV/0!</v>
      </c>
      <c r="CQ100" s="125" t="e">
        <f t="shared" si="1163"/>
        <v>#DIV/0!</v>
      </c>
      <c r="CR100" s="125">
        <f t="shared" si="1163"/>
        <v>0.66759783907240222</v>
      </c>
      <c r="CS100" s="125" t="e">
        <f t="shared" si="1163"/>
        <v>#DIV/0!</v>
      </c>
      <c r="CT100" s="125" t="e">
        <f t="shared" si="1163"/>
        <v>#DIV/0!</v>
      </c>
      <c r="CU100" s="125" t="e">
        <f t="shared" si="1163"/>
        <v>#DIV/0!</v>
      </c>
      <c r="CV100" s="125" t="e">
        <f t="shared" si="1163"/>
        <v>#DIV/0!</v>
      </c>
      <c r="CW100" s="125" t="e">
        <f t="shared" si="1163"/>
        <v>#DIV/0!</v>
      </c>
      <c r="CX100" s="125" t="e">
        <f t="shared" si="1163"/>
        <v>#DIV/0!</v>
      </c>
      <c r="CY100" s="125" t="e">
        <f t="shared" si="1163"/>
        <v>#DIV/0!</v>
      </c>
      <c r="CZ100" s="125" t="e">
        <f t="shared" si="1163"/>
        <v>#DIV/0!</v>
      </c>
      <c r="DA100" s="125" t="e">
        <f t="shared" si="1163"/>
        <v>#DIV/0!</v>
      </c>
      <c r="DB100" s="125" t="e">
        <f t="shared" si="1163"/>
        <v>#DIV/0!</v>
      </c>
      <c r="DC100" s="125" t="e">
        <f t="shared" si="1163"/>
        <v>#DIV/0!</v>
      </c>
      <c r="DD100" s="125" t="e">
        <f t="shared" si="1163"/>
        <v>#DIV/0!</v>
      </c>
      <c r="DE100" s="125" t="e">
        <f t="shared" si="1163"/>
        <v>#DIV/0!</v>
      </c>
      <c r="DF100" s="125" t="e">
        <f t="shared" si="1163"/>
        <v>#DIV/0!</v>
      </c>
      <c r="DG100" s="125" t="e">
        <f t="shared" si="1163"/>
        <v>#NUM!</v>
      </c>
      <c r="DH100" s="125" t="e">
        <f t="shared" si="1163"/>
        <v>#DIV/0!</v>
      </c>
      <c r="DI100" s="125" t="e">
        <f t="shared" si="1163"/>
        <v>#NUM!</v>
      </c>
      <c r="DJ100" s="125" t="e">
        <f t="shared" si="1163"/>
        <v>#DIV/0!</v>
      </c>
      <c r="DK100" s="125" t="e">
        <f t="shared" si="1163"/>
        <v>#DIV/0!</v>
      </c>
      <c r="DL100" s="125" t="e">
        <f t="shared" si="1163"/>
        <v>#DIV/0!</v>
      </c>
      <c r="DM100" s="125" t="e">
        <f t="shared" si="1163"/>
        <v>#DIV/0!</v>
      </c>
      <c r="DN100" s="125" t="e">
        <f t="shared" si="1163"/>
        <v>#DIV/0!</v>
      </c>
      <c r="DO100" s="125" t="e">
        <f t="shared" si="1163"/>
        <v>#NUM!</v>
      </c>
      <c r="DP100" s="125" t="e">
        <f t="shared" si="1163"/>
        <v>#DIV/0!</v>
      </c>
      <c r="DQ100" s="125">
        <f t="shared" si="1163"/>
        <v>0.11211875746663186</v>
      </c>
      <c r="DR100" s="125">
        <f t="shared" si="1163"/>
        <v>1.7959963984540055</v>
      </c>
      <c r="DS100" s="125" t="e">
        <f t="shared" si="1163"/>
        <v>#DIV/0!</v>
      </c>
      <c r="DT100" s="125" t="e">
        <f t="shared" si="1163"/>
        <v>#DIV/0!</v>
      </c>
      <c r="DU100" s="125" t="e">
        <f t="shared" si="1163"/>
        <v>#NUM!</v>
      </c>
      <c r="DV100" s="125" t="e">
        <f t="shared" si="1163"/>
        <v>#NUM!</v>
      </c>
      <c r="DW100" s="125" t="e">
        <f t="shared" si="1163"/>
        <v>#DIV/0!</v>
      </c>
      <c r="DX100" s="125" t="e">
        <f t="shared" si="1163"/>
        <v>#DIV/0!</v>
      </c>
      <c r="DY100" s="125" t="e">
        <f t="shared" si="1163"/>
        <v>#DIV/0!</v>
      </c>
      <c r="DZ100" s="125" t="e">
        <f t="shared" si="1163"/>
        <v>#DIV/0!</v>
      </c>
      <c r="EA100" s="125" t="e">
        <f t="shared" si="1163"/>
        <v>#DIV/0!</v>
      </c>
      <c r="EB100" s="125" t="e">
        <f t="shared" si="1163"/>
        <v>#DIV/0!</v>
      </c>
      <c r="EC100" s="125" t="e">
        <f t="shared" si="1163"/>
        <v>#DIV/0!</v>
      </c>
      <c r="ED100" s="125" t="e">
        <f t="shared" si="1163"/>
        <v>#DIV/0!</v>
      </c>
    </row>
    <row r="101" spans="1:134" ht="16" customHeight="1" x14ac:dyDescent="0.25">
      <c r="A101" s="118"/>
      <c r="B101" s="119"/>
      <c r="C101" s="77"/>
      <c r="D101" s="77"/>
      <c r="E101" s="8" t="s">
        <v>76</v>
      </c>
      <c r="F101" s="125">
        <f>COUNT(F95,F96)</f>
        <v>0</v>
      </c>
      <c r="G101" s="125">
        <f t="shared" ref="G101:BR101" si="1164">COUNT(G95,G96)</f>
        <v>2</v>
      </c>
      <c r="H101" s="125">
        <f t="shared" si="1164"/>
        <v>0</v>
      </c>
      <c r="I101" s="125">
        <f t="shared" si="1164"/>
        <v>0</v>
      </c>
      <c r="J101" s="125">
        <f t="shared" si="1164"/>
        <v>0</v>
      </c>
      <c r="K101" s="125">
        <f t="shared" si="1164"/>
        <v>0</v>
      </c>
      <c r="L101" s="125">
        <f t="shared" si="1164"/>
        <v>0</v>
      </c>
      <c r="M101" s="125">
        <f t="shared" si="1164"/>
        <v>0</v>
      </c>
      <c r="N101" s="125">
        <f t="shared" si="1164"/>
        <v>0</v>
      </c>
      <c r="O101" s="125">
        <f t="shared" si="1164"/>
        <v>2</v>
      </c>
      <c r="P101" s="125">
        <f t="shared" si="1164"/>
        <v>2</v>
      </c>
      <c r="Q101" s="125">
        <f t="shared" si="1164"/>
        <v>0</v>
      </c>
      <c r="R101" s="125">
        <f t="shared" si="1164"/>
        <v>0</v>
      </c>
      <c r="S101" s="125">
        <f t="shared" si="1164"/>
        <v>2</v>
      </c>
      <c r="T101" s="125">
        <f t="shared" si="1164"/>
        <v>2</v>
      </c>
      <c r="U101" s="125">
        <f t="shared" si="1164"/>
        <v>0</v>
      </c>
      <c r="V101" s="125">
        <f t="shared" si="1164"/>
        <v>0</v>
      </c>
      <c r="W101" s="125">
        <f t="shared" si="1164"/>
        <v>0</v>
      </c>
      <c r="X101" s="125">
        <f t="shared" si="1164"/>
        <v>0</v>
      </c>
      <c r="Y101" s="125">
        <f t="shared" si="1164"/>
        <v>0</v>
      </c>
      <c r="Z101" s="125">
        <f t="shared" si="1164"/>
        <v>0</v>
      </c>
      <c r="AA101" s="125">
        <f t="shared" si="1164"/>
        <v>0</v>
      </c>
      <c r="AB101" s="125">
        <f t="shared" si="1164"/>
        <v>0</v>
      </c>
      <c r="AC101" s="125">
        <f t="shared" si="1164"/>
        <v>0</v>
      </c>
      <c r="AD101" s="125">
        <f t="shared" si="1164"/>
        <v>0</v>
      </c>
      <c r="AE101" s="125">
        <f t="shared" si="1164"/>
        <v>0</v>
      </c>
      <c r="AF101" s="125">
        <f t="shared" si="1164"/>
        <v>0</v>
      </c>
      <c r="AG101" s="125">
        <f t="shared" si="1164"/>
        <v>0</v>
      </c>
      <c r="AH101" s="125">
        <f t="shared" si="1164"/>
        <v>0</v>
      </c>
      <c r="AI101" s="125">
        <f t="shared" si="1164"/>
        <v>0</v>
      </c>
      <c r="AJ101" s="125">
        <f t="shared" si="1164"/>
        <v>0</v>
      </c>
      <c r="AK101" s="125">
        <f t="shared" si="1164"/>
        <v>0</v>
      </c>
      <c r="AL101" s="125">
        <f t="shared" si="1164"/>
        <v>0</v>
      </c>
      <c r="AM101" s="125">
        <f t="shared" si="1164"/>
        <v>0</v>
      </c>
      <c r="AN101" s="125">
        <f t="shared" si="1164"/>
        <v>2</v>
      </c>
      <c r="AO101" s="125">
        <f t="shared" si="1164"/>
        <v>0</v>
      </c>
      <c r="AP101" s="125">
        <f t="shared" si="1164"/>
        <v>0</v>
      </c>
      <c r="AQ101" s="125">
        <f t="shared" si="1164"/>
        <v>2</v>
      </c>
      <c r="AR101" s="125">
        <f t="shared" si="1164"/>
        <v>0</v>
      </c>
      <c r="AS101" s="125">
        <f t="shared" si="1164"/>
        <v>0</v>
      </c>
      <c r="AT101" s="125">
        <f t="shared" si="1164"/>
        <v>2</v>
      </c>
      <c r="AU101" s="125">
        <f t="shared" si="1164"/>
        <v>0</v>
      </c>
      <c r="AV101" s="125">
        <f t="shared" si="1164"/>
        <v>0</v>
      </c>
      <c r="AW101" s="125">
        <f t="shared" si="1164"/>
        <v>0</v>
      </c>
      <c r="AX101" s="125">
        <f t="shared" si="1164"/>
        <v>0</v>
      </c>
      <c r="AY101" s="125">
        <f t="shared" si="1164"/>
        <v>0</v>
      </c>
      <c r="AZ101" s="125">
        <f t="shared" si="1164"/>
        <v>2</v>
      </c>
      <c r="BA101" s="125">
        <f t="shared" si="1164"/>
        <v>2</v>
      </c>
      <c r="BB101" s="125">
        <f t="shared" si="1164"/>
        <v>0</v>
      </c>
      <c r="BC101" s="125">
        <f t="shared" si="1164"/>
        <v>0</v>
      </c>
      <c r="BD101" s="125">
        <f t="shared" si="1164"/>
        <v>0</v>
      </c>
      <c r="BE101" s="125">
        <f t="shared" si="1164"/>
        <v>0</v>
      </c>
      <c r="BF101" s="125">
        <f t="shared" si="1164"/>
        <v>0</v>
      </c>
      <c r="BG101" s="125">
        <f t="shared" si="1164"/>
        <v>2</v>
      </c>
      <c r="BH101" s="125">
        <f t="shared" si="1164"/>
        <v>2</v>
      </c>
      <c r="BI101" s="125">
        <f t="shared" si="1164"/>
        <v>0</v>
      </c>
      <c r="BJ101" s="125">
        <f t="shared" si="1164"/>
        <v>0</v>
      </c>
      <c r="BK101" s="125">
        <f t="shared" si="1164"/>
        <v>0</v>
      </c>
      <c r="BL101" s="125">
        <f t="shared" si="1164"/>
        <v>0</v>
      </c>
      <c r="BM101" s="125">
        <f t="shared" si="1164"/>
        <v>0</v>
      </c>
      <c r="BN101" s="125">
        <f t="shared" si="1164"/>
        <v>0</v>
      </c>
      <c r="BO101" s="125">
        <f t="shared" si="1164"/>
        <v>0</v>
      </c>
      <c r="BP101" s="125">
        <f t="shared" si="1164"/>
        <v>0</v>
      </c>
      <c r="BQ101" s="125">
        <f t="shared" si="1164"/>
        <v>0</v>
      </c>
      <c r="BR101" s="125">
        <f t="shared" si="1164"/>
        <v>0</v>
      </c>
      <c r="BS101" s="125">
        <f t="shared" ref="BS101:ED101" si="1165">COUNT(BS95,BS96)</f>
        <v>0</v>
      </c>
      <c r="BT101" s="125">
        <f t="shared" si="1165"/>
        <v>0</v>
      </c>
      <c r="BU101" s="125">
        <f t="shared" si="1165"/>
        <v>0</v>
      </c>
      <c r="BV101" s="125">
        <f t="shared" si="1165"/>
        <v>0</v>
      </c>
      <c r="BW101" s="125">
        <f t="shared" si="1165"/>
        <v>2</v>
      </c>
      <c r="BX101" s="125">
        <f t="shared" si="1165"/>
        <v>2</v>
      </c>
      <c r="BY101" s="125">
        <f t="shared" si="1165"/>
        <v>0</v>
      </c>
      <c r="BZ101" s="125">
        <f t="shared" si="1165"/>
        <v>2</v>
      </c>
      <c r="CA101" s="125">
        <f t="shared" si="1165"/>
        <v>2</v>
      </c>
      <c r="CB101" s="125">
        <f t="shared" si="1165"/>
        <v>0</v>
      </c>
      <c r="CC101" s="125">
        <f t="shared" si="1165"/>
        <v>2</v>
      </c>
      <c r="CD101" s="125">
        <f t="shared" si="1165"/>
        <v>0</v>
      </c>
      <c r="CE101" s="125">
        <f t="shared" si="1165"/>
        <v>0</v>
      </c>
      <c r="CF101" s="125">
        <f t="shared" si="1165"/>
        <v>0</v>
      </c>
      <c r="CG101" s="125">
        <f t="shared" si="1165"/>
        <v>2</v>
      </c>
      <c r="CH101" s="125">
        <f t="shared" si="1165"/>
        <v>2</v>
      </c>
      <c r="CI101" s="125">
        <f t="shared" si="1165"/>
        <v>0</v>
      </c>
      <c r="CJ101" s="125">
        <f t="shared" si="1165"/>
        <v>2</v>
      </c>
      <c r="CK101" s="125">
        <f t="shared" si="1165"/>
        <v>0</v>
      </c>
      <c r="CL101" s="125">
        <f t="shared" si="1165"/>
        <v>0</v>
      </c>
      <c r="CM101" s="125">
        <f t="shared" si="1165"/>
        <v>0</v>
      </c>
      <c r="CN101" s="125">
        <f t="shared" si="1165"/>
        <v>0</v>
      </c>
      <c r="CO101" s="125">
        <f t="shared" si="1165"/>
        <v>2</v>
      </c>
      <c r="CP101" s="125">
        <f t="shared" si="1165"/>
        <v>0</v>
      </c>
      <c r="CQ101" s="125">
        <f t="shared" si="1165"/>
        <v>0</v>
      </c>
      <c r="CR101" s="125">
        <f t="shared" si="1165"/>
        <v>2</v>
      </c>
      <c r="CS101" s="125">
        <f t="shared" si="1165"/>
        <v>0</v>
      </c>
      <c r="CT101" s="125">
        <f t="shared" si="1165"/>
        <v>0</v>
      </c>
      <c r="CU101" s="125">
        <f t="shared" si="1165"/>
        <v>0</v>
      </c>
      <c r="CV101" s="125">
        <f t="shared" si="1165"/>
        <v>0</v>
      </c>
      <c r="CW101" s="125">
        <f t="shared" si="1165"/>
        <v>0</v>
      </c>
      <c r="CX101" s="125">
        <f t="shared" si="1165"/>
        <v>0</v>
      </c>
      <c r="CY101" s="125">
        <f t="shared" si="1165"/>
        <v>0</v>
      </c>
      <c r="CZ101" s="125">
        <f t="shared" si="1165"/>
        <v>0</v>
      </c>
      <c r="DA101" s="125">
        <f t="shared" si="1165"/>
        <v>0</v>
      </c>
      <c r="DB101" s="125">
        <f t="shared" si="1165"/>
        <v>0</v>
      </c>
      <c r="DC101" s="125">
        <f t="shared" si="1165"/>
        <v>0</v>
      </c>
      <c r="DD101" s="125">
        <f t="shared" si="1165"/>
        <v>0</v>
      </c>
      <c r="DE101" s="125">
        <f t="shared" si="1165"/>
        <v>0</v>
      </c>
      <c r="DF101" s="125">
        <f t="shared" si="1165"/>
        <v>0</v>
      </c>
      <c r="DG101" s="125">
        <f t="shared" si="1165"/>
        <v>2</v>
      </c>
      <c r="DH101" s="125">
        <f t="shared" si="1165"/>
        <v>0</v>
      </c>
      <c r="DI101" s="125">
        <f t="shared" si="1165"/>
        <v>2</v>
      </c>
      <c r="DJ101" s="125">
        <f t="shared" si="1165"/>
        <v>0</v>
      </c>
      <c r="DK101" s="125">
        <f t="shared" si="1165"/>
        <v>0</v>
      </c>
      <c r="DL101" s="125">
        <f t="shared" si="1165"/>
        <v>0</v>
      </c>
      <c r="DM101" s="125">
        <f t="shared" si="1165"/>
        <v>0</v>
      </c>
      <c r="DN101" s="125">
        <f t="shared" si="1165"/>
        <v>0</v>
      </c>
      <c r="DO101" s="125">
        <f t="shared" si="1165"/>
        <v>2</v>
      </c>
      <c r="DP101" s="125">
        <f t="shared" si="1165"/>
        <v>0</v>
      </c>
      <c r="DQ101" s="125">
        <f t="shared" si="1165"/>
        <v>2</v>
      </c>
      <c r="DR101" s="125">
        <f t="shared" si="1165"/>
        <v>2</v>
      </c>
      <c r="DS101" s="125">
        <f t="shared" si="1165"/>
        <v>0</v>
      </c>
      <c r="DT101" s="125">
        <f t="shared" si="1165"/>
        <v>0</v>
      </c>
      <c r="DU101" s="125">
        <f t="shared" si="1165"/>
        <v>2</v>
      </c>
      <c r="DV101" s="125">
        <f t="shared" si="1165"/>
        <v>2</v>
      </c>
      <c r="DW101" s="125">
        <f t="shared" si="1165"/>
        <v>0</v>
      </c>
      <c r="DX101" s="125">
        <f t="shared" si="1165"/>
        <v>0</v>
      </c>
      <c r="DY101" s="125">
        <f t="shared" si="1165"/>
        <v>0</v>
      </c>
      <c r="DZ101" s="125">
        <f t="shared" si="1165"/>
        <v>0</v>
      </c>
      <c r="EA101" s="125">
        <f t="shared" si="1165"/>
        <v>0</v>
      </c>
      <c r="EB101" s="125">
        <f t="shared" si="1165"/>
        <v>0</v>
      </c>
      <c r="EC101" s="125">
        <f t="shared" si="1165"/>
        <v>0</v>
      </c>
      <c r="ED101" s="125">
        <f t="shared" si="1165"/>
        <v>0</v>
      </c>
    </row>
    <row r="102" spans="1:134" ht="14.5" x14ac:dyDescent="0.35">
      <c r="A102" s="190" t="s">
        <v>522</v>
      </c>
      <c r="B102" s="187">
        <v>15</v>
      </c>
      <c r="C102" s="77" t="s">
        <v>833</v>
      </c>
      <c r="D102" s="77"/>
      <c r="E102" s="77"/>
      <c r="F102" s="83" t="str">
        <f>'Ballast water'!F32</f>
        <v>n/a</v>
      </c>
      <c r="G102" s="83" t="str">
        <f>'Ballast water'!G32</f>
        <v>n/a</v>
      </c>
      <c r="H102" s="83" t="str">
        <f>'Ballast water'!H32</f>
        <v>n/a</v>
      </c>
      <c r="I102" s="83" t="str">
        <f>'Ballast water'!I32</f>
        <v>n/a</v>
      </c>
      <c r="J102" s="83" t="str">
        <f>'Ballast water'!J32</f>
        <v>n/a</v>
      </c>
      <c r="K102" s="83" t="str">
        <f>'Ballast water'!K32</f>
        <v>n/a</v>
      </c>
      <c r="L102" s="83" t="str">
        <f>'Ballast water'!L32</f>
        <v>n/a</v>
      </c>
      <c r="M102" s="83" t="str">
        <f>'Ballast water'!M32</f>
        <v>n/a</v>
      </c>
      <c r="N102" s="83" t="str">
        <f>'Ballast water'!N32</f>
        <v>n/a</v>
      </c>
      <c r="O102" s="83" t="str">
        <f>'Ballast water'!O32</f>
        <v>n/a</v>
      </c>
      <c r="P102" s="83" t="str">
        <f>'Ballast water'!P32</f>
        <v>n/a</v>
      </c>
      <c r="Q102" s="83" t="str">
        <f>'Ballast water'!Q32</f>
        <v>n/a</v>
      </c>
      <c r="R102" s="83" t="str">
        <f>'Ballast water'!R32</f>
        <v>n/a</v>
      </c>
      <c r="S102" s="83" t="str">
        <f>'Ballast water'!S32</f>
        <v>n/a</v>
      </c>
      <c r="T102" s="83" t="str">
        <f>'Ballast water'!T32</f>
        <v>n/a</v>
      </c>
      <c r="U102" s="83" t="str">
        <f>'Ballast water'!U32</f>
        <v>n/a</v>
      </c>
      <c r="V102" s="83" t="str">
        <f>'Ballast water'!V32</f>
        <v>n/a</v>
      </c>
      <c r="W102" s="83" t="str">
        <f>'Ballast water'!W32</f>
        <v>n/a</v>
      </c>
      <c r="X102" s="83" t="str">
        <f>'Ballast water'!X32</f>
        <v>n/a</v>
      </c>
      <c r="Y102" s="83" t="str">
        <f>'Ballast water'!Y32</f>
        <v>n/a</v>
      </c>
      <c r="Z102" s="83" t="str">
        <f>'Ballast water'!Z32</f>
        <v>n/a</v>
      </c>
      <c r="AA102" s="83" t="str">
        <f>'Ballast water'!AA32</f>
        <v>n/a</v>
      </c>
      <c r="AB102" s="83" t="str">
        <f>'Ballast water'!AB32</f>
        <v>n/a</v>
      </c>
      <c r="AC102" s="83" t="str">
        <f>'Ballast water'!AC32</f>
        <v>n/a</v>
      </c>
      <c r="AD102" s="83" t="str">
        <f>'Ballast water'!AD32</f>
        <v>n/a</v>
      </c>
      <c r="AE102" s="83" t="str">
        <f>'Ballast water'!AE32</f>
        <v>n/a</v>
      </c>
      <c r="AF102" s="83" t="str">
        <f>'Ballast water'!AF32</f>
        <v>n/a</v>
      </c>
      <c r="AG102" s="83" t="str">
        <f>'Ballast water'!AG32</f>
        <v>n/a</v>
      </c>
      <c r="AH102" s="83" t="str">
        <f>'Ballast water'!AH32</f>
        <v>n/a</v>
      </c>
      <c r="AI102" s="83" t="str">
        <f>'Ballast water'!AI32</f>
        <v>n/a</v>
      </c>
      <c r="AJ102" s="83" t="str">
        <f>'Ballast water'!AJ32</f>
        <v>n/a</v>
      </c>
      <c r="AK102" s="83" t="str">
        <f>'Ballast water'!AK32</f>
        <v>n/a</v>
      </c>
      <c r="AL102" s="83" t="str">
        <f>'Ballast water'!AL32</f>
        <v>n/a</v>
      </c>
      <c r="AM102" s="83" t="str">
        <f>'Ballast water'!AM32</f>
        <v>n/a</v>
      </c>
      <c r="AN102" s="83" t="str">
        <f>'Ballast water'!AN32</f>
        <v>n/a</v>
      </c>
      <c r="AO102" s="83" t="str">
        <f>'Ballast water'!AO32</f>
        <v>n/a</v>
      </c>
      <c r="AP102" s="83" t="str">
        <f>'Ballast water'!AP32</f>
        <v>n/a</v>
      </c>
      <c r="AQ102" s="83" t="str">
        <f>'Ballast water'!AQ32</f>
        <v>n/a</v>
      </c>
      <c r="AR102" s="83" t="str">
        <f>'Ballast water'!AR32</f>
        <v>n/a</v>
      </c>
      <c r="AS102" s="83" t="str">
        <f>'Ballast water'!AS32</f>
        <v>n/a</v>
      </c>
      <c r="AT102" s="83" t="str">
        <f>'Ballast water'!AT32</f>
        <v>n/a</v>
      </c>
      <c r="AU102" s="83" t="str">
        <f>'Ballast water'!AU32</f>
        <v>n/a</v>
      </c>
      <c r="AV102" s="83" t="str">
        <f>'Ballast water'!AV32</f>
        <v>n/a</v>
      </c>
      <c r="AW102" s="83" t="str">
        <f>'Ballast water'!AW32</f>
        <v>n/a</v>
      </c>
      <c r="AX102" s="83" t="str">
        <f>'Ballast water'!AX32</f>
        <v>n/a</v>
      </c>
      <c r="AY102" s="83" t="str">
        <f>'Ballast water'!AY32</f>
        <v>n/a</v>
      </c>
      <c r="AZ102" s="83" t="str">
        <f>'Ballast water'!AZ32</f>
        <v>n/a</v>
      </c>
      <c r="BA102" s="83" t="str">
        <f>'Ballast water'!BA32</f>
        <v>n/a</v>
      </c>
      <c r="BB102" s="83" t="str">
        <f>'Ballast water'!BB32</f>
        <v>n/a</v>
      </c>
      <c r="BC102" s="83" t="str">
        <f>'Ballast water'!BC32</f>
        <v>n/a</v>
      </c>
      <c r="BD102" s="83">
        <f>'Ballast water'!BD32</f>
        <v>1400</v>
      </c>
      <c r="BE102" s="83" t="str">
        <f>'Ballast water'!BE32</f>
        <v>n/a</v>
      </c>
      <c r="BF102" s="83" t="str">
        <f>'Ballast water'!BF32</f>
        <v>n/a</v>
      </c>
      <c r="BG102" s="83">
        <f>'Ballast water'!BG32</f>
        <v>2.4</v>
      </c>
      <c r="BH102" s="83" t="str">
        <f>'Ballast water'!BH32</f>
        <v>n/a</v>
      </c>
      <c r="BI102" s="83" t="str">
        <f>'Ballast water'!BI32</f>
        <v>n/a</v>
      </c>
      <c r="BJ102" s="83" t="str">
        <f>'Ballast water'!BJ32</f>
        <v>n/a</v>
      </c>
      <c r="BK102" s="83" t="str">
        <f>'Ballast water'!BK32</f>
        <v>n/a</v>
      </c>
      <c r="BL102" s="83" t="str">
        <f>'Ballast water'!BL32</f>
        <v>n/a</v>
      </c>
      <c r="BM102" s="83" t="str">
        <f>'Ballast water'!BM32</f>
        <v>n/a</v>
      </c>
      <c r="BN102" s="83" t="str">
        <f>'Ballast water'!BN32</f>
        <v>n/a</v>
      </c>
      <c r="BO102" s="83" t="str">
        <f>'Ballast water'!BO32</f>
        <v>n/a</v>
      </c>
      <c r="BP102" s="83" t="str">
        <f>'Ballast water'!BP32</f>
        <v>n/a</v>
      </c>
      <c r="BQ102" s="83" t="str">
        <f>'Ballast water'!BQ32</f>
        <v>n/a</v>
      </c>
      <c r="BR102" s="83">
        <f>'Ballast water'!BR32</f>
        <v>0.05</v>
      </c>
      <c r="BS102" s="83" t="str">
        <f>'Ballast water'!BS32</f>
        <v>n/a</v>
      </c>
      <c r="BT102" s="83" t="str">
        <f>'Ballast water'!BT32</f>
        <v>n/a</v>
      </c>
      <c r="BU102" s="83" t="str">
        <f>'Ballast water'!BU32</f>
        <v>n/a</v>
      </c>
      <c r="BV102" s="83" t="str">
        <f>'Ballast water'!BV32</f>
        <v>n/a</v>
      </c>
      <c r="BW102" s="83">
        <f>'Ballast water'!BW32</f>
        <v>7.3</v>
      </c>
      <c r="BX102" s="83">
        <f>'Ballast water'!BX32</f>
        <v>3.3</v>
      </c>
      <c r="BY102" s="83" t="str">
        <f>'Ballast water'!BY32</f>
        <v>n/a</v>
      </c>
      <c r="BZ102" s="83">
        <f>'Ballast water'!BZ32</f>
        <v>20</v>
      </c>
      <c r="CA102" s="83">
        <f>'Ballast water'!CA32</f>
        <v>19</v>
      </c>
      <c r="CB102" s="83" t="str">
        <f>'Ballast water'!CB32</f>
        <v>n/a</v>
      </c>
      <c r="CC102" s="83">
        <f>'Ballast water'!CC32</f>
        <v>0.3</v>
      </c>
      <c r="CD102" s="83">
        <f>'Ballast water'!CD32</f>
        <v>0.25</v>
      </c>
      <c r="CE102" s="83" t="str">
        <f>'Ballast water'!CE32</f>
        <v>n/a</v>
      </c>
      <c r="CF102" s="83" t="str">
        <f>'Ballast water'!CF32</f>
        <v>n/a</v>
      </c>
      <c r="CG102" s="83">
        <f>'Ballast water'!CG32</f>
        <v>3.8</v>
      </c>
      <c r="CH102" s="83">
        <f>'Ballast water'!CH32</f>
        <v>0.35</v>
      </c>
      <c r="CI102" s="83" t="str">
        <f>'Ballast water'!CI32</f>
        <v>n/a</v>
      </c>
      <c r="CJ102" s="83" t="str">
        <f>'Ballast water'!CJ32</f>
        <v>n/a</v>
      </c>
      <c r="CK102" s="83" t="str">
        <f>'Ballast water'!CK32</f>
        <v>n/a</v>
      </c>
      <c r="CL102" s="83" t="str">
        <f>'Ballast water'!CL32</f>
        <v>n/a</v>
      </c>
      <c r="CM102" s="83" t="str">
        <f>'Ballast water'!CM32</f>
        <v>n/a</v>
      </c>
      <c r="CN102" s="83" t="str">
        <f>'Ballast water'!CN32</f>
        <v>n/a</v>
      </c>
      <c r="CO102" s="83">
        <f>'Ballast water'!CO32</f>
        <v>2.1</v>
      </c>
      <c r="CP102" s="83" t="str">
        <f>'Ballast water'!CP32</f>
        <v>n/a</v>
      </c>
      <c r="CQ102" s="83" t="str">
        <f>'Ballast water'!CQ32</f>
        <v>n/a</v>
      </c>
      <c r="CR102" s="83">
        <f>'Ballast water'!CR32</f>
        <v>0.25</v>
      </c>
      <c r="CS102" s="83" t="str">
        <f>'Ballast water'!CS32</f>
        <v>n/a</v>
      </c>
      <c r="CT102" s="83" t="str">
        <f>'Ballast water'!CT32</f>
        <v>n/a</v>
      </c>
      <c r="CU102" s="83">
        <f>'Ballast water'!CU32</f>
        <v>0.05</v>
      </c>
      <c r="CV102" s="83" t="str">
        <f>'Ballast water'!CV32</f>
        <v>n/a</v>
      </c>
      <c r="CW102" s="83" t="str">
        <f>'Ballast water'!CW32</f>
        <v>n/a</v>
      </c>
      <c r="CX102" s="83" t="str">
        <f>'Ballast water'!CX32</f>
        <v>n/a</v>
      </c>
      <c r="CY102" s="83" t="str">
        <f>'Ballast water'!CY32</f>
        <v>n/a</v>
      </c>
      <c r="CZ102" s="83" t="str">
        <f>'Ballast water'!CZ32</f>
        <v>n/a</v>
      </c>
      <c r="DA102" s="83" t="str">
        <f>'Ballast water'!DA32</f>
        <v>n/a</v>
      </c>
      <c r="DB102" s="83" t="str">
        <f>'Ballast water'!DB32</f>
        <v>n/a</v>
      </c>
      <c r="DC102" s="83" t="str">
        <f>'Ballast water'!DC32</f>
        <v>n/a</v>
      </c>
      <c r="DD102" s="83" t="str">
        <f>'Ballast water'!DD32</f>
        <v>n/a</v>
      </c>
      <c r="DE102" s="83" t="str">
        <f>'Ballast water'!DE32</f>
        <v>n/a</v>
      </c>
      <c r="DF102" s="83" t="str">
        <f>'Ballast water'!DF32</f>
        <v>n/a</v>
      </c>
      <c r="DG102" s="83" t="str">
        <f>'Ballast water'!DG32</f>
        <v>n/a</v>
      </c>
      <c r="DH102" s="83" t="str">
        <f>'Ballast water'!DH32</f>
        <v>n/a</v>
      </c>
      <c r="DI102" s="83" t="str">
        <f>'Ballast water'!DI32</f>
        <v>n/a</v>
      </c>
      <c r="DJ102" s="83" t="str">
        <f>'Ballast water'!DJ32</f>
        <v>n/a</v>
      </c>
      <c r="DK102" s="83" t="str">
        <f>'Ballast water'!DK32</f>
        <v>n/a</v>
      </c>
      <c r="DL102" s="83" t="str">
        <f>'Ballast water'!DL32</f>
        <v>n/a</v>
      </c>
      <c r="DM102" s="83" t="str">
        <f>'Ballast water'!DM32</f>
        <v>n/a</v>
      </c>
      <c r="DN102" s="83" t="str">
        <f>'Ballast water'!DN32</f>
        <v>n/a</v>
      </c>
      <c r="DO102" s="83">
        <f>'Ballast water'!DO32</f>
        <v>160</v>
      </c>
      <c r="DP102" s="83" t="str">
        <f>'Ballast water'!DP32</f>
        <v>n/a</v>
      </c>
      <c r="DQ102" s="83">
        <f>'Ballast water'!DQ32</f>
        <v>200</v>
      </c>
      <c r="DR102" s="83">
        <f>'Ballast water'!DR32</f>
        <v>0.1</v>
      </c>
      <c r="DS102" s="83" t="str">
        <f>'Ballast water'!DS32</f>
        <v>n/a</v>
      </c>
      <c r="DT102" s="83" t="str">
        <f>'Ballast water'!DT32</f>
        <v>n/a</v>
      </c>
      <c r="DU102" s="83" t="str">
        <f>'Ballast water'!DU32</f>
        <v>n/a</v>
      </c>
      <c r="DV102" s="83">
        <f>'Ballast water'!DV32</f>
        <v>0.3</v>
      </c>
      <c r="DW102" s="83" t="str">
        <f>'Ballast water'!DW32</f>
        <v>n/a</v>
      </c>
      <c r="DX102" s="83" t="str">
        <f>'Ballast water'!DX32</f>
        <v>n/a</v>
      </c>
      <c r="DY102" s="83" t="str">
        <f>'Ballast water'!DY32</f>
        <v>n/a</v>
      </c>
      <c r="DZ102" s="83" t="str">
        <f>'Ballast water'!DZ32</f>
        <v>n/a</v>
      </c>
      <c r="EA102" s="83" t="str">
        <f>'Ballast water'!EA32</f>
        <v>n/a</v>
      </c>
      <c r="EB102" s="83" t="str">
        <f>'Ballast water'!EB32</f>
        <v>n/a</v>
      </c>
      <c r="EC102" s="83" t="str">
        <f>'Ballast water'!EC32</f>
        <v>n/a</v>
      </c>
      <c r="ED102" s="83" t="str">
        <f>'Ballast water'!ED32</f>
        <v>n/a</v>
      </c>
    </row>
    <row r="103" spans="1:134" ht="14.5" x14ac:dyDescent="0.35">
      <c r="A103" s="190"/>
      <c r="B103" s="187"/>
      <c r="C103" s="77" t="s">
        <v>832</v>
      </c>
      <c r="D103" s="77"/>
      <c r="E103" s="77"/>
      <c r="F103" s="83" t="str">
        <f>'Ballast water'!F33</f>
        <v>n/a</v>
      </c>
      <c r="G103" s="83" t="str">
        <f>'Ballast water'!G33</f>
        <v>n/a</v>
      </c>
      <c r="H103" s="83" t="str">
        <f>'Ballast water'!H33</f>
        <v>n/a</v>
      </c>
      <c r="I103" s="83" t="str">
        <f>'Ballast water'!I33</f>
        <v>n/a</v>
      </c>
      <c r="J103" s="83" t="str">
        <f>'Ballast water'!J33</f>
        <v>n/a</v>
      </c>
      <c r="K103" s="83" t="str">
        <f>'Ballast water'!K33</f>
        <v>n/a</v>
      </c>
      <c r="L103" s="83" t="str">
        <f>'Ballast water'!L33</f>
        <v>n/a</v>
      </c>
      <c r="M103" s="83" t="str">
        <f>'Ballast water'!M33</f>
        <v>n/a</v>
      </c>
      <c r="N103" s="83" t="str">
        <f>'Ballast water'!N33</f>
        <v>n/a</v>
      </c>
      <c r="O103" s="83" t="str">
        <f>'Ballast water'!O33</f>
        <v>n/a</v>
      </c>
      <c r="P103" s="83" t="str">
        <f>'Ballast water'!P33</f>
        <v>n/a</v>
      </c>
      <c r="Q103" s="83" t="str">
        <f>'Ballast water'!Q33</f>
        <v>n/a</v>
      </c>
      <c r="R103" s="83" t="str">
        <f>'Ballast water'!R33</f>
        <v>n/a</v>
      </c>
      <c r="S103" s="83" t="str">
        <f>'Ballast water'!S33</f>
        <v>n/a</v>
      </c>
      <c r="T103" s="83" t="str">
        <f>'Ballast water'!T33</f>
        <v>n/a</v>
      </c>
      <c r="U103" s="83" t="str">
        <f>'Ballast water'!U33</f>
        <v>n/a</v>
      </c>
      <c r="V103" s="83" t="str">
        <f>'Ballast water'!V33</f>
        <v>n/a</v>
      </c>
      <c r="W103" s="83" t="str">
        <f>'Ballast water'!W33</f>
        <v>n/a</v>
      </c>
      <c r="X103" s="83" t="str">
        <f>'Ballast water'!X33</f>
        <v>n/a</v>
      </c>
      <c r="Y103" s="83" t="str">
        <f>'Ballast water'!Y33</f>
        <v>n/a</v>
      </c>
      <c r="Z103" s="83" t="str">
        <f>'Ballast water'!Z33</f>
        <v>n/a</v>
      </c>
      <c r="AA103" s="83" t="str">
        <f>'Ballast water'!AA33</f>
        <v>n/a</v>
      </c>
      <c r="AB103" s="83" t="str">
        <f>'Ballast water'!AB33</f>
        <v>n/a</v>
      </c>
      <c r="AC103" s="83" t="str">
        <f>'Ballast water'!AC33</f>
        <v>n/a</v>
      </c>
      <c r="AD103" s="83" t="str">
        <f>'Ballast water'!AD33</f>
        <v>n/a</v>
      </c>
      <c r="AE103" s="83" t="str">
        <f>'Ballast water'!AE33</f>
        <v>n/a</v>
      </c>
      <c r="AF103" s="83" t="str">
        <f>'Ballast water'!AF33</f>
        <v>n/a</v>
      </c>
      <c r="AG103" s="83" t="str">
        <f>'Ballast water'!AG33</f>
        <v>n/a</v>
      </c>
      <c r="AH103" s="83" t="str">
        <f>'Ballast water'!AH33</f>
        <v>n/a</v>
      </c>
      <c r="AI103" s="83" t="str">
        <f>'Ballast water'!AI33</f>
        <v>n/a</v>
      </c>
      <c r="AJ103" s="83" t="str">
        <f>'Ballast water'!AJ33</f>
        <v>n/a</v>
      </c>
      <c r="AK103" s="83" t="str">
        <f>'Ballast water'!AK33</f>
        <v>n/a</v>
      </c>
      <c r="AL103" s="83" t="str">
        <f>'Ballast water'!AL33</f>
        <v>n/a</v>
      </c>
      <c r="AM103" s="83" t="str">
        <f>'Ballast water'!AM33</f>
        <v>n/a</v>
      </c>
      <c r="AN103" s="83" t="str">
        <f>'Ballast water'!AN33</f>
        <v>n/a</v>
      </c>
      <c r="AO103" s="83" t="str">
        <f>'Ballast water'!AO33</f>
        <v>n/a</v>
      </c>
      <c r="AP103" s="83" t="str">
        <f>'Ballast water'!AP33</f>
        <v>n/a</v>
      </c>
      <c r="AQ103" s="83" t="str">
        <f>'Ballast water'!AQ33</f>
        <v>n/a</v>
      </c>
      <c r="AR103" s="83" t="str">
        <f>'Ballast water'!AR33</f>
        <v>n/a</v>
      </c>
      <c r="AS103" s="83" t="str">
        <f>'Ballast water'!AS33</f>
        <v>n/a</v>
      </c>
      <c r="AT103" s="83" t="str">
        <f>'Ballast water'!AT33</f>
        <v>n/a</v>
      </c>
      <c r="AU103" s="83" t="str">
        <f>'Ballast water'!AU33</f>
        <v>n/a</v>
      </c>
      <c r="AV103" s="83" t="str">
        <f>'Ballast water'!AV33</f>
        <v>n/a</v>
      </c>
      <c r="AW103" s="83" t="str">
        <f>'Ballast water'!AW33</f>
        <v>n/a</v>
      </c>
      <c r="AX103" s="83" t="str">
        <f>'Ballast water'!AX33</f>
        <v>n/a</v>
      </c>
      <c r="AY103" s="83" t="str">
        <f>'Ballast water'!AY33</f>
        <v>n/a</v>
      </c>
      <c r="AZ103" s="83" t="str">
        <f>'Ballast water'!AZ33</f>
        <v>n/a</v>
      </c>
      <c r="BA103" s="83" t="str">
        <f>'Ballast water'!BA33</f>
        <v>n/a</v>
      </c>
      <c r="BB103" s="83" t="str">
        <f>'Ballast water'!BB33</f>
        <v>n/a</v>
      </c>
      <c r="BC103" s="83" t="str">
        <f>'Ballast water'!BC33</f>
        <v>n/a</v>
      </c>
      <c r="BD103" s="83">
        <f>'Ballast water'!BD33</f>
        <v>1400</v>
      </c>
      <c r="BE103" s="83" t="str">
        <f>'Ballast water'!BE33</f>
        <v>n/a</v>
      </c>
      <c r="BF103" s="83" t="str">
        <f>'Ballast water'!BF33</f>
        <v>n/a</v>
      </c>
      <c r="BG103" s="83">
        <f>'Ballast water'!BG33</f>
        <v>3.3</v>
      </c>
      <c r="BH103" s="83" t="str">
        <f>'Ballast water'!BH33</f>
        <v>n/a</v>
      </c>
      <c r="BI103" s="83" t="str">
        <f>'Ballast water'!BI33</f>
        <v>n/a</v>
      </c>
      <c r="BJ103" s="83" t="str">
        <f>'Ballast water'!BJ33</f>
        <v>n/a</v>
      </c>
      <c r="BK103" s="83" t="str">
        <f>'Ballast water'!BK33</f>
        <v>n/a</v>
      </c>
      <c r="BL103" s="83" t="str">
        <f>'Ballast water'!BL33</f>
        <v>n/a</v>
      </c>
      <c r="BM103" s="83" t="str">
        <f>'Ballast water'!BM33</f>
        <v>n/a</v>
      </c>
      <c r="BN103" s="83" t="str">
        <f>'Ballast water'!BN33</f>
        <v>n/a</v>
      </c>
      <c r="BO103" s="83" t="str">
        <f>'Ballast water'!BO33</f>
        <v>n/a</v>
      </c>
      <c r="BP103" s="83" t="str">
        <f>'Ballast water'!BP33</f>
        <v>n/a</v>
      </c>
      <c r="BQ103" s="83" t="str">
        <f>'Ballast water'!BQ33</f>
        <v>n/a</v>
      </c>
      <c r="BR103" s="83">
        <f>'Ballast water'!BR33</f>
        <v>0.05</v>
      </c>
      <c r="BS103" s="83" t="str">
        <f>'Ballast water'!BS33</f>
        <v>n/a</v>
      </c>
      <c r="BT103" s="83" t="str">
        <f>'Ballast water'!BT33</f>
        <v>n/a</v>
      </c>
      <c r="BU103" s="83" t="str">
        <f>'Ballast water'!BU33</f>
        <v>n/a</v>
      </c>
      <c r="BV103" s="83" t="str">
        <f>'Ballast water'!BV33</f>
        <v>n/a</v>
      </c>
      <c r="BW103" s="83">
        <f>'Ballast water'!BW33</f>
        <v>35</v>
      </c>
      <c r="BX103" s="83">
        <f>'Ballast water'!BX33</f>
        <v>69</v>
      </c>
      <c r="BY103" s="83" t="str">
        <f>'Ballast water'!BY33</f>
        <v>n/a</v>
      </c>
      <c r="BZ103" s="83">
        <f>'Ballast water'!BZ33</f>
        <v>7.6</v>
      </c>
      <c r="CA103" s="83">
        <f>'Ballast water'!CA33</f>
        <v>120</v>
      </c>
      <c r="CB103" s="83" t="str">
        <f>'Ballast water'!CB33</f>
        <v>n/a</v>
      </c>
      <c r="CC103" s="83">
        <f>'Ballast water'!CC33</f>
        <v>0.3</v>
      </c>
      <c r="CD103" s="83">
        <f>'Ballast water'!CD33</f>
        <v>0.25</v>
      </c>
      <c r="CE103" s="83" t="str">
        <f>'Ballast water'!CE33</f>
        <v>n/a</v>
      </c>
      <c r="CF103" s="83" t="str">
        <f>'Ballast water'!CF33</f>
        <v>n/a</v>
      </c>
      <c r="CG103" s="83">
        <f>'Ballast water'!CG33</f>
        <v>3.3</v>
      </c>
      <c r="CH103" s="83">
        <f>'Ballast water'!CH33</f>
        <v>3.5</v>
      </c>
      <c r="CI103" s="83" t="str">
        <f>'Ballast water'!CI33</f>
        <v>n/a</v>
      </c>
      <c r="CJ103" s="83" t="str">
        <f>'Ballast water'!CJ33</f>
        <v>n/a</v>
      </c>
      <c r="CK103" s="83" t="str">
        <f>'Ballast water'!CK33</f>
        <v>n/a</v>
      </c>
      <c r="CL103" s="83" t="str">
        <f>'Ballast water'!CL33</f>
        <v>n/a</v>
      </c>
      <c r="CM103" s="83" t="str">
        <f>'Ballast water'!CM33</f>
        <v>n/a</v>
      </c>
      <c r="CN103" s="83" t="str">
        <f>'Ballast water'!CN33</f>
        <v>n/a</v>
      </c>
      <c r="CO103" s="83">
        <f>'Ballast water'!CO33</f>
        <v>5.6</v>
      </c>
      <c r="CP103" s="83" t="str">
        <f>'Ballast water'!CP33</f>
        <v>n/a</v>
      </c>
      <c r="CQ103" s="83" t="str">
        <f>'Ballast water'!CQ33</f>
        <v>n/a</v>
      </c>
      <c r="CR103" s="83">
        <f>'Ballast water'!CR33</f>
        <v>0.25</v>
      </c>
      <c r="CS103" s="83" t="str">
        <f>'Ballast water'!CS33</f>
        <v>n/a</v>
      </c>
      <c r="CT103" s="83" t="str">
        <f>'Ballast water'!CT33</f>
        <v>n/a</v>
      </c>
      <c r="CU103" s="83">
        <f>'Ballast water'!CU33</f>
        <v>0.05</v>
      </c>
      <c r="CV103" s="83" t="str">
        <f>'Ballast water'!CV33</f>
        <v>n/a</v>
      </c>
      <c r="CW103" s="83" t="str">
        <f>'Ballast water'!CW33</f>
        <v>n/a</v>
      </c>
      <c r="CX103" s="83" t="str">
        <f>'Ballast water'!CX33</f>
        <v>n/a</v>
      </c>
      <c r="CY103" s="83" t="str">
        <f>'Ballast water'!CY33</f>
        <v>n/a</v>
      </c>
      <c r="CZ103" s="83" t="str">
        <f>'Ballast water'!CZ33</f>
        <v>n/a</v>
      </c>
      <c r="DA103" s="83" t="str">
        <f>'Ballast water'!DA33</f>
        <v>n/a</v>
      </c>
      <c r="DB103" s="83" t="str">
        <f>'Ballast water'!DB33</f>
        <v>n/a</v>
      </c>
      <c r="DC103" s="83" t="str">
        <f>'Ballast water'!DC33</f>
        <v>n/a</v>
      </c>
      <c r="DD103" s="83" t="str">
        <f>'Ballast water'!DD33</f>
        <v>n/a</v>
      </c>
      <c r="DE103" s="83" t="str">
        <f>'Ballast water'!DE33</f>
        <v>n/a</v>
      </c>
      <c r="DF103" s="83" t="str">
        <f>'Ballast water'!DF33</f>
        <v>n/a</v>
      </c>
      <c r="DG103" s="83" t="str">
        <f>'Ballast water'!DG33</f>
        <v>n/a</v>
      </c>
      <c r="DH103" s="83" t="str">
        <f>'Ballast water'!DH33</f>
        <v>n/a</v>
      </c>
      <c r="DI103" s="83" t="str">
        <f>'Ballast water'!DI33</f>
        <v>n/a</v>
      </c>
      <c r="DJ103" s="83" t="str">
        <f>'Ballast water'!DJ33</f>
        <v>n/a</v>
      </c>
      <c r="DK103" s="83" t="str">
        <f>'Ballast water'!DK33</f>
        <v>n/a</v>
      </c>
      <c r="DL103" s="83" t="str">
        <f>'Ballast water'!DL33</f>
        <v>n/a</v>
      </c>
      <c r="DM103" s="83" t="str">
        <f>'Ballast water'!DM33</f>
        <v>n/a</v>
      </c>
      <c r="DN103" s="83" t="str">
        <f>'Ballast water'!DN33</f>
        <v>n/a</v>
      </c>
      <c r="DO103" s="83">
        <f>'Ballast water'!DO33</f>
        <v>89</v>
      </c>
      <c r="DP103" s="83" t="str">
        <f>'Ballast water'!DP33</f>
        <v>n/a</v>
      </c>
      <c r="DQ103" s="83">
        <f>'Ballast water'!DQ33</f>
        <v>0.4</v>
      </c>
      <c r="DR103" s="83">
        <f>'Ballast water'!DR33</f>
        <v>0.1</v>
      </c>
      <c r="DS103" s="83" t="str">
        <f>'Ballast water'!DS33</f>
        <v>n/a</v>
      </c>
      <c r="DT103" s="83" t="str">
        <f>'Ballast water'!DT33</f>
        <v>n/a</v>
      </c>
      <c r="DU103" s="83" t="str">
        <f>'Ballast water'!DU33</f>
        <v>n/a</v>
      </c>
      <c r="DV103" s="83">
        <f>'Ballast water'!DV33</f>
        <v>0.3</v>
      </c>
      <c r="DW103" s="83" t="str">
        <f>'Ballast water'!DW33</f>
        <v>n/a</v>
      </c>
      <c r="DX103" s="83" t="str">
        <f>'Ballast water'!DX33</f>
        <v>n/a</v>
      </c>
      <c r="DY103" s="83" t="str">
        <f>'Ballast water'!DY33</f>
        <v>n/a</v>
      </c>
      <c r="DZ103" s="83" t="str">
        <f>'Ballast water'!DZ33</f>
        <v>n/a</v>
      </c>
      <c r="EA103" s="83" t="str">
        <f>'Ballast water'!EA33</f>
        <v>n/a</v>
      </c>
      <c r="EB103" s="83" t="str">
        <f>'Ballast water'!EB33</f>
        <v>n/a</v>
      </c>
      <c r="EC103" s="83" t="str">
        <f>'Ballast water'!EC33</f>
        <v>n/a</v>
      </c>
      <c r="ED103" s="83" t="str">
        <f>'Ballast water'!ED33</f>
        <v>n/a</v>
      </c>
    </row>
    <row r="104" spans="1:134" x14ac:dyDescent="0.25">
      <c r="A104" s="118"/>
      <c r="B104" s="119"/>
      <c r="C104" s="77"/>
      <c r="D104" s="77"/>
      <c r="E104" s="8" t="s">
        <v>145</v>
      </c>
      <c r="F104" s="125" t="e">
        <f>AVERAGE(F102,F103)</f>
        <v>#DIV/0!</v>
      </c>
      <c r="G104" s="125" t="e">
        <f t="shared" ref="G104:BR104" si="1166">AVERAGE(G102,G103)</f>
        <v>#DIV/0!</v>
      </c>
      <c r="H104" s="125" t="e">
        <f t="shared" si="1166"/>
        <v>#DIV/0!</v>
      </c>
      <c r="I104" s="125" t="e">
        <f t="shared" si="1166"/>
        <v>#DIV/0!</v>
      </c>
      <c r="J104" s="125" t="e">
        <f t="shared" si="1166"/>
        <v>#DIV/0!</v>
      </c>
      <c r="K104" s="125" t="e">
        <f t="shared" si="1166"/>
        <v>#DIV/0!</v>
      </c>
      <c r="L104" s="125" t="e">
        <f t="shared" si="1166"/>
        <v>#DIV/0!</v>
      </c>
      <c r="M104" s="125" t="e">
        <f t="shared" si="1166"/>
        <v>#DIV/0!</v>
      </c>
      <c r="N104" s="125" t="e">
        <f t="shared" si="1166"/>
        <v>#DIV/0!</v>
      </c>
      <c r="O104" s="125" t="e">
        <f t="shared" si="1166"/>
        <v>#DIV/0!</v>
      </c>
      <c r="P104" s="125" t="e">
        <f t="shared" si="1166"/>
        <v>#DIV/0!</v>
      </c>
      <c r="Q104" s="125" t="e">
        <f t="shared" si="1166"/>
        <v>#DIV/0!</v>
      </c>
      <c r="R104" s="125" t="e">
        <f t="shared" si="1166"/>
        <v>#DIV/0!</v>
      </c>
      <c r="S104" s="125" t="e">
        <f t="shared" si="1166"/>
        <v>#DIV/0!</v>
      </c>
      <c r="T104" s="125" t="e">
        <f t="shared" si="1166"/>
        <v>#DIV/0!</v>
      </c>
      <c r="U104" s="125" t="e">
        <f t="shared" si="1166"/>
        <v>#DIV/0!</v>
      </c>
      <c r="V104" s="125" t="e">
        <f t="shared" si="1166"/>
        <v>#DIV/0!</v>
      </c>
      <c r="W104" s="125" t="e">
        <f t="shared" si="1166"/>
        <v>#DIV/0!</v>
      </c>
      <c r="X104" s="125" t="e">
        <f t="shared" si="1166"/>
        <v>#DIV/0!</v>
      </c>
      <c r="Y104" s="125" t="e">
        <f t="shared" si="1166"/>
        <v>#DIV/0!</v>
      </c>
      <c r="Z104" s="125" t="e">
        <f t="shared" si="1166"/>
        <v>#DIV/0!</v>
      </c>
      <c r="AA104" s="125" t="e">
        <f t="shared" si="1166"/>
        <v>#DIV/0!</v>
      </c>
      <c r="AB104" s="125" t="e">
        <f t="shared" si="1166"/>
        <v>#DIV/0!</v>
      </c>
      <c r="AC104" s="125" t="e">
        <f t="shared" si="1166"/>
        <v>#DIV/0!</v>
      </c>
      <c r="AD104" s="125" t="e">
        <f t="shared" si="1166"/>
        <v>#DIV/0!</v>
      </c>
      <c r="AE104" s="125" t="e">
        <f t="shared" si="1166"/>
        <v>#DIV/0!</v>
      </c>
      <c r="AF104" s="125" t="e">
        <f t="shared" si="1166"/>
        <v>#DIV/0!</v>
      </c>
      <c r="AG104" s="125" t="e">
        <f t="shared" si="1166"/>
        <v>#DIV/0!</v>
      </c>
      <c r="AH104" s="125" t="e">
        <f t="shared" si="1166"/>
        <v>#DIV/0!</v>
      </c>
      <c r="AI104" s="125" t="e">
        <f t="shared" si="1166"/>
        <v>#DIV/0!</v>
      </c>
      <c r="AJ104" s="125" t="e">
        <f t="shared" si="1166"/>
        <v>#DIV/0!</v>
      </c>
      <c r="AK104" s="125" t="e">
        <f t="shared" si="1166"/>
        <v>#DIV/0!</v>
      </c>
      <c r="AL104" s="125" t="e">
        <f t="shared" si="1166"/>
        <v>#DIV/0!</v>
      </c>
      <c r="AM104" s="125" t="e">
        <f t="shared" si="1166"/>
        <v>#DIV/0!</v>
      </c>
      <c r="AN104" s="125" t="e">
        <f t="shared" si="1166"/>
        <v>#DIV/0!</v>
      </c>
      <c r="AO104" s="125" t="e">
        <f t="shared" si="1166"/>
        <v>#DIV/0!</v>
      </c>
      <c r="AP104" s="125" t="e">
        <f t="shared" si="1166"/>
        <v>#DIV/0!</v>
      </c>
      <c r="AQ104" s="125" t="e">
        <f t="shared" si="1166"/>
        <v>#DIV/0!</v>
      </c>
      <c r="AR104" s="125" t="e">
        <f t="shared" si="1166"/>
        <v>#DIV/0!</v>
      </c>
      <c r="AS104" s="125" t="e">
        <f t="shared" si="1166"/>
        <v>#DIV/0!</v>
      </c>
      <c r="AT104" s="125" t="e">
        <f t="shared" si="1166"/>
        <v>#DIV/0!</v>
      </c>
      <c r="AU104" s="125" t="e">
        <f t="shared" si="1166"/>
        <v>#DIV/0!</v>
      </c>
      <c r="AV104" s="125" t="e">
        <f t="shared" si="1166"/>
        <v>#DIV/0!</v>
      </c>
      <c r="AW104" s="125" t="e">
        <f t="shared" si="1166"/>
        <v>#DIV/0!</v>
      </c>
      <c r="AX104" s="125" t="e">
        <f t="shared" si="1166"/>
        <v>#DIV/0!</v>
      </c>
      <c r="AY104" s="125" t="e">
        <f t="shared" si="1166"/>
        <v>#DIV/0!</v>
      </c>
      <c r="AZ104" s="125" t="e">
        <f t="shared" si="1166"/>
        <v>#DIV/0!</v>
      </c>
      <c r="BA104" s="125" t="e">
        <f t="shared" si="1166"/>
        <v>#DIV/0!</v>
      </c>
      <c r="BB104" s="125" t="e">
        <f t="shared" si="1166"/>
        <v>#DIV/0!</v>
      </c>
      <c r="BC104" s="125" t="e">
        <f t="shared" si="1166"/>
        <v>#DIV/0!</v>
      </c>
      <c r="BD104" s="125">
        <f t="shared" si="1166"/>
        <v>1400</v>
      </c>
      <c r="BE104" s="125" t="e">
        <f t="shared" si="1166"/>
        <v>#DIV/0!</v>
      </c>
      <c r="BF104" s="125" t="e">
        <f t="shared" si="1166"/>
        <v>#DIV/0!</v>
      </c>
      <c r="BG104" s="125">
        <f t="shared" si="1166"/>
        <v>2.8499999999999996</v>
      </c>
      <c r="BH104" s="125" t="e">
        <f t="shared" si="1166"/>
        <v>#DIV/0!</v>
      </c>
      <c r="BI104" s="125" t="e">
        <f t="shared" si="1166"/>
        <v>#DIV/0!</v>
      </c>
      <c r="BJ104" s="125" t="e">
        <f t="shared" si="1166"/>
        <v>#DIV/0!</v>
      </c>
      <c r="BK104" s="125" t="e">
        <f t="shared" si="1166"/>
        <v>#DIV/0!</v>
      </c>
      <c r="BL104" s="125" t="e">
        <f t="shared" si="1166"/>
        <v>#DIV/0!</v>
      </c>
      <c r="BM104" s="125" t="e">
        <f t="shared" si="1166"/>
        <v>#DIV/0!</v>
      </c>
      <c r="BN104" s="125" t="e">
        <f t="shared" si="1166"/>
        <v>#DIV/0!</v>
      </c>
      <c r="BO104" s="125" t="e">
        <f t="shared" si="1166"/>
        <v>#DIV/0!</v>
      </c>
      <c r="BP104" s="125" t="e">
        <f t="shared" si="1166"/>
        <v>#DIV/0!</v>
      </c>
      <c r="BQ104" s="125" t="e">
        <f t="shared" si="1166"/>
        <v>#DIV/0!</v>
      </c>
      <c r="BR104" s="125">
        <f t="shared" si="1166"/>
        <v>0.05</v>
      </c>
      <c r="BS104" s="125" t="e">
        <f t="shared" ref="BS104:ED104" si="1167">AVERAGE(BS102,BS103)</f>
        <v>#DIV/0!</v>
      </c>
      <c r="BT104" s="125" t="e">
        <f t="shared" si="1167"/>
        <v>#DIV/0!</v>
      </c>
      <c r="BU104" s="125" t="e">
        <f t="shared" si="1167"/>
        <v>#DIV/0!</v>
      </c>
      <c r="BV104" s="125" t="e">
        <f t="shared" si="1167"/>
        <v>#DIV/0!</v>
      </c>
      <c r="BW104" s="125">
        <f t="shared" si="1167"/>
        <v>21.15</v>
      </c>
      <c r="BX104" s="125">
        <f t="shared" si="1167"/>
        <v>36.15</v>
      </c>
      <c r="BY104" s="125" t="e">
        <f t="shared" si="1167"/>
        <v>#DIV/0!</v>
      </c>
      <c r="BZ104" s="125">
        <f t="shared" si="1167"/>
        <v>13.8</v>
      </c>
      <c r="CA104" s="125">
        <f t="shared" si="1167"/>
        <v>69.5</v>
      </c>
      <c r="CB104" s="125" t="e">
        <f t="shared" si="1167"/>
        <v>#DIV/0!</v>
      </c>
      <c r="CC104" s="125">
        <f t="shared" si="1167"/>
        <v>0.3</v>
      </c>
      <c r="CD104" s="125">
        <f t="shared" si="1167"/>
        <v>0.25</v>
      </c>
      <c r="CE104" s="125" t="e">
        <f t="shared" si="1167"/>
        <v>#DIV/0!</v>
      </c>
      <c r="CF104" s="125" t="e">
        <f t="shared" si="1167"/>
        <v>#DIV/0!</v>
      </c>
      <c r="CG104" s="125">
        <f t="shared" si="1167"/>
        <v>3.55</v>
      </c>
      <c r="CH104" s="125">
        <f t="shared" si="1167"/>
        <v>1.925</v>
      </c>
      <c r="CI104" s="125" t="e">
        <f t="shared" si="1167"/>
        <v>#DIV/0!</v>
      </c>
      <c r="CJ104" s="125" t="e">
        <f t="shared" si="1167"/>
        <v>#DIV/0!</v>
      </c>
      <c r="CK104" s="125" t="e">
        <f t="shared" si="1167"/>
        <v>#DIV/0!</v>
      </c>
      <c r="CL104" s="125" t="e">
        <f t="shared" si="1167"/>
        <v>#DIV/0!</v>
      </c>
      <c r="CM104" s="125" t="e">
        <f t="shared" si="1167"/>
        <v>#DIV/0!</v>
      </c>
      <c r="CN104" s="125" t="e">
        <f t="shared" si="1167"/>
        <v>#DIV/0!</v>
      </c>
      <c r="CO104" s="125">
        <f t="shared" si="1167"/>
        <v>3.8499999999999996</v>
      </c>
      <c r="CP104" s="125" t="e">
        <f t="shared" si="1167"/>
        <v>#DIV/0!</v>
      </c>
      <c r="CQ104" s="125" t="e">
        <f t="shared" si="1167"/>
        <v>#DIV/0!</v>
      </c>
      <c r="CR104" s="125">
        <f t="shared" si="1167"/>
        <v>0.25</v>
      </c>
      <c r="CS104" s="125" t="e">
        <f t="shared" si="1167"/>
        <v>#DIV/0!</v>
      </c>
      <c r="CT104" s="125" t="e">
        <f t="shared" si="1167"/>
        <v>#DIV/0!</v>
      </c>
      <c r="CU104" s="125">
        <f t="shared" si="1167"/>
        <v>0.05</v>
      </c>
      <c r="CV104" s="125" t="e">
        <f t="shared" si="1167"/>
        <v>#DIV/0!</v>
      </c>
      <c r="CW104" s="125" t="e">
        <f t="shared" si="1167"/>
        <v>#DIV/0!</v>
      </c>
      <c r="CX104" s="125" t="e">
        <f t="shared" si="1167"/>
        <v>#DIV/0!</v>
      </c>
      <c r="CY104" s="125" t="e">
        <f t="shared" si="1167"/>
        <v>#DIV/0!</v>
      </c>
      <c r="CZ104" s="125" t="e">
        <f t="shared" si="1167"/>
        <v>#DIV/0!</v>
      </c>
      <c r="DA104" s="125" t="e">
        <f t="shared" si="1167"/>
        <v>#DIV/0!</v>
      </c>
      <c r="DB104" s="125" t="e">
        <f t="shared" si="1167"/>
        <v>#DIV/0!</v>
      </c>
      <c r="DC104" s="125" t="e">
        <f t="shared" si="1167"/>
        <v>#DIV/0!</v>
      </c>
      <c r="DD104" s="125" t="e">
        <f t="shared" si="1167"/>
        <v>#DIV/0!</v>
      </c>
      <c r="DE104" s="125" t="e">
        <f t="shared" si="1167"/>
        <v>#DIV/0!</v>
      </c>
      <c r="DF104" s="125" t="e">
        <f t="shared" si="1167"/>
        <v>#DIV/0!</v>
      </c>
      <c r="DG104" s="125" t="e">
        <f t="shared" si="1167"/>
        <v>#DIV/0!</v>
      </c>
      <c r="DH104" s="125" t="e">
        <f t="shared" si="1167"/>
        <v>#DIV/0!</v>
      </c>
      <c r="DI104" s="125" t="e">
        <f t="shared" si="1167"/>
        <v>#DIV/0!</v>
      </c>
      <c r="DJ104" s="125" t="e">
        <f t="shared" si="1167"/>
        <v>#DIV/0!</v>
      </c>
      <c r="DK104" s="125" t="e">
        <f t="shared" si="1167"/>
        <v>#DIV/0!</v>
      </c>
      <c r="DL104" s="125" t="e">
        <f t="shared" si="1167"/>
        <v>#DIV/0!</v>
      </c>
      <c r="DM104" s="125" t="e">
        <f t="shared" si="1167"/>
        <v>#DIV/0!</v>
      </c>
      <c r="DN104" s="125" t="e">
        <f t="shared" si="1167"/>
        <v>#DIV/0!</v>
      </c>
      <c r="DO104" s="125">
        <f t="shared" si="1167"/>
        <v>124.5</v>
      </c>
      <c r="DP104" s="125" t="e">
        <f t="shared" si="1167"/>
        <v>#DIV/0!</v>
      </c>
      <c r="DQ104" s="125">
        <f t="shared" si="1167"/>
        <v>100.2</v>
      </c>
      <c r="DR104" s="125">
        <f t="shared" si="1167"/>
        <v>0.1</v>
      </c>
      <c r="DS104" s="125" t="e">
        <f t="shared" si="1167"/>
        <v>#DIV/0!</v>
      </c>
      <c r="DT104" s="125" t="e">
        <f t="shared" si="1167"/>
        <v>#DIV/0!</v>
      </c>
      <c r="DU104" s="125" t="e">
        <f t="shared" si="1167"/>
        <v>#DIV/0!</v>
      </c>
      <c r="DV104" s="125">
        <f t="shared" si="1167"/>
        <v>0.3</v>
      </c>
      <c r="DW104" s="125" t="e">
        <f t="shared" si="1167"/>
        <v>#DIV/0!</v>
      </c>
      <c r="DX104" s="125" t="e">
        <f t="shared" si="1167"/>
        <v>#DIV/0!</v>
      </c>
      <c r="DY104" s="125" t="e">
        <f t="shared" si="1167"/>
        <v>#DIV/0!</v>
      </c>
      <c r="DZ104" s="125" t="e">
        <f t="shared" si="1167"/>
        <v>#DIV/0!</v>
      </c>
      <c r="EA104" s="125" t="e">
        <f t="shared" si="1167"/>
        <v>#DIV/0!</v>
      </c>
      <c r="EB104" s="125" t="e">
        <f t="shared" si="1167"/>
        <v>#DIV/0!</v>
      </c>
      <c r="EC104" s="125" t="e">
        <f t="shared" si="1167"/>
        <v>#DIV/0!</v>
      </c>
      <c r="ED104" s="125" t="e">
        <f t="shared" si="1167"/>
        <v>#DIV/0!</v>
      </c>
    </row>
    <row r="105" spans="1:134" x14ac:dyDescent="0.25">
      <c r="A105" s="118"/>
      <c r="B105" s="119"/>
      <c r="C105" s="77"/>
      <c r="D105" s="77"/>
      <c r="E105" s="8" t="s">
        <v>73</v>
      </c>
      <c r="F105" s="125" t="e">
        <f>STDEV(F102,F103)</f>
        <v>#DIV/0!</v>
      </c>
      <c r="G105" s="125" t="e">
        <f t="shared" ref="G105:BR105" si="1168">STDEV(G102,G103)</f>
        <v>#DIV/0!</v>
      </c>
      <c r="H105" s="125" t="e">
        <f t="shared" si="1168"/>
        <v>#DIV/0!</v>
      </c>
      <c r="I105" s="125" t="e">
        <f t="shared" si="1168"/>
        <v>#DIV/0!</v>
      </c>
      <c r="J105" s="125" t="e">
        <f t="shared" si="1168"/>
        <v>#DIV/0!</v>
      </c>
      <c r="K105" s="125" t="e">
        <f t="shared" si="1168"/>
        <v>#DIV/0!</v>
      </c>
      <c r="L105" s="125" t="e">
        <f t="shared" si="1168"/>
        <v>#DIV/0!</v>
      </c>
      <c r="M105" s="125" t="e">
        <f t="shared" si="1168"/>
        <v>#DIV/0!</v>
      </c>
      <c r="N105" s="125" t="e">
        <f t="shared" si="1168"/>
        <v>#DIV/0!</v>
      </c>
      <c r="O105" s="125" t="e">
        <f t="shared" si="1168"/>
        <v>#DIV/0!</v>
      </c>
      <c r="P105" s="125" t="e">
        <f t="shared" si="1168"/>
        <v>#DIV/0!</v>
      </c>
      <c r="Q105" s="125" t="e">
        <f t="shared" si="1168"/>
        <v>#DIV/0!</v>
      </c>
      <c r="R105" s="125" t="e">
        <f t="shared" si="1168"/>
        <v>#DIV/0!</v>
      </c>
      <c r="S105" s="125" t="e">
        <f t="shared" si="1168"/>
        <v>#DIV/0!</v>
      </c>
      <c r="T105" s="125" t="e">
        <f t="shared" si="1168"/>
        <v>#DIV/0!</v>
      </c>
      <c r="U105" s="125" t="e">
        <f t="shared" si="1168"/>
        <v>#DIV/0!</v>
      </c>
      <c r="V105" s="125" t="e">
        <f t="shared" si="1168"/>
        <v>#DIV/0!</v>
      </c>
      <c r="W105" s="125" t="e">
        <f t="shared" si="1168"/>
        <v>#DIV/0!</v>
      </c>
      <c r="X105" s="125" t="e">
        <f t="shared" si="1168"/>
        <v>#DIV/0!</v>
      </c>
      <c r="Y105" s="125" t="e">
        <f t="shared" si="1168"/>
        <v>#DIV/0!</v>
      </c>
      <c r="Z105" s="125" t="e">
        <f t="shared" si="1168"/>
        <v>#DIV/0!</v>
      </c>
      <c r="AA105" s="125" t="e">
        <f t="shared" si="1168"/>
        <v>#DIV/0!</v>
      </c>
      <c r="AB105" s="125" t="e">
        <f t="shared" si="1168"/>
        <v>#DIV/0!</v>
      </c>
      <c r="AC105" s="125" t="e">
        <f t="shared" si="1168"/>
        <v>#DIV/0!</v>
      </c>
      <c r="AD105" s="125" t="e">
        <f t="shared" si="1168"/>
        <v>#DIV/0!</v>
      </c>
      <c r="AE105" s="125" t="e">
        <f t="shared" si="1168"/>
        <v>#DIV/0!</v>
      </c>
      <c r="AF105" s="125" t="e">
        <f t="shared" si="1168"/>
        <v>#DIV/0!</v>
      </c>
      <c r="AG105" s="125" t="e">
        <f t="shared" si="1168"/>
        <v>#DIV/0!</v>
      </c>
      <c r="AH105" s="125" t="e">
        <f t="shared" si="1168"/>
        <v>#DIV/0!</v>
      </c>
      <c r="AI105" s="125" t="e">
        <f t="shared" si="1168"/>
        <v>#DIV/0!</v>
      </c>
      <c r="AJ105" s="125" t="e">
        <f t="shared" si="1168"/>
        <v>#DIV/0!</v>
      </c>
      <c r="AK105" s="125" t="e">
        <f t="shared" si="1168"/>
        <v>#DIV/0!</v>
      </c>
      <c r="AL105" s="125" t="e">
        <f t="shared" si="1168"/>
        <v>#DIV/0!</v>
      </c>
      <c r="AM105" s="125" t="e">
        <f t="shared" si="1168"/>
        <v>#DIV/0!</v>
      </c>
      <c r="AN105" s="125" t="e">
        <f t="shared" si="1168"/>
        <v>#DIV/0!</v>
      </c>
      <c r="AO105" s="125" t="e">
        <f t="shared" si="1168"/>
        <v>#DIV/0!</v>
      </c>
      <c r="AP105" s="125" t="e">
        <f t="shared" si="1168"/>
        <v>#DIV/0!</v>
      </c>
      <c r="AQ105" s="125" t="e">
        <f t="shared" si="1168"/>
        <v>#DIV/0!</v>
      </c>
      <c r="AR105" s="125" t="e">
        <f t="shared" si="1168"/>
        <v>#DIV/0!</v>
      </c>
      <c r="AS105" s="125" t="e">
        <f t="shared" si="1168"/>
        <v>#DIV/0!</v>
      </c>
      <c r="AT105" s="125" t="e">
        <f t="shared" si="1168"/>
        <v>#DIV/0!</v>
      </c>
      <c r="AU105" s="125" t="e">
        <f t="shared" si="1168"/>
        <v>#DIV/0!</v>
      </c>
      <c r="AV105" s="125" t="e">
        <f t="shared" si="1168"/>
        <v>#DIV/0!</v>
      </c>
      <c r="AW105" s="125" t="e">
        <f t="shared" si="1168"/>
        <v>#DIV/0!</v>
      </c>
      <c r="AX105" s="125" t="e">
        <f t="shared" si="1168"/>
        <v>#DIV/0!</v>
      </c>
      <c r="AY105" s="125" t="e">
        <f t="shared" si="1168"/>
        <v>#DIV/0!</v>
      </c>
      <c r="AZ105" s="125" t="e">
        <f t="shared" si="1168"/>
        <v>#DIV/0!</v>
      </c>
      <c r="BA105" s="125" t="e">
        <f t="shared" si="1168"/>
        <v>#DIV/0!</v>
      </c>
      <c r="BB105" s="125" t="e">
        <f t="shared" si="1168"/>
        <v>#DIV/0!</v>
      </c>
      <c r="BC105" s="125" t="e">
        <f t="shared" si="1168"/>
        <v>#DIV/0!</v>
      </c>
      <c r="BD105" s="125">
        <f t="shared" si="1168"/>
        <v>0</v>
      </c>
      <c r="BE105" s="125" t="e">
        <f t="shared" si="1168"/>
        <v>#DIV/0!</v>
      </c>
      <c r="BF105" s="125" t="e">
        <f t="shared" si="1168"/>
        <v>#DIV/0!</v>
      </c>
      <c r="BG105" s="125">
        <f t="shared" si="1168"/>
        <v>0.63639610306789363</v>
      </c>
      <c r="BH105" s="125" t="e">
        <f t="shared" si="1168"/>
        <v>#DIV/0!</v>
      </c>
      <c r="BI105" s="125" t="e">
        <f t="shared" si="1168"/>
        <v>#DIV/0!</v>
      </c>
      <c r="BJ105" s="125" t="e">
        <f t="shared" si="1168"/>
        <v>#DIV/0!</v>
      </c>
      <c r="BK105" s="125" t="e">
        <f t="shared" si="1168"/>
        <v>#DIV/0!</v>
      </c>
      <c r="BL105" s="125" t="e">
        <f t="shared" si="1168"/>
        <v>#DIV/0!</v>
      </c>
      <c r="BM105" s="125" t="e">
        <f t="shared" si="1168"/>
        <v>#DIV/0!</v>
      </c>
      <c r="BN105" s="125" t="e">
        <f t="shared" si="1168"/>
        <v>#DIV/0!</v>
      </c>
      <c r="BO105" s="125" t="e">
        <f t="shared" si="1168"/>
        <v>#DIV/0!</v>
      </c>
      <c r="BP105" s="125" t="e">
        <f t="shared" si="1168"/>
        <v>#DIV/0!</v>
      </c>
      <c r="BQ105" s="125" t="e">
        <f t="shared" si="1168"/>
        <v>#DIV/0!</v>
      </c>
      <c r="BR105" s="125">
        <f t="shared" si="1168"/>
        <v>0</v>
      </c>
      <c r="BS105" s="125" t="e">
        <f t="shared" ref="BS105:ED105" si="1169">STDEV(BS102,BS103)</f>
        <v>#DIV/0!</v>
      </c>
      <c r="BT105" s="125" t="e">
        <f t="shared" si="1169"/>
        <v>#DIV/0!</v>
      </c>
      <c r="BU105" s="125" t="e">
        <f t="shared" si="1169"/>
        <v>#DIV/0!</v>
      </c>
      <c r="BV105" s="125" t="e">
        <f t="shared" si="1169"/>
        <v>#DIV/0!</v>
      </c>
      <c r="BW105" s="125">
        <f t="shared" si="1169"/>
        <v>19.58685783886737</v>
      </c>
      <c r="BX105" s="125">
        <f t="shared" si="1169"/>
        <v>46.456915523956177</v>
      </c>
      <c r="BY105" s="125" t="e">
        <f t="shared" si="1169"/>
        <v>#DIV/0!</v>
      </c>
      <c r="BZ105" s="125">
        <f t="shared" si="1169"/>
        <v>8.7681240867131862</v>
      </c>
      <c r="CA105" s="125">
        <f t="shared" si="1169"/>
        <v>71.417784899841294</v>
      </c>
      <c r="CB105" s="125" t="e">
        <f t="shared" si="1169"/>
        <v>#DIV/0!</v>
      </c>
      <c r="CC105" s="125">
        <f t="shared" si="1169"/>
        <v>0</v>
      </c>
      <c r="CD105" s="125">
        <f t="shared" si="1169"/>
        <v>0</v>
      </c>
      <c r="CE105" s="125" t="e">
        <f t="shared" si="1169"/>
        <v>#DIV/0!</v>
      </c>
      <c r="CF105" s="125" t="e">
        <f t="shared" si="1169"/>
        <v>#DIV/0!</v>
      </c>
      <c r="CG105" s="125">
        <f t="shared" si="1169"/>
        <v>0.35355339059327379</v>
      </c>
      <c r="CH105" s="125">
        <f t="shared" si="1169"/>
        <v>2.2273863607376247</v>
      </c>
      <c r="CI105" s="125" t="e">
        <f t="shared" si="1169"/>
        <v>#DIV/0!</v>
      </c>
      <c r="CJ105" s="125" t="e">
        <f t="shared" si="1169"/>
        <v>#DIV/0!</v>
      </c>
      <c r="CK105" s="125" t="e">
        <f t="shared" si="1169"/>
        <v>#DIV/0!</v>
      </c>
      <c r="CL105" s="125" t="e">
        <f t="shared" si="1169"/>
        <v>#DIV/0!</v>
      </c>
      <c r="CM105" s="125" t="e">
        <f t="shared" si="1169"/>
        <v>#DIV/0!</v>
      </c>
      <c r="CN105" s="125" t="e">
        <f t="shared" si="1169"/>
        <v>#DIV/0!</v>
      </c>
      <c r="CO105" s="125">
        <f t="shared" si="1169"/>
        <v>2.4748737341529163</v>
      </c>
      <c r="CP105" s="125" t="e">
        <f t="shared" si="1169"/>
        <v>#DIV/0!</v>
      </c>
      <c r="CQ105" s="125" t="e">
        <f t="shared" si="1169"/>
        <v>#DIV/0!</v>
      </c>
      <c r="CR105" s="125">
        <f t="shared" si="1169"/>
        <v>0</v>
      </c>
      <c r="CS105" s="125" t="e">
        <f t="shared" si="1169"/>
        <v>#DIV/0!</v>
      </c>
      <c r="CT105" s="125" t="e">
        <f t="shared" si="1169"/>
        <v>#DIV/0!</v>
      </c>
      <c r="CU105" s="125">
        <f t="shared" si="1169"/>
        <v>0</v>
      </c>
      <c r="CV105" s="125" t="e">
        <f t="shared" si="1169"/>
        <v>#DIV/0!</v>
      </c>
      <c r="CW105" s="125" t="e">
        <f t="shared" si="1169"/>
        <v>#DIV/0!</v>
      </c>
      <c r="CX105" s="125" t="e">
        <f t="shared" si="1169"/>
        <v>#DIV/0!</v>
      </c>
      <c r="CY105" s="125" t="e">
        <f t="shared" si="1169"/>
        <v>#DIV/0!</v>
      </c>
      <c r="CZ105" s="125" t="e">
        <f t="shared" si="1169"/>
        <v>#DIV/0!</v>
      </c>
      <c r="DA105" s="125" t="e">
        <f t="shared" si="1169"/>
        <v>#DIV/0!</v>
      </c>
      <c r="DB105" s="125" t="e">
        <f t="shared" si="1169"/>
        <v>#DIV/0!</v>
      </c>
      <c r="DC105" s="125" t="e">
        <f t="shared" si="1169"/>
        <v>#DIV/0!</v>
      </c>
      <c r="DD105" s="125" t="e">
        <f t="shared" si="1169"/>
        <v>#DIV/0!</v>
      </c>
      <c r="DE105" s="125" t="e">
        <f t="shared" si="1169"/>
        <v>#DIV/0!</v>
      </c>
      <c r="DF105" s="125" t="e">
        <f t="shared" si="1169"/>
        <v>#DIV/0!</v>
      </c>
      <c r="DG105" s="125" t="e">
        <f t="shared" si="1169"/>
        <v>#DIV/0!</v>
      </c>
      <c r="DH105" s="125" t="e">
        <f t="shared" si="1169"/>
        <v>#DIV/0!</v>
      </c>
      <c r="DI105" s="125" t="e">
        <f t="shared" si="1169"/>
        <v>#DIV/0!</v>
      </c>
      <c r="DJ105" s="125" t="e">
        <f t="shared" si="1169"/>
        <v>#DIV/0!</v>
      </c>
      <c r="DK105" s="125" t="e">
        <f t="shared" si="1169"/>
        <v>#DIV/0!</v>
      </c>
      <c r="DL105" s="125" t="e">
        <f t="shared" si="1169"/>
        <v>#DIV/0!</v>
      </c>
      <c r="DM105" s="125" t="e">
        <f t="shared" si="1169"/>
        <v>#DIV/0!</v>
      </c>
      <c r="DN105" s="125" t="e">
        <f t="shared" si="1169"/>
        <v>#DIV/0!</v>
      </c>
      <c r="DO105" s="125">
        <f t="shared" si="1169"/>
        <v>50.204581464244875</v>
      </c>
      <c r="DP105" s="125" t="e">
        <f t="shared" si="1169"/>
        <v>#DIV/0!</v>
      </c>
      <c r="DQ105" s="125">
        <f t="shared" si="1169"/>
        <v>141.13851352483491</v>
      </c>
      <c r="DR105" s="125">
        <f t="shared" si="1169"/>
        <v>0</v>
      </c>
      <c r="DS105" s="125" t="e">
        <f t="shared" si="1169"/>
        <v>#DIV/0!</v>
      </c>
      <c r="DT105" s="125" t="e">
        <f t="shared" si="1169"/>
        <v>#DIV/0!</v>
      </c>
      <c r="DU105" s="125" t="e">
        <f t="shared" si="1169"/>
        <v>#DIV/0!</v>
      </c>
      <c r="DV105" s="125">
        <f t="shared" si="1169"/>
        <v>0</v>
      </c>
      <c r="DW105" s="125" t="e">
        <f t="shared" si="1169"/>
        <v>#DIV/0!</v>
      </c>
      <c r="DX105" s="125" t="e">
        <f t="shared" si="1169"/>
        <v>#DIV/0!</v>
      </c>
      <c r="DY105" s="125" t="e">
        <f t="shared" si="1169"/>
        <v>#DIV/0!</v>
      </c>
      <c r="DZ105" s="125" t="e">
        <f t="shared" si="1169"/>
        <v>#DIV/0!</v>
      </c>
      <c r="EA105" s="125" t="e">
        <f t="shared" si="1169"/>
        <v>#DIV/0!</v>
      </c>
      <c r="EB105" s="125" t="e">
        <f t="shared" si="1169"/>
        <v>#DIV/0!</v>
      </c>
      <c r="EC105" s="125" t="e">
        <f t="shared" si="1169"/>
        <v>#DIV/0!</v>
      </c>
      <c r="ED105" s="125" t="e">
        <f t="shared" si="1169"/>
        <v>#DIV/0!</v>
      </c>
    </row>
    <row r="106" spans="1:134" x14ac:dyDescent="0.25">
      <c r="A106" s="118"/>
      <c r="B106" s="119"/>
      <c r="C106" s="77"/>
      <c r="D106" s="77"/>
      <c r="E106" s="8" t="s">
        <v>74</v>
      </c>
      <c r="F106" s="125" t="e">
        <f>F104-CONFIDENCE(0.05,F105,F108)</f>
        <v>#DIV/0!</v>
      </c>
      <c r="G106" s="125" t="e">
        <f t="shared" ref="G106:BR106" si="1170">G104-CONFIDENCE(0.05,G105,G108)</f>
        <v>#DIV/0!</v>
      </c>
      <c r="H106" s="125" t="e">
        <f t="shared" si="1170"/>
        <v>#DIV/0!</v>
      </c>
      <c r="I106" s="125" t="e">
        <f t="shared" si="1170"/>
        <v>#DIV/0!</v>
      </c>
      <c r="J106" s="125" t="e">
        <f t="shared" si="1170"/>
        <v>#DIV/0!</v>
      </c>
      <c r="K106" s="125" t="e">
        <f t="shared" si="1170"/>
        <v>#DIV/0!</v>
      </c>
      <c r="L106" s="125" t="e">
        <f t="shared" si="1170"/>
        <v>#DIV/0!</v>
      </c>
      <c r="M106" s="125" t="e">
        <f t="shared" si="1170"/>
        <v>#DIV/0!</v>
      </c>
      <c r="N106" s="125" t="e">
        <f t="shared" si="1170"/>
        <v>#DIV/0!</v>
      </c>
      <c r="O106" s="125" t="e">
        <f t="shared" si="1170"/>
        <v>#DIV/0!</v>
      </c>
      <c r="P106" s="125" t="e">
        <f t="shared" si="1170"/>
        <v>#DIV/0!</v>
      </c>
      <c r="Q106" s="125" t="e">
        <f t="shared" si="1170"/>
        <v>#DIV/0!</v>
      </c>
      <c r="R106" s="125" t="e">
        <f t="shared" si="1170"/>
        <v>#DIV/0!</v>
      </c>
      <c r="S106" s="125" t="e">
        <f t="shared" si="1170"/>
        <v>#DIV/0!</v>
      </c>
      <c r="T106" s="125" t="e">
        <f t="shared" si="1170"/>
        <v>#DIV/0!</v>
      </c>
      <c r="U106" s="125" t="e">
        <f t="shared" si="1170"/>
        <v>#DIV/0!</v>
      </c>
      <c r="V106" s="125" t="e">
        <f t="shared" si="1170"/>
        <v>#DIV/0!</v>
      </c>
      <c r="W106" s="125" t="e">
        <f t="shared" si="1170"/>
        <v>#DIV/0!</v>
      </c>
      <c r="X106" s="125" t="e">
        <f t="shared" si="1170"/>
        <v>#DIV/0!</v>
      </c>
      <c r="Y106" s="125" t="e">
        <f t="shared" si="1170"/>
        <v>#DIV/0!</v>
      </c>
      <c r="Z106" s="125" t="e">
        <f t="shared" si="1170"/>
        <v>#DIV/0!</v>
      </c>
      <c r="AA106" s="125" t="e">
        <f t="shared" si="1170"/>
        <v>#DIV/0!</v>
      </c>
      <c r="AB106" s="125" t="e">
        <f t="shared" si="1170"/>
        <v>#DIV/0!</v>
      </c>
      <c r="AC106" s="125" t="e">
        <f t="shared" si="1170"/>
        <v>#DIV/0!</v>
      </c>
      <c r="AD106" s="125" t="e">
        <f t="shared" si="1170"/>
        <v>#DIV/0!</v>
      </c>
      <c r="AE106" s="125" t="e">
        <f t="shared" si="1170"/>
        <v>#DIV/0!</v>
      </c>
      <c r="AF106" s="125" t="e">
        <f t="shared" si="1170"/>
        <v>#DIV/0!</v>
      </c>
      <c r="AG106" s="125" t="e">
        <f t="shared" si="1170"/>
        <v>#DIV/0!</v>
      </c>
      <c r="AH106" s="125" t="e">
        <f t="shared" si="1170"/>
        <v>#DIV/0!</v>
      </c>
      <c r="AI106" s="125" t="e">
        <f t="shared" si="1170"/>
        <v>#DIV/0!</v>
      </c>
      <c r="AJ106" s="125" t="e">
        <f t="shared" si="1170"/>
        <v>#DIV/0!</v>
      </c>
      <c r="AK106" s="125" t="e">
        <f t="shared" si="1170"/>
        <v>#DIV/0!</v>
      </c>
      <c r="AL106" s="125" t="e">
        <f t="shared" si="1170"/>
        <v>#DIV/0!</v>
      </c>
      <c r="AM106" s="125" t="e">
        <f t="shared" si="1170"/>
        <v>#DIV/0!</v>
      </c>
      <c r="AN106" s="125" t="e">
        <f t="shared" si="1170"/>
        <v>#DIV/0!</v>
      </c>
      <c r="AO106" s="125" t="e">
        <f t="shared" si="1170"/>
        <v>#DIV/0!</v>
      </c>
      <c r="AP106" s="125" t="e">
        <f t="shared" si="1170"/>
        <v>#DIV/0!</v>
      </c>
      <c r="AQ106" s="125" t="e">
        <f t="shared" si="1170"/>
        <v>#DIV/0!</v>
      </c>
      <c r="AR106" s="125" t="e">
        <f t="shared" si="1170"/>
        <v>#DIV/0!</v>
      </c>
      <c r="AS106" s="125" t="e">
        <f t="shared" si="1170"/>
        <v>#DIV/0!</v>
      </c>
      <c r="AT106" s="125" t="e">
        <f t="shared" si="1170"/>
        <v>#DIV/0!</v>
      </c>
      <c r="AU106" s="125" t="e">
        <f t="shared" si="1170"/>
        <v>#DIV/0!</v>
      </c>
      <c r="AV106" s="125" t="e">
        <f t="shared" si="1170"/>
        <v>#DIV/0!</v>
      </c>
      <c r="AW106" s="125" t="e">
        <f t="shared" si="1170"/>
        <v>#DIV/0!</v>
      </c>
      <c r="AX106" s="125" t="e">
        <f t="shared" si="1170"/>
        <v>#DIV/0!</v>
      </c>
      <c r="AY106" s="125" t="e">
        <f t="shared" si="1170"/>
        <v>#DIV/0!</v>
      </c>
      <c r="AZ106" s="125" t="e">
        <f t="shared" si="1170"/>
        <v>#DIV/0!</v>
      </c>
      <c r="BA106" s="125" t="e">
        <f t="shared" si="1170"/>
        <v>#DIV/0!</v>
      </c>
      <c r="BB106" s="125" t="e">
        <f t="shared" si="1170"/>
        <v>#DIV/0!</v>
      </c>
      <c r="BC106" s="125" t="e">
        <f t="shared" si="1170"/>
        <v>#DIV/0!</v>
      </c>
      <c r="BD106" s="125" t="e">
        <f t="shared" si="1170"/>
        <v>#NUM!</v>
      </c>
      <c r="BE106" s="125" t="e">
        <f t="shared" si="1170"/>
        <v>#DIV/0!</v>
      </c>
      <c r="BF106" s="125" t="e">
        <f t="shared" si="1170"/>
        <v>#DIV/0!</v>
      </c>
      <c r="BG106" s="125">
        <f t="shared" si="1170"/>
        <v>1.9680162069569744</v>
      </c>
      <c r="BH106" s="125" t="e">
        <f t="shared" si="1170"/>
        <v>#DIV/0!</v>
      </c>
      <c r="BI106" s="125" t="e">
        <f t="shared" si="1170"/>
        <v>#DIV/0!</v>
      </c>
      <c r="BJ106" s="125" t="e">
        <f t="shared" si="1170"/>
        <v>#DIV/0!</v>
      </c>
      <c r="BK106" s="125" t="e">
        <f t="shared" si="1170"/>
        <v>#DIV/0!</v>
      </c>
      <c r="BL106" s="125" t="e">
        <f t="shared" si="1170"/>
        <v>#DIV/0!</v>
      </c>
      <c r="BM106" s="125" t="e">
        <f t="shared" si="1170"/>
        <v>#DIV/0!</v>
      </c>
      <c r="BN106" s="125" t="e">
        <f t="shared" si="1170"/>
        <v>#DIV/0!</v>
      </c>
      <c r="BO106" s="125" t="e">
        <f t="shared" si="1170"/>
        <v>#DIV/0!</v>
      </c>
      <c r="BP106" s="125" t="e">
        <f t="shared" si="1170"/>
        <v>#DIV/0!</v>
      </c>
      <c r="BQ106" s="125" t="e">
        <f t="shared" si="1170"/>
        <v>#DIV/0!</v>
      </c>
      <c r="BR106" s="125" t="e">
        <f t="shared" si="1170"/>
        <v>#NUM!</v>
      </c>
      <c r="BS106" s="125" t="e">
        <f t="shared" ref="BS106:ED106" si="1171">BS104-CONFIDENCE(0.05,BS105,BS108)</f>
        <v>#DIV/0!</v>
      </c>
      <c r="BT106" s="125" t="e">
        <f t="shared" si="1171"/>
        <v>#DIV/0!</v>
      </c>
      <c r="BU106" s="125" t="e">
        <f t="shared" si="1171"/>
        <v>#DIV/0!</v>
      </c>
      <c r="BV106" s="125" t="e">
        <f t="shared" si="1171"/>
        <v>#DIV/0!</v>
      </c>
      <c r="BW106" s="125">
        <f t="shared" si="1171"/>
        <v>-5.9955011858797462</v>
      </c>
      <c r="BX106" s="125">
        <f t="shared" si="1171"/>
        <v>-28.234816892140763</v>
      </c>
      <c r="BY106" s="125" t="e">
        <f t="shared" si="1171"/>
        <v>#DIV/0!</v>
      </c>
      <c r="BZ106" s="125">
        <f t="shared" si="1171"/>
        <v>1.6482232958516736</v>
      </c>
      <c r="CA106" s="125">
        <f t="shared" si="1171"/>
        <v>-29.478181219272699</v>
      </c>
      <c r="CB106" s="125" t="e">
        <f t="shared" si="1171"/>
        <v>#DIV/0!</v>
      </c>
      <c r="CC106" s="125" t="e">
        <f t="shared" si="1171"/>
        <v>#NUM!</v>
      </c>
      <c r="CD106" s="125" t="e">
        <f t="shared" si="1171"/>
        <v>#NUM!</v>
      </c>
      <c r="CE106" s="125" t="e">
        <f t="shared" si="1171"/>
        <v>#DIV/0!</v>
      </c>
      <c r="CF106" s="125" t="e">
        <f t="shared" si="1171"/>
        <v>#DIV/0!</v>
      </c>
      <c r="CG106" s="125">
        <f t="shared" si="1171"/>
        <v>3.0600090038649865</v>
      </c>
      <c r="CH106" s="125">
        <f t="shared" si="1171"/>
        <v>-1.1619432756505843</v>
      </c>
      <c r="CI106" s="125" t="e">
        <f t="shared" si="1171"/>
        <v>#DIV/0!</v>
      </c>
      <c r="CJ106" s="125" t="e">
        <f t="shared" si="1171"/>
        <v>#DIV/0!</v>
      </c>
      <c r="CK106" s="125" t="e">
        <f t="shared" si="1171"/>
        <v>#DIV/0!</v>
      </c>
      <c r="CL106" s="125" t="e">
        <f t="shared" si="1171"/>
        <v>#DIV/0!</v>
      </c>
      <c r="CM106" s="125" t="e">
        <f t="shared" si="1171"/>
        <v>#DIV/0!</v>
      </c>
      <c r="CN106" s="125" t="e">
        <f t="shared" si="1171"/>
        <v>#DIV/0!</v>
      </c>
      <c r="CO106" s="125">
        <f t="shared" si="1171"/>
        <v>0.42006302705490617</v>
      </c>
      <c r="CP106" s="125" t="e">
        <f t="shared" si="1171"/>
        <v>#DIV/0!</v>
      </c>
      <c r="CQ106" s="125" t="e">
        <f t="shared" si="1171"/>
        <v>#DIV/0!</v>
      </c>
      <c r="CR106" s="125" t="e">
        <f t="shared" si="1171"/>
        <v>#NUM!</v>
      </c>
      <c r="CS106" s="125" t="e">
        <f t="shared" si="1171"/>
        <v>#DIV/0!</v>
      </c>
      <c r="CT106" s="125" t="e">
        <f t="shared" si="1171"/>
        <v>#DIV/0!</v>
      </c>
      <c r="CU106" s="125" t="e">
        <f t="shared" si="1171"/>
        <v>#NUM!</v>
      </c>
      <c r="CV106" s="125" t="e">
        <f t="shared" si="1171"/>
        <v>#DIV/0!</v>
      </c>
      <c r="CW106" s="125" t="e">
        <f t="shared" si="1171"/>
        <v>#DIV/0!</v>
      </c>
      <c r="CX106" s="125" t="e">
        <f t="shared" si="1171"/>
        <v>#DIV/0!</v>
      </c>
      <c r="CY106" s="125" t="e">
        <f t="shared" si="1171"/>
        <v>#DIV/0!</v>
      </c>
      <c r="CZ106" s="125" t="e">
        <f t="shared" si="1171"/>
        <v>#DIV/0!</v>
      </c>
      <c r="DA106" s="125" t="e">
        <f t="shared" si="1171"/>
        <v>#DIV/0!</v>
      </c>
      <c r="DB106" s="125" t="e">
        <f t="shared" si="1171"/>
        <v>#DIV/0!</v>
      </c>
      <c r="DC106" s="125" t="e">
        <f t="shared" si="1171"/>
        <v>#DIV/0!</v>
      </c>
      <c r="DD106" s="125" t="e">
        <f t="shared" si="1171"/>
        <v>#DIV/0!</v>
      </c>
      <c r="DE106" s="125" t="e">
        <f t="shared" si="1171"/>
        <v>#DIV/0!</v>
      </c>
      <c r="DF106" s="125" t="e">
        <f t="shared" si="1171"/>
        <v>#DIV/0!</v>
      </c>
      <c r="DG106" s="125" t="e">
        <f t="shared" si="1171"/>
        <v>#DIV/0!</v>
      </c>
      <c r="DH106" s="125" t="e">
        <f t="shared" si="1171"/>
        <v>#DIV/0!</v>
      </c>
      <c r="DI106" s="125" t="e">
        <f t="shared" si="1171"/>
        <v>#DIV/0!</v>
      </c>
      <c r="DJ106" s="125" t="e">
        <f t="shared" si="1171"/>
        <v>#DIV/0!</v>
      </c>
      <c r="DK106" s="125" t="e">
        <f t="shared" si="1171"/>
        <v>#DIV/0!</v>
      </c>
      <c r="DL106" s="125" t="e">
        <f t="shared" si="1171"/>
        <v>#DIV/0!</v>
      </c>
      <c r="DM106" s="125" t="e">
        <f t="shared" si="1171"/>
        <v>#DIV/0!</v>
      </c>
      <c r="DN106" s="125" t="e">
        <f t="shared" si="1171"/>
        <v>#DIV/0!</v>
      </c>
      <c r="DO106" s="125">
        <f t="shared" si="1171"/>
        <v>54.921278548828099</v>
      </c>
      <c r="DP106" s="125" t="e">
        <f t="shared" si="1171"/>
        <v>#DIV/0!</v>
      </c>
      <c r="DQ106" s="125">
        <f t="shared" si="1171"/>
        <v>-95.404405657097371</v>
      </c>
      <c r="DR106" s="125" t="e">
        <f t="shared" si="1171"/>
        <v>#NUM!</v>
      </c>
      <c r="DS106" s="125" t="e">
        <f t="shared" si="1171"/>
        <v>#DIV/0!</v>
      </c>
      <c r="DT106" s="125" t="e">
        <f t="shared" si="1171"/>
        <v>#DIV/0!</v>
      </c>
      <c r="DU106" s="125" t="e">
        <f t="shared" si="1171"/>
        <v>#DIV/0!</v>
      </c>
      <c r="DV106" s="125" t="e">
        <f t="shared" si="1171"/>
        <v>#NUM!</v>
      </c>
      <c r="DW106" s="125" t="e">
        <f t="shared" si="1171"/>
        <v>#DIV/0!</v>
      </c>
      <c r="DX106" s="125" t="e">
        <f t="shared" si="1171"/>
        <v>#DIV/0!</v>
      </c>
      <c r="DY106" s="125" t="e">
        <f t="shared" si="1171"/>
        <v>#DIV/0!</v>
      </c>
      <c r="DZ106" s="125" t="e">
        <f t="shared" si="1171"/>
        <v>#DIV/0!</v>
      </c>
      <c r="EA106" s="125" t="e">
        <f t="shared" si="1171"/>
        <v>#DIV/0!</v>
      </c>
      <c r="EB106" s="125" t="e">
        <f t="shared" si="1171"/>
        <v>#DIV/0!</v>
      </c>
      <c r="EC106" s="125" t="e">
        <f t="shared" si="1171"/>
        <v>#DIV/0!</v>
      </c>
      <c r="ED106" s="125" t="e">
        <f t="shared" si="1171"/>
        <v>#DIV/0!</v>
      </c>
    </row>
    <row r="107" spans="1:134" x14ac:dyDescent="0.25">
      <c r="A107" s="118"/>
      <c r="B107" s="119"/>
      <c r="C107" s="77"/>
      <c r="D107" s="77"/>
      <c r="E107" s="8" t="s">
        <v>75</v>
      </c>
      <c r="F107" s="125" t="e">
        <f>F104+CONFIDENCE(0.05,F105,F108)</f>
        <v>#DIV/0!</v>
      </c>
      <c r="G107" s="125" t="e">
        <f t="shared" ref="G107:BR107" si="1172">G104+CONFIDENCE(0.05,G105,G108)</f>
        <v>#DIV/0!</v>
      </c>
      <c r="H107" s="125" t="e">
        <f t="shared" si="1172"/>
        <v>#DIV/0!</v>
      </c>
      <c r="I107" s="125" t="e">
        <f t="shared" si="1172"/>
        <v>#DIV/0!</v>
      </c>
      <c r="J107" s="125" t="e">
        <f t="shared" si="1172"/>
        <v>#DIV/0!</v>
      </c>
      <c r="K107" s="125" t="e">
        <f t="shared" si="1172"/>
        <v>#DIV/0!</v>
      </c>
      <c r="L107" s="125" t="e">
        <f t="shared" si="1172"/>
        <v>#DIV/0!</v>
      </c>
      <c r="M107" s="125" t="e">
        <f t="shared" si="1172"/>
        <v>#DIV/0!</v>
      </c>
      <c r="N107" s="125" t="e">
        <f t="shared" si="1172"/>
        <v>#DIV/0!</v>
      </c>
      <c r="O107" s="125" t="e">
        <f t="shared" si="1172"/>
        <v>#DIV/0!</v>
      </c>
      <c r="P107" s="125" t="e">
        <f t="shared" si="1172"/>
        <v>#DIV/0!</v>
      </c>
      <c r="Q107" s="125" t="e">
        <f t="shared" si="1172"/>
        <v>#DIV/0!</v>
      </c>
      <c r="R107" s="125" t="e">
        <f t="shared" si="1172"/>
        <v>#DIV/0!</v>
      </c>
      <c r="S107" s="125" t="e">
        <f t="shared" si="1172"/>
        <v>#DIV/0!</v>
      </c>
      <c r="T107" s="125" t="e">
        <f t="shared" si="1172"/>
        <v>#DIV/0!</v>
      </c>
      <c r="U107" s="125" t="e">
        <f t="shared" si="1172"/>
        <v>#DIV/0!</v>
      </c>
      <c r="V107" s="125" t="e">
        <f t="shared" si="1172"/>
        <v>#DIV/0!</v>
      </c>
      <c r="W107" s="125" t="e">
        <f t="shared" si="1172"/>
        <v>#DIV/0!</v>
      </c>
      <c r="X107" s="125" t="e">
        <f t="shared" si="1172"/>
        <v>#DIV/0!</v>
      </c>
      <c r="Y107" s="125" t="e">
        <f t="shared" si="1172"/>
        <v>#DIV/0!</v>
      </c>
      <c r="Z107" s="125" t="e">
        <f t="shared" si="1172"/>
        <v>#DIV/0!</v>
      </c>
      <c r="AA107" s="125" t="e">
        <f t="shared" si="1172"/>
        <v>#DIV/0!</v>
      </c>
      <c r="AB107" s="125" t="e">
        <f t="shared" si="1172"/>
        <v>#DIV/0!</v>
      </c>
      <c r="AC107" s="125" t="e">
        <f t="shared" si="1172"/>
        <v>#DIV/0!</v>
      </c>
      <c r="AD107" s="125" t="e">
        <f t="shared" si="1172"/>
        <v>#DIV/0!</v>
      </c>
      <c r="AE107" s="125" t="e">
        <f t="shared" si="1172"/>
        <v>#DIV/0!</v>
      </c>
      <c r="AF107" s="125" t="e">
        <f t="shared" si="1172"/>
        <v>#DIV/0!</v>
      </c>
      <c r="AG107" s="125" t="e">
        <f t="shared" si="1172"/>
        <v>#DIV/0!</v>
      </c>
      <c r="AH107" s="125" t="e">
        <f t="shared" si="1172"/>
        <v>#DIV/0!</v>
      </c>
      <c r="AI107" s="125" t="e">
        <f t="shared" si="1172"/>
        <v>#DIV/0!</v>
      </c>
      <c r="AJ107" s="125" t="e">
        <f t="shared" si="1172"/>
        <v>#DIV/0!</v>
      </c>
      <c r="AK107" s="125" t="e">
        <f t="shared" si="1172"/>
        <v>#DIV/0!</v>
      </c>
      <c r="AL107" s="125" t="e">
        <f t="shared" si="1172"/>
        <v>#DIV/0!</v>
      </c>
      <c r="AM107" s="125" t="e">
        <f t="shared" si="1172"/>
        <v>#DIV/0!</v>
      </c>
      <c r="AN107" s="125" t="e">
        <f t="shared" si="1172"/>
        <v>#DIV/0!</v>
      </c>
      <c r="AO107" s="125" t="e">
        <f t="shared" si="1172"/>
        <v>#DIV/0!</v>
      </c>
      <c r="AP107" s="125" t="e">
        <f t="shared" si="1172"/>
        <v>#DIV/0!</v>
      </c>
      <c r="AQ107" s="125" t="e">
        <f t="shared" si="1172"/>
        <v>#DIV/0!</v>
      </c>
      <c r="AR107" s="125" t="e">
        <f t="shared" si="1172"/>
        <v>#DIV/0!</v>
      </c>
      <c r="AS107" s="125" t="e">
        <f t="shared" si="1172"/>
        <v>#DIV/0!</v>
      </c>
      <c r="AT107" s="125" t="e">
        <f t="shared" si="1172"/>
        <v>#DIV/0!</v>
      </c>
      <c r="AU107" s="125" t="e">
        <f t="shared" si="1172"/>
        <v>#DIV/0!</v>
      </c>
      <c r="AV107" s="125" t="e">
        <f t="shared" si="1172"/>
        <v>#DIV/0!</v>
      </c>
      <c r="AW107" s="125" t="e">
        <f t="shared" si="1172"/>
        <v>#DIV/0!</v>
      </c>
      <c r="AX107" s="125" t="e">
        <f t="shared" si="1172"/>
        <v>#DIV/0!</v>
      </c>
      <c r="AY107" s="125" t="e">
        <f t="shared" si="1172"/>
        <v>#DIV/0!</v>
      </c>
      <c r="AZ107" s="125" t="e">
        <f t="shared" si="1172"/>
        <v>#DIV/0!</v>
      </c>
      <c r="BA107" s="125" t="e">
        <f t="shared" si="1172"/>
        <v>#DIV/0!</v>
      </c>
      <c r="BB107" s="125" t="e">
        <f t="shared" si="1172"/>
        <v>#DIV/0!</v>
      </c>
      <c r="BC107" s="125" t="e">
        <f t="shared" si="1172"/>
        <v>#DIV/0!</v>
      </c>
      <c r="BD107" s="125" t="e">
        <f t="shared" si="1172"/>
        <v>#NUM!</v>
      </c>
      <c r="BE107" s="125" t="e">
        <f t="shared" si="1172"/>
        <v>#DIV/0!</v>
      </c>
      <c r="BF107" s="125" t="e">
        <f t="shared" si="1172"/>
        <v>#DIV/0!</v>
      </c>
      <c r="BG107" s="125">
        <f t="shared" si="1172"/>
        <v>3.7319837930430246</v>
      </c>
      <c r="BH107" s="125" t="e">
        <f t="shared" si="1172"/>
        <v>#DIV/0!</v>
      </c>
      <c r="BI107" s="125" t="e">
        <f t="shared" si="1172"/>
        <v>#DIV/0!</v>
      </c>
      <c r="BJ107" s="125" t="e">
        <f t="shared" si="1172"/>
        <v>#DIV/0!</v>
      </c>
      <c r="BK107" s="125" t="e">
        <f t="shared" si="1172"/>
        <v>#DIV/0!</v>
      </c>
      <c r="BL107" s="125" t="e">
        <f t="shared" si="1172"/>
        <v>#DIV/0!</v>
      </c>
      <c r="BM107" s="125" t="e">
        <f t="shared" si="1172"/>
        <v>#DIV/0!</v>
      </c>
      <c r="BN107" s="125" t="e">
        <f t="shared" si="1172"/>
        <v>#DIV/0!</v>
      </c>
      <c r="BO107" s="125" t="e">
        <f t="shared" si="1172"/>
        <v>#DIV/0!</v>
      </c>
      <c r="BP107" s="125" t="e">
        <f t="shared" si="1172"/>
        <v>#DIV/0!</v>
      </c>
      <c r="BQ107" s="125" t="e">
        <f t="shared" si="1172"/>
        <v>#DIV/0!</v>
      </c>
      <c r="BR107" s="125" t="e">
        <f t="shared" si="1172"/>
        <v>#NUM!</v>
      </c>
      <c r="BS107" s="125" t="e">
        <f t="shared" ref="BS107:ED107" si="1173">BS104+CONFIDENCE(0.05,BS105,BS108)</f>
        <v>#DIV/0!</v>
      </c>
      <c r="BT107" s="125" t="e">
        <f t="shared" si="1173"/>
        <v>#DIV/0!</v>
      </c>
      <c r="BU107" s="125" t="e">
        <f t="shared" si="1173"/>
        <v>#DIV/0!</v>
      </c>
      <c r="BV107" s="125" t="e">
        <f t="shared" si="1173"/>
        <v>#DIV/0!</v>
      </c>
      <c r="BW107" s="125">
        <f t="shared" si="1173"/>
        <v>48.295501185879743</v>
      </c>
      <c r="BX107" s="125">
        <f t="shared" si="1173"/>
        <v>100.53481689214075</v>
      </c>
      <c r="BY107" s="125" t="e">
        <f t="shared" si="1173"/>
        <v>#DIV/0!</v>
      </c>
      <c r="BZ107" s="125">
        <f t="shared" si="1173"/>
        <v>25.95177670414833</v>
      </c>
      <c r="CA107" s="125">
        <f t="shared" si="1173"/>
        <v>168.4781812192727</v>
      </c>
      <c r="CB107" s="125" t="e">
        <f t="shared" si="1173"/>
        <v>#DIV/0!</v>
      </c>
      <c r="CC107" s="125" t="e">
        <f t="shared" si="1173"/>
        <v>#NUM!</v>
      </c>
      <c r="CD107" s="125" t="e">
        <f t="shared" si="1173"/>
        <v>#NUM!</v>
      </c>
      <c r="CE107" s="125" t="e">
        <f t="shared" si="1173"/>
        <v>#DIV/0!</v>
      </c>
      <c r="CF107" s="125" t="e">
        <f t="shared" si="1173"/>
        <v>#DIV/0!</v>
      </c>
      <c r="CG107" s="125">
        <f t="shared" si="1173"/>
        <v>4.0399909961350131</v>
      </c>
      <c r="CH107" s="125">
        <f t="shared" si="1173"/>
        <v>5.0119432756505846</v>
      </c>
      <c r="CI107" s="125" t="e">
        <f t="shared" si="1173"/>
        <v>#DIV/0!</v>
      </c>
      <c r="CJ107" s="125" t="e">
        <f t="shared" si="1173"/>
        <v>#DIV/0!</v>
      </c>
      <c r="CK107" s="125" t="e">
        <f t="shared" si="1173"/>
        <v>#DIV/0!</v>
      </c>
      <c r="CL107" s="125" t="e">
        <f t="shared" si="1173"/>
        <v>#DIV/0!</v>
      </c>
      <c r="CM107" s="125" t="e">
        <f t="shared" si="1173"/>
        <v>#DIV/0!</v>
      </c>
      <c r="CN107" s="125" t="e">
        <f t="shared" si="1173"/>
        <v>#DIV/0!</v>
      </c>
      <c r="CO107" s="125">
        <f t="shared" si="1173"/>
        <v>7.2799369729450927</v>
      </c>
      <c r="CP107" s="125" t="e">
        <f t="shared" si="1173"/>
        <v>#DIV/0!</v>
      </c>
      <c r="CQ107" s="125" t="e">
        <f t="shared" si="1173"/>
        <v>#DIV/0!</v>
      </c>
      <c r="CR107" s="125" t="e">
        <f t="shared" si="1173"/>
        <v>#NUM!</v>
      </c>
      <c r="CS107" s="125" t="e">
        <f t="shared" si="1173"/>
        <v>#DIV/0!</v>
      </c>
      <c r="CT107" s="125" t="e">
        <f t="shared" si="1173"/>
        <v>#DIV/0!</v>
      </c>
      <c r="CU107" s="125" t="e">
        <f t="shared" si="1173"/>
        <v>#NUM!</v>
      </c>
      <c r="CV107" s="125" t="e">
        <f t="shared" si="1173"/>
        <v>#DIV/0!</v>
      </c>
      <c r="CW107" s="125" t="e">
        <f t="shared" si="1173"/>
        <v>#DIV/0!</v>
      </c>
      <c r="CX107" s="125" t="e">
        <f t="shared" si="1173"/>
        <v>#DIV/0!</v>
      </c>
      <c r="CY107" s="125" t="e">
        <f t="shared" si="1173"/>
        <v>#DIV/0!</v>
      </c>
      <c r="CZ107" s="125" t="e">
        <f t="shared" si="1173"/>
        <v>#DIV/0!</v>
      </c>
      <c r="DA107" s="125" t="e">
        <f t="shared" si="1173"/>
        <v>#DIV/0!</v>
      </c>
      <c r="DB107" s="125" t="e">
        <f t="shared" si="1173"/>
        <v>#DIV/0!</v>
      </c>
      <c r="DC107" s="125" t="e">
        <f t="shared" si="1173"/>
        <v>#DIV/0!</v>
      </c>
      <c r="DD107" s="125" t="e">
        <f t="shared" si="1173"/>
        <v>#DIV/0!</v>
      </c>
      <c r="DE107" s="125" t="e">
        <f t="shared" si="1173"/>
        <v>#DIV/0!</v>
      </c>
      <c r="DF107" s="125" t="e">
        <f t="shared" si="1173"/>
        <v>#DIV/0!</v>
      </c>
      <c r="DG107" s="125" t="e">
        <f t="shared" si="1173"/>
        <v>#DIV/0!</v>
      </c>
      <c r="DH107" s="125" t="e">
        <f t="shared" si="1173"/>
        <v>#DIV/0!</v>
      </c>
      <c r="DI107" s="125" t="e">
        <f t="shared" si="1173"/>
        <v>#DIV/0!</v>
      </c>
      <c r="DJ107" s="125" t="e">
        <f t="shared" si="1173"/>
        <v>#DIV/0!</v>
      </c>
      <c r="DK107" s="125" t="e">
        <f t="shared" si="1173"/>
        <v>#DIV/0!</v>
      </c>
      <c r="DL107" s="125" t="e">
        <f t="shared" si="1173"/>
        <v>#DIV/0!</v>
      </c>
      <c r="DM107" s="125" t="e">
        <f t="shared" si="1173"/>
        <v>#DIV/0!</v>
      </c>
      <c r="DN107" s="125" t="e">
        <f t="shared" si="1173"/>
        <v>#DIV/0!</v>
      </c>
      <c r="DO107" s="125">
        <f t="shared" si="1173"/>
        <v>194.0787214511719</v>
      </c>
      <c r="DP107" s="125" t="e">
        <f t="shared" si="1173"/>
        <v>#DIV/0!</v>
      </c>
      <c r="DQ107" s="125">
        <f t="shared" si="1173"/>
        <v>295.80440565709739</v>
      </c>
      <c r="DR107" s="125" t="e">
        <f t="shared" si="1173"/>
        <v>#NUM!</v>
      </c>
      <c r="DS107" s="125" t="e">
        <f t="shared" si="1173"/>
        <v>#DIV/0!</v>
      </c>
      <c r="DT107" s="125" t="e">
        <f t="shared" si="1173"/>
        <v>#DIV/0!</v>
      </c>
      <c r="DU107" s="125" t="e">
        <f t="shared" si="1173"/>
        <v>#DIV/0!</v>
      </c>
      <c r="DV107" s="125" t="e">
        <f t="shared" si="1173"/>
        <v>#NUM!</v>
      </c>
      <c r="DW107" s="125" t="e">
        <f t="shared" si="1173"/>
        <v>#DIV/0!</v>
      </c>
      <c r="DX107" s="125" t="e">
        <f t="shared" si="1173"/>
        <v>#DIV/0!</v>
      </c>
      <c r="DY107" s="125" t="e">
        <f t="shared" si="1173"/>
        <v>#DIV/0!</v>
      </c>
      <c r="DZ107" s="125" t="e">
        <f t="shared" si="1173"/>
        <v>#DIV/0!</v>
      </c>
      <c r="EA107" s="125" t="e">
        <f t="shared" si="1173"/>
        <v>#DIV/0!</v>
      </c>
      <c r="EB107" s="125" t="e">
        <f t="shared" si="1173"/>
        <v>#DIV/0!</v>
      </c>
      <c r="EC107" s="125" t="e">
        <f t="shared" si="1173"/>
        <v>#DIV/0!</v>
      </c>
      <c r="ED107" s="125" t="e">
        <f t="shared" si="1173"/>
        <v>#DIV/0!</v>
      </c>
    </row>
    <row r="108" spans="1:134" x14ac:dyDescent="0.25">
      <c r="A108" s="118"/>
      <c r="B108" s="119"/>
      <c r="C108" s="77"/>
      <c r="D108" s="77"/>
      <c r="E108" s="8" t="s">
        <v>76</v>
      </c>
      <c r="F108" s="125">
        <f>COUNT(F102,F103)</f>
        <v>0</v>
      </c>
      <c r="G108" s="125">
        <f t="shared" ref="G108:BR108" si="1174">COUNT(G102,G103)</f>
        <v>0</v>
      </c>
      <c r="H108" s="125">
        <f t="shared" si="1174"/>
        <v>0</v>
      </c>
      <c r="I108" s="125">
        <f t="shared" si="1174"/>
        <v>0</v>
      </c>
      <c r="J108" s="125">
        <f t="shared" si="1174"/>
        <v>0</v>
      </c>
      <c r="K108" s="125">
        <f t="shared" si="1174"/>
        <v>0</v>
      </c>
      <c r="L108" s="125">
        <f t="shared" si="1174"/>
        <v>0</v>
      </c>
      <c r="M108" s="125">
        <f t="shared" si="1174"/>
        <v>0</v>
      </c>
      <c r="N108" s="125">
        <f t="shared" si="1174"/>
        <v>0</v>
      </c>
      <c r="O108" s="125">
        <f t="shared" si="1174"/>
        <v>0</v>
      </c>
      <c r="P108" s="125">
        <f t="shared" si="1174"/>
        <v>0</v>
      </c>
      <c r="Q108" s="125">
        <f t="shared" si="1174"/>
        <v>0</v>
      </c>
      <c r="R108" s="125">
        <f t="shared" si="1174"/>
        <v>0</v>
      </c>
      <c r="S108" s="125">
        <f t="shared" si="1174"/>
        <v>0</v>
      </c>
      <c r="T108" s="125">
        <f t="shared" si="1174"/>
        <v>0</v>
      </c>
      <c r="U108" s="125">
        <f t="shared" si="1174"/>
        <v>0</v>
      </c>
      <c r="V108" s="125">
        <f t="shared" si="1174"/>
        <v>0</v>
      </c>
      <c r="W108" s="125">
        <f t="shared" si="1174"/>
        <v>0</v>
      </c>
      <c r="X108" s="125">
        <f t="shared" si="1174"/>
        <v>0</v>
      </c>
      <c r="Y108" s="125">
        <f t="shared" si="1174"/>
        <v>0</v>
      </c>
      <c r="Z108" s="125">
        <f t="shared" si="1174"/>
        <v>0</v>
      </c>
      <c r="AA108" s="125">
        <f t="shared" si="1174"/>
        <v>0</v>
      </c>
      <c r="AB108" s="125">
        <f t="shared" si="1174"/>
        <v>0</v>
      </c>
      <c r="AC108" s="125">
        <f t="shared" si="1174"/>
        <v>0</v>
      </c>
      <c r="AD108" s="125">
        <f t="shared" si="1174"/>
        <v>0</v>
      </c>
      <c r="AE108" s="125">
        <f t="shared" si="1174"/>
        <v>0</v>
      </c>
      <c r="AF108" s="125">
        <f t="shared" si="1174"/>
        <v>0</v>
      </c>
      <c r="AG108" s="125">
        <f t="shared" si="1174"/>
        <v>0</v>
      </c>
      <c r="AH108" s="125">
        <f t="shared" si="1174"/>
        <v>0</v>
      </c>
      <c r="AI108" s="125">
        <f t="shared" si="1174"/>
        <v>0</v>
      </c>
      <c r="AJ108" s="125">
        <f t="shared" si="1174"/>
        <v>0</v>
      </c>
      <c r="AK108" s="125">
        <f t="shared" si="1174"/>
        <v>0</v>
      </c>
      <c r="AL108" s="125">
        <f t="shared" si="1174"/>
        <v>0</v>
      </c>
      <c r="AM108" s="125">
        <f t="shared" si="1174"/>
        <v>0</v>
      </c>
      <c r="AN108" s="125">
        <f t="shared" si="1174"/>
        <v>0</v>
      </c>
      <c r="AO108" s="125">
        <f t="shared" si="1174"/>
        <v>0</v>
      </c>
      <c r="AP108" s="125">
        <f t="shared" si="1174"/>
        <v>0</v>
      </c>
      <c r="AQ108" s="125">
        <f t="shared" si="1174"/>
        <v>0</v>
      </c>
      <c r="AR108" s="125">
        <f t="shared" si="1174"/>
        <v>0</v>
      </c>
      <c r="AS108" s="125">
        <f t="shared" si="1174"/>
        <v>0</v>
      </c>
      <c r="AT108" s="125">
        <f t="shared" si="1174"/>
        <v>0</v>
      </c>
      <c r="AU108" s="125">
        <f t="shared" si="1174"/>
        <v>0</v>
      </c>
      <c r="AV108" s="125">
        <f t="shared" si="1174"/>
        <v>0</v>
      </c>
      <c r="AW108" s="125">
        <f t="shared" si="1174"/>
        <v>0</v>
      </c>
      <c r="AX108" s="125">
        <f t="shared" si="1174"/>
        <v>0</v>
      </c>
      <c r="AY108" s="125">
        <f t="shared" si="1174"/>
        <v>0</v>
      </c>
      <c r="AZ108" s="125">
        <f t="shared" si="1174"/>
        <v>0</v>
      </c>
      <c r="BA108" s="125">
        <f t="shared" si="1174"/>
        <v>0</v>
      </c>
      <c r="BB108" s="125">
        <f t="shared" si="1174"/>
        <v>0</v>
      </c>
      <c r="BC108" s="125">
        <f t="shared" si="1174"/>
        <v>0</v>
      </c>
      <c r="BD108" s="125">
        <f t="shared" si="1174"/>
        <v>2</v>
      </c>
      <c r="BE108" s="125">
        <f t="shared" si="1174"/>
        <v>0</v>
      </c>
      <c r="BF108" s="125">
        <f t="shared" si="1174"/>
        <v>0</v>
      </c>
      <c r="BG108" s="125">
        <f t="shared" si="1174"/>
        <v>2</v>
      </c>
      <c r="BH108" s="125">
        <f t="shared" si="1174"/>
        <v>0</v>
      </c>
      <c r="BI108" s="125">
        <f t="shared" si="1174"/>
        <v>0</v>
      </c>
      <c r="BJ108" s="125">
        <f t="shared" si="1174"/>
        <v>0</v>
      </c>
      <c r="BK108" s="125">
        <f t="shared" si="1174"/>
        <v>0</v>
      </c>
      <c r="BL108" s="125">
        <f t="shared" si="1174"/>
        <v>0</v>
      </c>
      <c r="BM108" s="125">
        <f t="shared" si="1174"/>
        <v>0</v>
      </c>
      <c r="BN108" s="125">
        <f t="shared" si="1174"/>
        <v>0</v>
      </c>
      <c r="BO108" s="125">
        <f t="shared" si="1174"/>
        <v>0</v>
      </c>
      <c r="BP108" s="125">
        <f t="shared" si="1174"/>
        <v>0</v>
      </c>
      <c r="BQ108" s="125">
        <f t="shared" si="1174"/>
        <v>0</v>
      </c>
      <c r="BR108" s="125">
        <f t="shared" si="1174"/>
        <v>2</v>
      </c>
      <c r="BS108" s="125">
        <f t="shared" ref="BS108:ED108" si="1175">COUNT(BS102,BS103)</f>
        <v>0</v>
      </c>
      <c r="BT108" s="125">
        <f t="shared" si="1175"/>
        <v>0</v>
      </c>
      <c r="BU108" s="125">
        <f t="shared" si="1175"/>
        <v>0</v>
      </c>
      <c r="BV108" s="125">
        <f t="shared" si="1175"/>
        <v>0</v>
      </c>
      <c r="BW108" s="125">
        <f t="shared" si="1175"/>
        <v>2</v>
      </c>
      <c r="BX108" s="125">
        <f t="shared" si="1175"/>
        <v>2</v>
      </c>
      <c r="BY108" s="125">
        <f t="shared" si="1175"/>
        <v>0</v>
      </c>
      <c r="BZ108" s="125">
        <f t="shared" si="1175"/>
        <v>2</v>
      </c>
      <c r="CA108" s="125">
        <f t="shared" si="1175"/>
        <v>2</v>
      </c>
      <c r="CB108" s="125">
        <f t="shared" si="1175"/>
        <v>0</v>
      </c>
      <c r="CC108" s="125">
        <f t="shared" si="1175"/>
        <v>2</v>
      </c>
      <c r="CD108" s="125">
        <f t="shared" si="1175"/>
        <v>2</v>
      </c>
      <c r="CE108" s="125">
        <f t="shared" si="1175"/>
        <v>0</v>
      </c>
      <c r="CF108" s="125">
        <f t="shared" si="1175"/>
        <v>0</v>
      </c>
      <c r="CG108" s="125">
        <f t="shared" si="1175"/>
        <v>2</v>
      </c>
      <c r="CH108" s="125">
        <f t="shared" si="1175"/>
        <v>2</v>
      </c>
      <c r="CI108" s="125">
        <f t="shared" si="1175"/>
        <v>0</v>
      </c>
      <c r="CJ108" s="125">
        <f t="shared" si="1175"/>
        <v>0</v>
      </c>
      <c r="CK108" s="125">
        <f t="shared" si="1175"/>
        <v>0</v>
      </c>
      <c r="CL108" s="125">
        <f t="shared" si="1175"/>
        <v>0</v>
      </c>
      <c r="CM108" s="125">
        <f t="shared" si="1175"/>
        <v>0</v>
      </c>
      <c r="CN108" s="125">
        <f t="shared" si="1175"/>
        <v>0</v>
      </c>
      <c r="CO108" s="125">
        <f t="shared" si="1175"/>
        <v>2</v>
      </c>
      <c r="CP108" s="125">
        <f t="shared" si="1175"/>
        <v>0</v>
      </c>
      <c r="CQ108" s="125">
        <f t="shared" si="1175"/>
        <v>0</v>
      </c>
      <c r="CR108" s="125">
        <f t="shared" si="1175"/>
        <v>2</v>
      </c>
      <c r="CS108" s="125">
        <f t="shared" si="1175"/>
        <v>0</v>
      </c>
      <c r="CT108" s="125">
        <f t="shared" si="1175"/>
        <v>0</v>
      </c>
      <c r="CU108" s="125">
        <f t="shared" si="1175"/>
        <v>2</v>
      </c>
      <c r="CV108" s="125">
        <f t="shared" si="1175"/>
        <v>0</v>
      </c>
      <c r="CW108" s="125">
        <f t="shared" si="1175"/>
        <v>0</v>
      </c>
      <c r="CX108" s="125">
        <f t="shared" si="1175"/>
        <v>0</v>
      </c>
      <c r="CY108" s="125">
        <f t="shared" si="1175"/>
        <v>0</v>
      </c>
      <c r="CZ108" s="125">
        <f t="shared" si="1175"/>
        <v>0</v>
      </c>
      <c r="DA108" s="125">
        <f t="shared" si="1175"/>
        <v>0</v>
      </c>
      <c r="DB108" s="125">
        <f t="shared" si="1175"/>
        <v>0</v>
      </c>
      <c r="DC108" s="125">
        <f t="shared" si="1175"/>
        <v>0</v>
      </c>
      <c r="DD108" s="125">
        <f t="shared" si="1175"/>
        <v>0</v>
      </c>
      <c r="DE108" s="125">
        <f t="shared" si="1175"/>
        <v>0</v>
      </c>
      <c r="DF108" s="125">
        <f t="shared" si="1175"/>
        <v>0</v>
      </c>
      <c r="DG108" s="125">
        <f t="shared" si="1175"/>
        <v>0</v>
      </c>
      <c r="DH108" s="125">
        <f t="shared" si="1175"/>
        <v>0</v>
      </c>
      <c r="DI108" s="125">
        <f t="shared" si="1175"/>
        <v>0</v>
      </c>
      <c r="DJ108" s="125">
        <f t="shared" si="1175"/>
        <v>0</v>
      </c>
      <c r="DK108" s="125">
        <f t="shared" si="1175"/>
        <v>0</v>
      </c>
      <c r="DL108" s="125">
        <f t="shared" si="1175"/>
        <v>0</v>
      </c>
      <c r="DM108" s="125">
        <f t="shared" si="1175"/>
        <v>0</v>
      </c>
      <c r="DN108" s="125">
        <f t="shared" si="1175"/>
        <v>0</v>
      </c>
      <c r="DO108" s="125">
        <f t="shared" si="1175"/>
        <v>2</v>
      </c>
      <c r="DP108" s="125">
        <f t="shared" si="1175"/>
        <v>0</v>
      </c>
      <c r="DQ108" s="125">
        <f t="shared" si="1175"/>
        <v>2</v>
      </c>
      <c r="DR108" s="125">
        <f t="shared" si="1175"/>
        <v>2</v>
      </c>
      <c r="DS108" s="125">
        <f t="shared" si="1175"/>
        <v>0</v>
      </c>
      <c r="DT108" s="125">
        <f t="shared" si="1175"/>
        <v>0</v>
      </c>
      <c r="DU108" s="125">
        <f t="shared" si="1175"/>
        <v>0</v>
      </c>
      <c r="DV108" s="125">
        <f t="shared" si="1175"/>
        <v>2</v>
      </c>
      <c r="DW108" s="125">
        <f t="shared" si="1175"/>
        <v>0</v>
      </c>
      <c r="DX108" s="125">
        <f t="shared" si="1175"/>
        <v>0</v>
      </c>
      <c r="DY108" s="125">
        <f t="shared" si="1175"/>
        <v>0</v>
      </c>
      <c r="DZ108" s="125">
        <f t="shared" si="1175"/>
        <v>0</v>
      </c>
      <c r="EA108" s="125">
        <f t="shared" si="1175"/>
        <v>0</v>
      </c>
      <c r="EB108" s="125">
        <f t="shared" si="1175"/>
        <v>0</v>
      </c>
      <c r="EC108" s="125">
        <f t="shared" si="1175"/>
        <v>0</v>
      </c>
      <c r="ED108" s="125">
        <f t="shared" si="1175"/>
        <v>0</v>
      </c>
    </row>
    <row r="109" spans="1:134" ht="14.5" x14ac:dyDescent="0.35">
      <c r="A109" s="190" t="s">
        <v>524</v>
      </c>
      <c r="B109" s="187">
        <v>16</v>
      </c>
      <c r="C109" s="77" t="s">
        <v>829</v>
      </c>
      <c r="D109" s="77"/>
      <c r="E109" s="77"/>
      <c r="F109" s="83" t="str">
        <f>'Ballast water'!F34</f>
        <v>n/a</v>
      </c>
      <c r="G109" s="83">
        <f>'Ballast water'!G34</f>
        <v>2.5000000000000001E-2</v>
      </c>
      <c r="H109" s="83" t="str">
        <f>'Ballast water'!H34</f>
        <v>n/a</v>
      </c>
      <c r="I109" s="83" t="str">
        <f>'Ballast water'!I34</f>
        <v>n/a</v>
      </c>
      <c r="J109" s="83" t="str">
        <f>'Ballast water'!J34</f>
        <v>n/a</v>
      </c>
      <c r="K109" s="83" t="str">
        <f>'Ballast water'!K34</f>
        <v>n/a</v>
      </c>
      <c r="L109" s="83" t="str">
        <f>'Ballast water'!L34</f>
        <v>n/a</v>
      </c>
      <c r="M109" s="83" t="str">
        <f>'Ballast water'!M34</f>
        <v>n/a</v>
      </c>
      <c r="N109" s="83" t="str">
        <f>'Ballast water'!N34</f>
        <v>n/a</v>
      </c>
      <c r="O109" s="83" t="str">
        <f>'Ballast water'!O34</f>
        <v>n/a</v>
      </c>
      <c r="P109" s="83">
        <f>'Ballast water'!P34</f>
        <v>2.5000000000000001E-2</v>
      </c>
      <c r="Q109" s="83" t="str">
        <f>'Ballast water'!Q34</f>
        <v>n/a</v>
      </c>
      <c r="R109" s="83" t="str">
        <f>'Ballast water'!R34</f>
        <v>n/a</v>
      </c>
      <c r="S109" s="83">
        <f>'Ballast water'!S34</f>
        <v>2.5000000000000001E-2</v>
      </c>
      <c r="T109" s="83" t="str">
        <f>'Ballast water'!T34</f>
        <v>n/a</v>
      </c>
      <c r="U109" s="83" t="str">
        <f>'Ballast water'!U34</f>
        <v>n/a</v>
      </c>
      <c r="V109" s="83" t="str">
        <f>'Ballast water'!V34</f>
        <v>n/a</v>
      </c>
      <c r="W109" s="83" t="str">
        <f>'Ballast water'!W34</f>
        <v>n/a</v>
      </c>
      <c r="X109" s="83" t="str">
        <f>'Ballast water'!X34</f>
        <v>n/a</v>
      </c>
      <c r="Y109" s="83" t="str">
        <f>'Ballast water'!Y34</f>
        <v>n/a</v>
      </c>
      <c r="Z109" s="83" t="str">
        <f>'Ballast water'!Z34</f>
        <v>n/a</v>
      </c>
      <c r="AA109" s="83" t="str">
        <f>'Ballast water'!AA34</f>
        <v>n/a</v>
      </c>
      <c r="AB109" s="83" t="str">
        <f>'Ballast water'!AB34</f>
        <v>n/a</v>
      </c>
      <c r="AC109" s="83" t="str">
        <f>'Ballast water'!AC34</f>
        <v>n/a</v>
      </c>
      <c r="AD109" s="83" t="str">
        <f>'Ballast water'!AD34</f>
        <v>n/a</v>
      </c>
      <c r="AE109" s="83" t="str">
        <f>'Ballast water'!AE34</f>
        <v>n/a</v>
      </c>
      <c r="AF109" s="83" t="str">
        <f>'Ballast water'!AF34</f>
        <v>n/a</v>
      </c>
      <c r="AG109" s="83" t="str">
        <f>'Ballast water'!AG34</f>
        <v>n/a</v>
      </c>
      <c r="AH109" s="83" t="str">
        <f>'Ballast water'!AH34</f>
        <v>n/a</v>
      </c>
      <c r="AI109" s="83" t="str">
        <f>'Ballast water'!AI34</f>
        <v>n/a</v>
      </c>
      <c r="AJ109" s="83" t="str">
        <f>'Ballast water'!AJ34</f>
        <v>n/a</v>
      </c>
      <c r="AK109" s="83" t="str">
        <f>'Ballast water'!AK34</f>
        <v>n/a</v>
      </c>
      <c r="AL109" s="83">
        <f>'Ballast water'!AL34</f>
        <v>0.25</v>
      </c>
      <c r="AM109" s="83" t="str">
        <f>'Ballast water'!AM34</f>
        <v>n/a</v>
      </c>
      <c r="AN109" s="83">
        <f>'Ballast water'!AN34</f>
        <v>0.25</v>
      </c>
      <c r="AO109" s="83" t="str">
        <f>'Ballast water'!AO34</f>
        <v>n/a</v>
      </c>
      <c r="AP109" s="83" t="str">
        <f>'Ballast water'!AP34</f>
        <v>n/a</v>
      </c>
      <c r="AQ109" s="83">
        <f>'Ballast water'!AQ34</f>
        <v>0.25</v>
      </c>
      <c r="AR109" s="83" t="str">
        <f>'Ballast water'!AR34</f>
        <v>n/a</v>
      </c>
      <c r="AS109" s="83" t="str">
        <f>'Ballast water'!AS34</f>
        <v>n/a</v>
      </c>
      <c r="AT109" s="83">
        <f>'Ballast water'!AT34</f>
        <v>2.5000000000000001E-2</v>
      </c>
      <c r="AU109" s="83" t="str">
        <f>'Ballast water'!AU34</f>
        <v>n/a</v>
      </c>
      <c r="AV109" s="83" t="str">
        <f>'Ballast water'!AV34</f>
        <v>n/a</v>
      </c>
      <c r="AW109" s="83" t="str">
        <f>'Ballast water'!AW34</f>
        <v>n/a</v>
      </c>
      <c r="AX109" s="83" t="str">
        <f>'Ballast water'!AX34</f>
        <v>n/a</v>
      </c>
      <c r="AY109" s="83" t="str">
        <f>'Ballast water'!AY34</f>
        <v>n/a</v>
      </c>
      <c r="AZ109" s="83">
        <f>'Ballast water'!AZ34</f>
        <v>2.5000000000000001E-2</v>
      </c>
      <c r="BA109" s="83" t="str">
        <f>'Ballast water'!BA34</f>
        <v>n/a</v>
      </c>
      <c r="BB109" s="83" t="str">
        <f>'Ballast water'!BB34</f>
        <v>n/a</v>
      </c>
      <c r="BC109" s="83" t="str">
        <f>'Ballast water'!BC34</f>
        <v>n/a</v>
      </c>
      <c r="BD109" s="83">
        <f>'Ballast water'!BD34</f>
        <v>2.5</v>
      </c>
      <c r="BE109" s="83" t="str">
        <f>'Ballast water'!BE34</f>
        <v>n/a</v>
      </c>
      <c r="BF109" s="83" t="str">
        <f>'Ballast water'!BF34</f>
        <v>n/a</v>
      </c>
      <c r="BG109" s="83">
        <f>'Ballast water'!BG34</f>
        <v>0.05</v>
      </c>
      <c r="BH109" s="83">
        <f>'Ballast water'!BH34</f>
        <v>0.5</v>
      </c>
      <c r="BI109" s="83" t="str">
        <f>'Ballast water'!BI34</f>
        <v>n/a</v>
      </c>
      <c r="BJ109" s="83" t="str">
        <f>'Ballast water'!BJ34</f>
        <v>n/a</v>
      </c>
      <c r="BK109" s="83" t="str">
        <f>'Ballast water'!BK34</f>
        <v>n/a</v>
      </c>
      <c r="BL109" s="83" t="str">
        <f>'Ballast water'!BL34</f>
        <v>n/a</v>
      </c>
      <c r="BM109" s="83" t="str">
        <f>'Ballast water'!BM34</f>
        <v>n/a</v>
      </c>
      <c r="BN109" s="83" t="str">
        <f>'Ballast water'!BN34</f>
        <v>n/a</v>
      </c>
      <c r="BO109" s="83" t="str">
        <f>'Ballast water'!BO34</f>
        <v>n/a</v>
      </c>
      <c r="BP109" s="83" t="str">
        <f>'Ballast water'!BP34</f>
        <v>n/a</v>
      </c>
      <c r="BQ109" s="83" t="str">
        <f>'Ballast water'!BQ34</f>
        <v>n/a</v>
      </c>
      <c r="BR109" s="83" t="str">
        <f>'Ballast water'!BR34</f>
        <v>n/a</v>
      </c>
      <c r="BS109" s="83" t="str">
        <f>'Ballast water'!BS34</f>
        <v>n/a</v>
      </c>
      <c r="BT109" s="83" t="str">
        <f>'Ballast water'!BT34</f>
        <v>n/a</v>
      </c>
      <c r="BU109" s="83" t="str">
        <f>'Ballast water'!BU34</f>
        <v>n/a</v>
      </c>
      <c r="BV109" s="83" t="str">
        <f>'Ballast water'!BV34</f>
        <v>n/a</v>
      </c>
      <c r="BW109" s="83">
        <f>'Ballast water'!BW34</f>
        <v>3.4</v>
      </c>
      <c r="BX109" s="83">
        <f>'Ballast water'!BX34</f>
        <v>3</v>
      </c>
      <c r="BY109" s="83" t="str">
        <f>'Ballast water'!BY34</f>
        <v>n/a</v>
      </c>
      <c r="BZ109" s="83">
        <f>'Ballast water'!BZ34</f>
        <v>0.3</v>
      </c>
      <c r="CA109" s="83">
        <f>'Ballast water'!CA34</f>
        <v>0.7</v>
      </c>
      <c r="CB109" s="83">
        <f>'Ballast water'!CB34</f>
        <v>0.1</v>
      </c>
      <c r="CC109" s="83">
        <f>'Ballast water'!CC34</f>
        <v>0.1</v>
      </c>
      <c r="CD109" s="83">
        <f>'Ballast water'!CD34</f>
        <v>0.5</v>
      </c>
      <c r="CE109" s="83" t="str">
        <f>'Ballast water'!CE34</f>
        <v>n/a</v>
      </c>
      <c r="CF109" s="83" t="str">
        <f>'Ballast water'!CF34</f>
        <v>n/a</v>
      </c>
      <c r="CG109" s="83">
        <f>'Ballast water'!CG34</f>
        <v>0.1</v>
      </c>
      <c r="CH109" s="83">
        <f>'Ballast water'!CH34</f>
        <v>0.05</v>
      </c>
      <c r="CI109" s="83">
        <f>'Ballast water'!CI34</f>
        <v>0.05</v>
      </c>
      <c r="CJ109" s="83" t="str">
        <f>'Ballast water'!CJ34</f>
        <v>n/a</v>
      </c>
      <c r="CK109" s="83" t="str">
        <f>'Ballast water'!CK34</f>
        <v>n/a</v>
      </c>
      <c r="CL109" s="83" t="str">
        <f>'Ballast water'!CL34</f>
        <v>n/a</v>
      </c>
      <c r="CM109" s="83" t="str">
        <f>'Ballast water'!CM34</f>
        <v>n/a</v>
      </c>
      <c r="CN109" s="83" t="str">
        <f>'Ballast water'!CN34</f>
        <v>n/a</v>
      </c>
      <c r="CO109" s="83">
        <f>'Ballast water'!CO34</f>
        <v>0.4</v>
      </c>
      <c r="CP109" s="83" t="str">
        <f>'Ballast water'!CP34</f>
        <v>n/a</v>
      </c>
      <c r="CQ109" s="83" t="str">
        <f>'Ballast water'!CQ34</f>
        <v>n/a</v>
      </c>
      <c r="CR109" s="83">
        <f>'Ballast water'!CR34</f>
        <v>0.25</v>
      </c>
      <c r="CS109" s="83">
        <f>'Ballast water'!CS34</f>
        <v>0.5</v>
      </c>
      <c r="CT109" s="83" t="str">
        <f>'Ballast water'!CT34</f>
        <v>n/a</v>
      </c>
      <c r="CU109" s="83" t="str">
        <f>'Ballast water'!CU34</f>
        <v>n/a</v>
      </c>
      <c r="CV109" s="83" t="str">
        <f>'Ballast water'!CV34</f>
        <v>n/a</v>
      </c>
      <c r="CW109" s="83" t="str">
        <f>'Ballast water'!CW34</f>
        <v>n/a</v>
      </c>
      <c r="CX109" s="83" t="str">
        <f>'Ballast water'!CX34</f>
        <v>n/a</v>
      </c>
      <c r="CY109" s="83" t="str">
        <f>'Ballast water'!CY34</f>
        <v>n/a</v>
      </c>
      <c r="CZ109" s="83" t="str">
        <f>'Ballast water'!CZ34</f>
        <v>n/a</v>
      </c>
      <c r="DA109" s="83" t="str">
        <f>'Ballast water'!DA34</f>
        <v>n/a</v>
      </c>
      <c r="DB109" s="83" t="str">
        <f>'Ballast water'!DB34</f>
        <v>n/a</v>
      </c>
      <c r="DC109" s="83" t="str">
        <f>'Ballast water'!DC34</f>
        <v>n/a</v>
      </c>
      <c r="DD109" s="83" t="str">
        <f>'Ballast water'!DD34</f>
        <v>n/a</v>
      </c>
      <c r="DE109" s="83" t="str">
        <f>'Ballast water'!DE34</f>
        <v>n/a</v>
      </c>
      <c r="DF109" s="83" t="str">
        <f>'Ballast water'!DF34</f>
        <v>n/a</v>
      </c>
      <c r="DG109" s="83">
        <f>'Ballast water'!DG34</f>
        <v>0.05</v>
      </c>
      <c r="DH109" s="83" t="str">
        <f>'Ballast water'!DH34</f>
        <v>n/a</v>
      </c>
      <c r="DI109" s="83" t="str">
        <f>'Ballast water'!DI34</f>
        <v>n/a</v>
      </c>
      <c r="DJ109" s="83" t="str">
        <f>'Ballast water'!DJ34</f>
        <v>n/a</v>
      </c>
      <c r="DK109" s="83" t="str">
        <f>'Ballast water'!DK34</f>
        <v>n/a</v>
      </c>
      <c r="DL109" s="83" t="str">
        <f>'Ballast water'!DL34</f>
        <v>n/a</v>
      </c>
      <c r="DM109" s="83" t="str">
        <f>'Ballast water'!DM34</f>
        <v>n/a</v>
      </c>
      <c r="DN109" s="83" t="str">
        <f>'Ballast water'!DN34</f>
        <v>n/a</v>
      </c>
      <c r="DO109" s="83">
        <f>'Ballast water'!DO34</f>
        <v>5.8</v>
      </c>
      <c r="DP109" s="83" t="str">
        <f>'Ballast water'!DP34</f>
        <v>n/a</v>
      </c>
      <c r="DQ109" s="83">
        <f>'Ballast water'!DQ34</f>
        <v>25</v>
      </c>
      <c r="DR109" s="83">
        <f>'Ballast water'!DR34</f>
        <v>0.05</v>
      </c>
      <c r="DS109" s="83">
        <f>'Ballast water'!DS34</f>
        <v>0.5</v>
      </c>
      <c r="DT109" s="83" t="str">
        <f>'Ballast water'!DT34</f>
        <v>n/a</v>
      </c>
      <c r="DU109" s="83" t="str">
        <f>'Ballast water'!DU34</f>
        <v>n/a</v>
      </c>
      <c r="DV109" s="83">
        <f>'Ballast water'!DV34</f>
        <v>0.05</v>
      </c>
      <c r="DW109" s="83" t="str">
        <f>'Ballast water'!DW34</f>
        <v>n/a</v>
      </c>
      <c r="DX109" s="83" t="str">
        <f>'Ballast water'!DX34</f>
        <v>n/a</v>
      </c>
      <c r="DY109" s="83" t="str">
        <f>'Ballast water'!DY34</f>
        <v>n/a</v>
      </c>
      <c r="DZ109" s="83" t="str">
        <f>'Ballast water'!DZ34</f>
        <v>n/a</v>
      </c>
      <c r="EA109" s="83" t="str">
        <f>'Ballast water'!EA34</f>
        <v>n/a</v>
      </c>
      <c r="EB109" s="83" t="str">
        <f>'Ballast water'!EB34</f>
        <v>n/a</v>
      </c>
      <c r="EC109" s="83" t="str">
        <f>'Ballast water'!EC34</f>
        <v>n/a</v>
      </c>
      <c r="ED109" s="83" t="str">
        <f>'Ballast water'!ED34</f>
        <v>n/a</v>
      </c>
    </row>
    <row r="110" spans="1:134" ht="14.5" x14ac:dyDescent="0.35">
      <c r="A110" s="190"/>
      <c r="B110" s="187"/>
      <c r="C110" s="77" t="s">
        <v>825</v>
      </c>
      <c r="D110" s="77"/>
      <c r="E110" s="77"/>
      <c r="F110" s="83" t="str">
        <f>'Ballast water'!F35</f>
        <v>n/a</v>
      </c>
      <c r="G110" s="83">
        <f>'Ballast water'!G35</f>
        <v>2.5000000000000001E-2</v>
      </c>
      <c r="H110" s="83" t="str">
        <f>'Ballast water'!H35</f>
        <v>n/a</v>
      </c>
      <c r="I110" s="83" t="str">
        <f>'Ballast water'!I35</f>
        <v>n/a</v>
      </c>
      <c r="J110" s="83" t="str">
        <f>'Ballast water'!J35</f>
        <v>n/a</v>
      </c>
      <c r="K110" s="83" t="str">
        <f>'Ballast water'!K35</f>
        <v>n/a</v>
      </c>
      <c r="L110" s="83" t="str">
        <f>'Ballast water'!L35</f>
        <v>n/a</v>
      </c>
      <c r="M110" s="83" t="str">
        <f>'Ballast water'!M35</f>
        <v>n/a</v>
      </c>
      <c r="N110" s="83" t="str">
        <f>'Ballast water'!N35</f>
        <v>n/a</v>
      </c>
      <c r="O110" s="83" t="str">
        <f>'Ballast water'!O35</f>
        <v>n/a</v>
      </c>
      <c r="P110" s="83">
        <f>'Ballast water'!P35</f>
        <v>2.5000000000000001E-2</v>
      </c>
      <c r="Q110" s="83" t="str">
        <f>'Ballast water'!Q35</f>
        <v>n/a</v>
      </c>
      <c r="R110" s="83" t="str">
        <f>'Ballast water'!R35</f>
        <v>n/a</v>
      </c>
      <c r="S110" s="83">
        <f>'Ballast water'!S35</f>
        <v>2.5000000000000001E-2</v>
      </c>
      <c r="T110" s="83" t="str">
        <f>'Ballast water'!T35</f>
        <v>n/a</v>
      </c>
      <c r="U110" s="83" t="str">
        <f>'Ballast water'!U35</f>
        <v>n/a</v>
      </c>
      <c r="V110" s="83" t="str">
        <f>'Ballast water'!V35</f>
        <v>n/a</v>
      </c>
      <c r="W110" s="83" t="str">
        <f>'Ballast water'!W35</f>
        <v>n/a</v>
      </c>
      <c r="X110" s="83" t="str">
        <f>'Ballast water'!X35</f>
        <v>n/a</v>
      </c>
      <c r="Y110" s="83" t="str">
        <f>'Ballast water'!Y35</f>
        <v>n/a</v>
      </c>
      <c r="Z110" s="83" t="str">
        <f>'Ballast water'!Z35</f>
        <v>n/a</v>
      </c>
      <c r="AA110" s="83" t="str">
        <f>'Ballast water'!AA35</f>
        <v>n/a</v>
      </c>
      <c r="AB110" s="83" t="str">
        <f>'Ballast water'!AB35</f>
        <v>n/a</v>
      </c>
      <c r="AC110" s="83" t="str">
        <f>'Ballast water'!AC35</f>
        <v>n/a</v>
      </c>
      <c r="AD110" s="83" t="str">
        <f>'Ballast water'!AD35</f>
        <v>n/a</v>
      </c>
      <c r="AE110" s="83" t="str">
        <f>'Ballast water'!AE35</f>
        <v>n/a</v>
      </c>
      <c r="AF110" s="83" t="str">
        <f>'Ballast water'!AF35</f>
        <v>n/a</v>
      </c>
      <c r="AG110" s="83" t="str">
        <f>'Ballast water'!AG35</f>
        <v>n/a</v>
      </c>
      <c r="AH110" s="83" t="str">
        <f>'Ballast water'!AH35</f>
        <v>n/a</v>
      </c>
      <c r="AI110" s="83" t="str">
        <f>'Ballast water'!AI35</f>
        <v>n/a</v>
      </c>
      <c r="AJ110" s="83" t="str">
        <f>'Ballast water'!AJ35</f>
        <v>n/a</v>
      </c>
      <c r="AK110" s="83" t="str">
        <f>'Ballast water'!AK35</f>
        <v>n/a</v>
      </c>
      <c r="AL110" s="83">
        <f>'Ballast water'!AL35</f>
        <v>0.25</v>
      </c>
      <c r="AM110" s="83" t="str">
        <f>'Ballast water'!AM35</f>
        <v>n/a</v>
      </c>
      <c r="AN110" s="83">
        <f>'Ballast water'!AN35</f>
        <v>0.25</v>
      </c>
      <c r="AO110" s="83" t="str">
        <f>'Ballast water'!AO35</f>
        <v>n/a</v>
      </c>
      <c r="AP110" s="83" t="str">
        <f>'Ballast water'!AP35</f>
        <v>n/a</v>
      </c>
      <c r="AQ110" s="83">
        <f>'Ballast water'!AQ35</f>
        <v>0.25</v>
      </c>
      <c r="AR110" s="83" t="str">
        <f>'Ballast water'!AR35</f>
        <v>n/a</v>
      </c>
      <c r="AS110" s="83" t="str">
        <f>'Ballast water'!AS35</f>
        <v>n/a</v>
      </c>
      <c r="AT110" s="83">
        <f>'Ballast water'!AT35</f>
        <v>2.5000000000000001E-2</v>
      </c>
      <c r="AU110" s="83" t="str">
        <f>'Ballast water'!AU35</f>
        <v>n/a</v>
      </c>
      <c r="AV110" s="83" t="str">
        <f>'Ballast water'!AV35</f>
        <v>n/a</v>
      </c>
      <c r="AW110" s="83" t="str">
        <f>'Ballast water'!AW35</f>
        <v>n/a</v>
      </c>
      <c r="AX110" s="83" t="str">
        <f>'Ballast water'!AX35</f>
        <v>n/a</v>
      </c>
      <c r="AY110" s="83" t="str">
        <f>'Ballast water'!AY35</f>
        <v>n/a</v>
      </c>
      <c r="AZ110" s="83">
        <f>'Ballast water'!AZ35</f>
        <v>2.5000000000000001E-2</v>
      </c>
      <c r="BA110" s="83" t="str">
        <f>'Ballast water'!BA35</f>
        <v>n/a</v>
      </c>
      <c r="BB110" s="83" t="str">
        <f>'Ballast water'!BB35</f>
        <v>n/a</v>
      </c>
      <c r="BC110" s="83" t="str">
        <f>'Ballast water'!BC35</f>
        <v>n/a</v>
      </c>
      <c r="BD110" s="83">
        <f>'Ballast water'!BD35</f>
        <v>2.5</v>
      </c>
      <c r="BE110" s="83" t="str">
        <f>'Ballast water'!BE35</f>
        <v>n/a</v>
      </c>
      <c r="BF110" s="83" t="str">
        <f>'Ballast water'!BF35</f>
        <v>n/a</v>
      </c>
      <c r="BG110" s="83">
        <f>'Ballast water'!BG35</f>
        <v>1</v>
      </c>
      <c r="BH110" s="83">
        <f>'Ballast water'!BH35</f>
        <v>0.5</v>
      </c>
      <c r="BI110" s="83" t="str">
        <f>'Ballast water'!BI35</f>
        <v>n/a</v>
      </c>
      <c r="BJ110" s="83" t="str">
        <f>'Ballast water'!BJ35</f>
        <v>n/a</v>
      </c>
      <c r="BK110" s="83" t="str">
        <f>'Ballast water'!BK35</f>
        <v>n/a</v>
      </c>
      <c r="BL110" s="83" t="str">
        <f>'Ballast water'!BL35</f>
        <v>n/a</v>
      </c>
      <c r="BM110" s="83" t="str">
        <f>'Ballast water'!BM35</f>
        <v>n/a</v>
      </c>
      <c r="BN110" s="83" t="str">
        <f>'Ballast water'!BN35</f>
        <v>n/a</v>
      </c>
      <c r="BO110" s="83" t="str">
        <f>'Ballast water'!BO35</f>
        <v>n/a</v>
      </c>
      <c r="BP110" s="83" t="str">
        <f>'Ballast water'!BP35</f>
        <v>n/a</v>
      </c>
      <c r="BQ110" s="83" t="str">
        <f>'Ballast water'!BQ35</f>
        <v>n/a</v>
      </c>
      <c r="BR110" s="83" t="str">
        <f>'Ballast water'!BR35</f>
        <v>n/a</v>
      </c>
      <c r="BS110" s="83" t="str">
        <f>'Ballast water'!BS35</f>
        <v>n/a</v>
      </c>
      <c r="BT110" s="83" t="str">
        <f>'Ballast water'!BT35</f>
        <v>n/a</v>
      </c>
      <c r="BU110" s="83" t="str">
        <f>'Ballast water'!BU35</f>
        <v>n/a</v>
      </c>
      <c r="BV110" s="83" t="str">
        <f>'Ballast water'!BV35</f>
        <v>n/a</v>
      </c>
      <c r="BW110" s="83">
        <f>'Ballast water'!BW35</f>
        <v>2.2999999999999998</v>
      </c>
      <c r="BX110" s="83">
        <f>'Ballast water'!BX35</f>
        <v>1</v>
      </c>
      <c r="BY110" s="83" t="str">
        <f>'Ballast water'!BY35</f>
        <v>n/a</v>
      </c>
      <c r="BZ110" s="83">
        <f>'Ballast water'!BZ35</f>
        <v>1.7</v>
      </c>
      <c r="CA110" s="83">
        <f>'Ballast water'!CA35</f>
        <v>2</v>
      </c>
      <c r="CB110" s="83">
        <f>'Ballast water'!CB35</f>
        <v>0.05</v>
      </c>
      <c r="CC110" s="83">
        <f>'Ballast water'!CC35</f>
        <v>0.05</v>
      </c>
      <c r="CD110" s="83">
        <f>'Ballast water'!CD35</f>
        <v>0.5</v>
      </c>
      <c r="CE110" s="83" t="str">
        <f>'Ballast water'!CE35</f>
        <v>n/a</v>
      </c>
      <c r="CF110" s="83" t="str">
        <f>'Ballast water'!CF35</f>
        <v>n/a</v>
      </c>
      <c r="CG110" s="83">
        <f>'Ballast water'!CG35</f>
        <v>0.1</v>
      </c>
      <c r="CH110" s="83">
        <f>'Ballast water'!CH35</f>
        <v>0.05</v>
      </c>
      <c r="CI110" s="83">
        <f>'Ballast water'!CI35</f>
        <v>0.05</v>
      </c>
      <c r="CJ110" s="83" t="str">
        <f>'Ballast water'!CJ35</f>
        <v>n/a</v>
      </c>
      <c r="CK110" s="83" t="str">
        <f>'Ballast water'!CK35</f>
        <v>n/a</v>
      </c>
      <c r="CL110" s="83" t="str">
        <f>'Ballast water'!CL35</f>
        <v>n/a</v>
      </c>
      <c r="CM110" s="83" t="str">
        <f>'Ballast water'!CM35</f>
        <v>n/a</v>
      </c>
      <c r="CN110" s="83" t="str">
        <f>'Ballast water'!CN35</f>
        <v>n/a</v>
      </c>
      <c r="CO110" s="83">
        <f>'Ballast water'!CO35</f>
        <v>0.2</v>
      </c>
      <c r="CP110" s="83" t="str">
        <f>'Ballast water'!CP35</f>
        <v>n/a</v>
      </c>
      <c r="CQ110" s="83" t="str">
        <f>'Ballast water'!CQ35</f>
        <v>n/a</v>
      </c>
      <c r="CR110" s="83">
        <f>'Ballast water'!CR35</f>
        <v>0.25</v>
      </c>
      <c r="CS110" s="83">
        <f>'Ballast water'!CS35</f>
        <v>0.5</v>
      </c>
      <c r="CT110" s="83" t="str">
        <f>'Ballast water'!CT35</f>
        <v>n/a</v>
      </c>
      <c r="CU110" s="83" t="str">
        <f>'Ballast water'!CU35</f>
        <v>n/a</v>
      </c>
      <c r="CV110" s="83" t="str">
        <f>'Ballast water'!CV35</f>
        <v>n/a</v>
      </c>
      <c r="CW110" s="83" t="str">
        <f>'Ballast water'!CW35</f>
        <v>n/a</v>
      </c>
      <c r="CX110" s="83" t="str">
        <f>'Ballast water'!CX35</f>
        <v>n/a</v>
      </c>
      <c r="CY110" s="83" t="str">
        <f>'Ballast water'!CY35</f>
        <v>n/a</v>
      </c>
      <c r="CZ110" s="83" t="str">
        <f>'Ballast water'!CZ35</f>
        <v>n/a</v>
      </c>
      <c r="DA110" s="83" t="str">
        <f>'Ballast water'!DA35</f>
        <v>n/a</v>
      </c>
      <c r="DB110" s="83" t="str">
        <f>'Ballast water'!DB35</f>
        <v>n/a</v>
      </c>
      <c r="DC110" s="83" t="str">
        <f>'Ballast water'!DC35</f>
        <v>n/a</v>
      </c>
      <c r="DD110" s="83" t="str">
        <f>'Ballast water'!DD35</f>
        <v>n/a</v>
      </c>
      <c r="DE110" s="83" t="str">
        <f>'Ballast water'!DE35</f>
        <v>n/a</v>
      </c>
      <c r="DF110" s="83" t="str">
        <f>'Ballast water'!DF35</f>
        <v>n/a</v>
      </c>
      <c r="DG110" s="83">
        <f>'Ballast water'!DG35</f>
        <v>0.05</v>
      </c>
      <c r="DH110" s="83" t="str">
        <f>'Ballast water'!DH35</f>
        <v>n/a</v>
      </c>
      <c r="DI110" s="83" t="str">
        <f>'Ballast water'!DI35</f>
        <v>n/a</v>
      </c>
      <c r="DJ110" s="83" t="str">
        <f>'Ballast water'!DJ35</f>
        <v>n/a</v>
      </c>
      <c r="DK110" s="83" t="str">
        <f>'Ballast water'!DK35</f>
        <v>n/a</v>
      </c>
      <c r="DL110" s="83" t="str">
        <f>'Ballast water'!DL35</f>
        <v>n/a</v>
      </c>
      <c r="DM110" s="83" t="str">
        <f>'Ballast water'!DM35</f>
        <v>n/a</v>
      </c>
      <c r="DN110" s="83" t="str">
        <f>'Ballast water'!DN35</f>
        <v>n/a</v>
      </c>
      <c r="DO110" s="83">
        <f>'Ballast water'!DO35</f>
        <v>3.4</v>
      </c>
      <c r="DP110" s="83" t="str">
        <f>'Ballast water'!DP35</f>
        <v>n/a</v>
      </c>
      <c r="DQ110" s="83">
        <f>'Ballast water'!DQ35</f>
        <v>44</v>
      </c>
      <c r="DR110" s="83">
        <f>'Ballast water'!DR35</f>
        <v>0.05</v>
      </c>
      <c r="DS110" s="83">
        <f>'Ballast water'!DS35</f>
        <v>0.5</v>
      </c>
      <c r="DT110" s="83" t="str">
        <f>'Ballast water'!DT35</f>
        <v>n/a</v>
      </c>
      <c r="DU110" s="83" t="str">
        <f>'Ballast water'!DU35</f>
        <v>n/a</v>
      </c>
      <c r="DV110" s="83">
        <f>'Ballast water'!DV35</f>
        <v>0.05</v>
      </c>
      <c r="DW110" s="83" t="str">
        <f>'Ballast water'!DW35</f>
        <v>n/a</v>
      </c>
      <c r="DX110" s="83" t="str">
        <f>'Ballast water'!DX35</f>
        <v>n/a</v>
      </c>
      <c r="DY110" s="83" t="str">
        <f>'Ballast water'!DY35</f>
        <v>n/a</v>
      </c>
      <c r="DZ110" s="83" t="str">
        <f>'Ballast water'!DZ35</f>
        <v>n/a</v>
      </c>
      <c r="EA110" s="83" t="str">
        <f>'Ballast water'!EA35</f>
        <v>n/a</v>
      </c>
      <c r="EB110" s="83" t="str">
        <f>'Ballast water'!EB35</f>
        <v>n/a</v>
      </c>
      <c r="EC110" s="83" t="str">
        <f>'Ballast water'!EC35</f>
        <v>n/a</v>
      </c>
      <c r="ED110" s="83" t="str">
        <f>'Ballast water'!ED35</f>
        <v>n/a</v>
      </c>
    </row>
    <row r="111" spans="1:134" x14ac:dyDescent="0.25">
      <c r="A111" s="118"/>
      <c r="B111" s="119"/>
      <c r="C111" s="77"/>
      <c r="D111" s="77"/>
      <c r="E111" s="8" t="s">
        <v>145</v>
      </c>
      <c r="F111" s="125" t="e">
        <f>AVERAGE(F109,F110)</f>
        <v>#DIV/0!</v>
      </c>
      <c r="G111" s="125">
        <f>AVERAGE(G109,G110)</f>
        <v>2.5000000000000001E-2</v>
      </c>
      <c r="H111" s="125" t="e">
        <f t="shared" ref="H111:BR111" si="1176">AVERAGE(H109,H110)</f>
        <v>#DIV/0!</v>
      </c>
      <c r="I111" s="125" t="e">
        <f t="shared" si="1176"/>
        <v>#DIV/0!</v>
      </c>
      <c r="J111" s="125" t="e">
        <f t="shared" si="1176"/>
        <v>#DIV/0!</v>
      </c>
      <c r="K111" s="125" t="e">
        <f t="shared" si="1176"/>
        <v>#DIV/0!</v>
      </c>
      <c r="L111" s="125" t="e">
        <f t="shared" si="1176"/>
        <v>#DIV/0!</v>
      </c>
      <c r="M111" s="125" t="e">
        <f t="shared" si="1176"/>
        <v>#DIV/0!</v>
      </c>
      <c r="N111" s="125" t="e">
        <f t="shared" si="1176"/>
        <v>#DIV/0!</v>
      </c>
      <c r="O111" s="125" t="e">
        <f t="shared" si="1176"/>
        <v>#DIV/0!</v>
      </c>
      <c r="P111" s="125">
        <f t="shared" si="1176"/>
        <v>2.5000000000000001E-2</v>
      </c>
      <c r="Q111" s="125" t="e">
        <f t="shared" si="1176"/>
        <v>#DIV/0!</v>
      </c>
      <c r="R111" s="125" t="e">
        <f t="shared" si="1176"/>
        <v>#DIV/0!</v>
      </c>
      <c r="S111" s="125">
        <f t="shared" si="1176"/>
        <v>2.5000000000000001E-2</v>
      </c>
      <c r="T111" s="125" t="e">
        <f t="shared" si="1176"/>
        <v>#DIV/0!</v>
      </c>
      <c r="U111" s="125" t="e">
        <f t="shared" si="1176"/>
        <v>#DIV/0!</v>
      </c>
      <c r="V111" s="125" t="e">
        <f t="shared" si="1176"/>
        <v>#DIV/0!</v>
      </c>
      <c r="W111" s="125" t="e">
        <f t="shared" si="1176"/>
        <v>#DIV/0!</v>
      </c>
      <c r="X111" s="125" t="e">
        <f t="shared" si="1176"/>
        <v>#DIV/0!</v>
      </c>
      <c r="Y111" s="125" t="e">
        <f t="shared" si="1176"/>
        <v>#DIV/0!</v>
      </c>
      <c r="Z111" s="125" t="e">
        <f t="shared" si="1176"/>
        <v>#DIV/0!</v>
      </c>
      <c r="AA111" s="125" t="e">
        <f t="shared" si="1176"/>
        <v>#DIV/0!</v>
      </c>
      <c r="AB111" s="125" t="e">
        <f t="shared" si="1176"/>
        <v>#DIV/0!</v>
      </c>
      <c r="AC111" s="125" t="e">
        <f t="shared" si="1176"/>
        <v>#DIV/0!</v>
      </c>
      <c r="AD111" s="125" t="e">
        <f t="shared" si="1176"/>
        <v>#DIV/0!</v>
      </c>
      <c r="AE111" s="125" t="e">
        <f t="shared" si="1176"/>
        <v>#DIV/0!</v>
      </c>
      <c r="AF111" s="125" t="e">
        <f t="shared" si="1176"/>
        <v>#DIV/0!</v>
      </c>
      <c r="AG111" s="125" t="e">
        <f t="shared" si="1176"/>
        <v>#DIV/0!</v>
      </c>
      <c r="AH111" s="125" t="e">
        <f t="shared" si="1176"/>
        <v>#DIV/0!</v>
      </c>
      <c r="AI111" s="125" t="e">
        <f t="shared" si="1176"/>
        <v>#DIV/0!</v>
      </c>
      <c r="AJ111" s="125" t="e">
        <f t="shared" si="1176"/>
        <v>#DIV/0!</v>
      </c>
      <c r="AK111" s="125" t="e">
        <f t="shared" si="1176"/>
        <v>#DIV/0!</v>
      </c>
      <c r="AL111" s="125">
        <f t="shared" si="1176"/>
        <v>0.25</v>
      </c>
      <c r="AM111" s="125" t="e">
        <f t="shared" si="1176"/>
        <v>#DIV/0!</v>
      </c>
      <c r="AN111" s="125">
        <f t="shared" si="1176"/>
        <v>0.25</v>
      </c>
      <c r="AO111" s="125" t="e">
        <f t="shared" si="1176"/>
        <v>#DIV/0!</v>
      </c>
      <c r="AP111" s="125" t="e">
        <f t="shared" si="1176"/>
        <v>#DIV/0!</v>
      </c>
      <c r="AQ111" s="125">
        <f t="shared" si="1176"/>
        <v>0.25</v>
      </c>
      <c r="AR111" s="125" t="e">
        <f t="shared" si="1176"/>
        <v>#DIV/0!</v>
      </c>
      <c r="AS111" s="125" t="e">
        <f t="shared" si="1176"/>
        <v>#DIV/0!</v>
      </c>
      <c r="AT111" s="125">
        <f t="shared" si="1176"/>
        <v>2.5000000000000001E-2</v>
      </c>
      <c r="AU111" s="125" t="e">
        <f t="shared" si="1176"/>
        <v>#DIV/0!</v>
      </c>
      <c r="AV111" s="125" t="e">
        <f t="shared" si="1176"/>
        <v>#DIV/0!</v>
      </c>
      <c r="AW111" s="125" t="e">
        <f t="shared" si="1176"/>
        <v>#DIV/0!</v>
      </c>
      <c r="AX111" s="125" t="e">
        <f t="shared" si="1176"/>
        <v>#DIV/0!</v>
      </c>
      <c r="AY111" s="125" t="e">
        <f t="shared" si="1176"/>
        <v>#DIV/0!</v>
      </c>
      <c r="AZ111" s="125">
        <f t="shared" si="1176"/>
        <v>2.5000000000000001E-2</v>
      </c>
      <c r="BA111" s="125" t="e">
        <f t="shared" si="1176"/>
        <v>#DIV/0!</v>
      </c>
      <c r="BB111" s="125" t="e">
        <f t="shared" si="1176"/>
        <v>#DIV/0!</v>
      </c>
      <c r="BC111" s="125" t="e">
        <f t="shared" si="1176"/>
        <v>#DIV/0!</v>
      </c>
      <c r="BD111" s="125">
        <f t="shared" si="1176"/>
        <v>2.5</v>
      </c>
      <c r="BE111" s="125" t="e">
        <f t="shared" si="1176"/>
        <v>#DIV/0!</v>
      </c>
      <c r="BF111" s="125" t="e">
        <f t="shared" si="1176"/>
        <v>#DIV/0!</v>
      </c>
      <c r="BG111" s="125">
        <f t="shared" si="1176"/>
        <v>0.52500000000000002</v>
      </c>
      <c r="BH111" s="125">
        <f t="shared" si="1176"/>
        <v>0.5</v>
      </c>
      <c r="BI111" s="125" t="e">
        <f t="shared" si="1176"/>
        <v>#DIV/0!</v>
      </c>
      <c r="BJ111" s="125" t="e">
        <f t="shared" si="1176"/>
        <v>#DIV/0!</v>
      </c>
      <c r="BK111" s="125" t="e">
        <f t="shared" si="1176"/>
        <v>#DIV/0!</v>
      </c>
      <c r="BL111" s="125" t="e">
        <f t="shared" si="1176"/>
        <v>#DIV/0!</v>
      </c>
      <c r="BM111" s="125" t="e">
        <f t="shared" si="1176"/>
        <v>#DIV/0!</v>
      </c>
      <c r="BN111" s="125" t="e">
        <f t="shared" si="1176"/>
        <v>#DIV/0!</v>
      </c>
      <c r="BO111" s="125" t="e">
        <f t="shared" si="1176"/>
        <v>#DIV/0!</v>
      </c>
      <c r="BP111" s="125" t="e">
        <f t="shared" si="1176"/>
        <v>#DIV/0!</v>
      </c>
      <c r="BQ111" s="125" t="e">
        <f t="shared" si="1176"/>
        <v>#DIV/0!</v>
      </c>
      <c r="BR111" s="125" t="e">
        <f t="shared" si="1176"/>
        <v>#DIV/0!</v>
      </c>
      <c r="BS111" s="125" t="e">
        <f t="shared" ref="BS111:ED111" si="1177">AVERAGE(BS109,BS110)</f>
        <v>#DIV/0!</v>
      </c>
      <c r="BT111" s="125" t="e">
        <f t="shared" si="1177"/>
        <v>#DIV/0!</v>
      </c>
      <c r="BU111" s="125" t="e">
        <f t="shared" si="1177"/>
        <v>#DIV/0!</v>
      </c>
      <c r="BV111" s="125" t="e">
        <f t="shared" si="1177"/>
        <v>#DIV/0!</v>
      </c>
      <c r="BW111" s="125">
        <f t="shared" si="1177"/>
        <v>2.8499999999999996</v>
      </c>
      <c r="BX111" s="125">
        <f t="shared" si="1177"/>
        <v>2</v>
      </c>
      <c r="BY111" s="125" t="e">
        <f t="shared" si="1177"/>
        <v>#DIV/0!</v>
      </c>
      <c r="BZ111" s="125">
        <f t="shared" si="1177"/>
        <v>1</v>
      </c>
      <c r="CA111" s="125">
        <f t="shared" si="1177"/>
        <v>1.35</v>
      </c>
      <c r="CB111" s="125">
        <f t="shared" si="1177"/>
        <v>7.5000000000000011E-2</v>
      </c>
      <c r="CC111" s="125">
        <f t="shared" si="1177"/>
        <v>7.5000000000000011E-2</v>
      </c>
      <c r="CD111" s="125">
        <f t="shared" si="1177"/>
        <v>0.5</v>
      </c>
      <c r="CE111" s="125" t="e">
        <f t="shared" si="1177"/>
        <v>#DIV/0!</v>
      </c>
      <c r="CF111" s="125" t="e">
        <f t="shared" si="1177"/>
        <v>#DIV/0!</v>
      </c>
      <c r="CG111" s="125">
        <f t="shared" si="1177"/>
        <v>0.1</v>
      </c>
      <c r="CH111" s="125">
        <f t="shared" si="1177"/>
        <v>0.05</v>
      </c>
      <c r="CI111" s="125">
        <f t="shared" si="1177"/>
        <v>0.05</v>
      </c>
      <c r="CJ111" s="125" t="e">
        <f t="shared" si="1177"/>
        <v>#DIV/0!</v>
      </c>
      <c r="CK111" s="125" t="e">
        <f t="shared" si="1177"/>
        <v>#DIV/0!</v>
      </c>
      <c r="CL111" s="125" t="e">
        <f t="shared" si="1177"/>
        <v>#DIV/0!</v>
      </c>
      <c r="CM111" s="125" t="e">
        <f t="shared" si="1177"/>
        <v>#DIV/0!</v>
      </c>
      <c r="CN111" s="125" t="e">
        <f t="shared" si="1177"/>
        <v>#DIV/0!</v>
      </c>
      <c r="CO111" s="125">
        <f t="shared" si="1177"/>
        <v>0.30000000000000004</v>
      </c>
      <c r="CP111" s="125" t="e">
        <f t="shared" si="1177"/>
        <v>#DIV/0!</v>
      </c>
      <c r="CQ111" s="125" t="e">
        <f t="shared" si="1177"/>
        <v>#DIV/0!</v>
      </c>
      <c r="CR111" s="125">
        <f t="shared" si="1177"/>
        <v>0.25</v>
      </c>
      <c r="CS111" s="125">
        <f t="shared" si="1177"/>
        <v>0.5</v>
      </c>
      <c r="CT111" s="125" t="e">
        <f t="shared" si="1177"/>
        <v>#DIV/0!</v>
      </c>
      <c r="CU111" s="125" t="e">
        <f t="shared" si="1177"/>
        <v>#DIV/0!</v>
      </c>
      <c r="CV111" s="125" t="e">
        <f t="shared" si="1177"/>
        <v>#DIV/0!</v>
      </c>
      <c r="CW111" s="125" t="e">
        <f t="shared" si="1177"/>
        <v>#DIV/0!</v>
      </c>
      <c r="CX111" s="125" t="e">
        <f t="shared" si="1177"/>
        <v>#DIV/0!</v>
      </c>
      <c r="CY111" s="125" t="e">
        <f t="shared" si="1177"/>
        <v>#DIV/0!</v>
      </c>
      <c r="CZ111" s="125" t="e">
        <f t="shared" si="1177"/>
        <v>#DIV/0!</v>
      </c>
      <c r="DA111" s="125" t="e">
        <f t="shared" si="1177"/>
        <v>#DIV/0!</v>
      </c>
      <c r="DB111" s="125" t="e">
        <f t="shared" si="1177"/>
        <v>#DIV/0!</v>
      </c>
      <c r="DC111" s="125" t="e">
        <f t="shared" si="1177"/>
        <v>#DIV/0!</v>
      </c>
      <c r="DD111" s="125" t="e">
        <f t="shared" si="1177"/>
        <v>#DIV/0!</v>
      </c>
      <c r="DE111" s="125" t="e">
        <f t="shared" si="1177"/>
        <v>#DIV/0!</v>
      </c>
      <c r="DF111" s="125" t="e">
        <f t="shared" si="1177"/>
        <v>#DIV/0!</v>
      </c>
      <c r="DG111" s="125">
        <f t="shared" si="1177"/>
        <v>0.05</v>
      </c>
      <c r="DH111" s="125" t="e">
        <f t="shared" si="1177"/>
        <v>#DIV/0!</v>
      </c>
      <c r="DI111" s="125" t="e">
        <f t="shared" si="1177"/>
        <v>#DIV/0!</v>
      </c>
      <c r="DJ111" s="125" t="e">
        <f t="shared" si="1177"/>
        <v>#DIV/0!</v>
      </c>
      <c r="DK111" s="125" t="e">
        <f t="shared" si="1177"/>
        <v>#DIV/0!</v>
      </c>
      <c r="DL111" s="125" t="e">
        <f t="shared" si="1177"/>
        <v>#DIV/0!</v>
      </c>
      <c r="DM111" s="125" t="e">
        <f t="shared" si="1177"/>
        <v>#DIV/0!</v>
      </c>
      <c r="DN111" s="125" t="e">
        <f t="shared" si="1177"/>
        <v>#DIV/0!</v>
      </c>
      <c r="DO111" s="125">
        <f t="shared" si="1177"/>
        <v>4.5999999999999996</v>
      </c>
      <c r="DP111" s="125" t="e">
        <f t="shared" si="1177"/>
        <v>#DIV/0!</v>
      </c>
      <c r="DQ111" s="125">
        <f t="shared" si="1177"/>
        <v>34.5</v>
      </c>
      <c r="DR111" s="125">
        <f t="shared" si="1177"/>
        <v>0.05</v>
      </c>
      <c r="DS111" s="125">
        <f t="shared" si="1177"/>
        <v>0.5</v>
      </c>
      <c r="DT111" s="125" t="e">
        <f t="shared" si="1177"/>
        <v>#DIV/0!</v>
      </c>
      <c r="DU111" s="125" t="e">
        <f t="shared" si="1177"/>
        <v>#DIV/0!</v>
      </c>
      <c r="DV111" s="125">
        <f t="shared" si="1177"/>
        <v>0.05</v>
      </c>
      <c r="DW111" s="125" t="e">
        <f t="shared" si="1177"/>
        <v>#DIV/0!</v>
      </c>
      <c r="DX111" s="125" t="e">
        <f t="shared" si="1177"/>
        <v>#DIV/0!</v>
      </c>
      <c r="DY111" s="125" t="e">
        <f t="shared" si="1177"/>
        <v>#DIV/0!</v>
      </c>
      <c r="DZ111" s="125" t="e">
        <f t="shared" si="1177"/>
        <v>#DIV/0!</v>
      </c>
      <c r="EA111" s="125" t="e">
        <f t="shared" si="1177"/>
        <v>#DIV/0!</v>
      </c>
      <c r="EB111" s="125" t="e">
        <f t="shared" si="1177"/>
        <v>#DIV/0!</v>
      </c>
      <c r="EC111" s="125" t="e">
        <f t="shared" si="1177"/>
        <v>#DIV/0!</v>
      </c>
      <c r="ED111" s="125" t="e">
        <f t="shared" si="1177"/>
        <v>#DIV/0!</v>
      </c>
    </row>
    <row r="112" spans="1:134" x14ac:dyDescent="0.25">
      <c r="A112" s="118"/>
      <c r="B112" s="119"/>
      <c r="C112" s="77"/>
      <c r="D112" s="77"/>
      <c r="E112" s="8" t="s">
        <v>73</v>
      </c>
      <c r="F112" s="125" t="e">
        <f>STDEV(F109,F110)</f>
        <v>#DIV/0!</v>
      </c>
      <c r="G112" s="125">
        <f t="shared" ref="G112:BR112" si="1178">STDEV(G109,G110)</f>
        <v>0</v>
      </c>
      <c r="H112" s="125" t="e">
        <f t="shared" si="1178"/>
        <v>#DIV/0!</v>
      </c>
      <c r="I112" s="125" t="e">
        <f t="shared" si="1178"/>
        <v>#DIV/0!</v>
      </c>
      <c r="J112" s="125" t="e">
        <f t="shared" si="1178"/>
        <v>#DIV/0!</v>
      </c>
      <c r="K112" s="125" t="e">
        <f t="shared" si="1178"/>
        <v>#DIV/0!</v>
      </c>
      <c r="L112" s="125" t="e">
        <f t="shared" si="1178"/>
        <v>#DIV/0!</v>
      </c>
      <c r="M112" s="125" t="e">
        <f t="shared" si="1178"/>
        <v>#DIV/0!</v>
      </c>
      <c r="N112" s="125" t="e">
        <f t="shared" si="1178"/>
        <v>#DIV/0!</v>
      </c>
      <c r="O112" s="125" t="e">
        <f t="shared" si="1178"/>
        <v>#DIV/0!</v>
      </c>
      <c r="P112" s="125">
        <f t="shared" si="1178"/>
        <v>0</v>
      </c>
      <c r="Q112" s="125" t="e">
        <f t="shared" si="1178"/>
        <v>#DIV/0!</v>
      </c>
      <c r="R112" s="125" t="e">
        <f t="shared" si="1178"/>
        <v>#DIV/0!</v>
      </c>
      <c r="S112" s="125">
        <f t="shared" si="1178"/>
        <v>0</v>
      </c>
      <c r="T112" s="125" t="e">
        <f t="shared" si="1178"/>
        <v>#DIV/0!</v>
      </c>
      <c r="U112" s="125" t="e">
        <f t="shared" si="1178"/>
        <v>#DIV/0!</v>
      </c>
      <c r="V112" s="125" t="e">
        <f t="shared" si="1178"/>
        <v>#DIV/0!</v>
      </c>
      <c r="W112" s="125" t="e">
        <f t="shared" si="1178"/>
        <v>#DIV/0!</v>
      </c>
      <c r="X112" s="125" t="e">
        <f t="shared" si="1178"/>
        <v>#DIV/0!</v>
      </c>
      <c r="Y112" s="125" t="e">
        <f t="shared" si="1178"/>
        <v>#DIV/0!</v>
      </c>
      <c r="Z112" s="125" t="e">
        <f t="shared" si="1178"/>
        <v>#DIV/0!</v>
      </c>
      <c r="AA112" s="125" t="e">
        <f t="shared" si="1178"/>
        <v>#DIV/0!</v>
      </c>
      <c r="AB112" s="125" t="e">
        <f t="shared" si="1178"/>
        <v>#DIV/0!</v>
      </c>
      <c r="AC112" s="125" t="e">
        <f t="shared" si="1178"/>
        <v>#DIV/0!</v>
      </c>
      <c r="AD112" s="125" t="e">
        <f t="shared" si="1178"/>
        <v>#DIV/0!</v>
      </c>
      <c r="AE112" s="125" t="e">
        <f t="shared" si="1178"/>
        <v>#DIV/0!</v>
      </c>
      <c r="AF112" s="125" t="e">
        <f t="shared" si="1178"/>
        <v>#DIV/0!</v>
      </c>
      <c r="AG112" s="125" t="e">
        <f t="shared" si="1178"/>
        <v>#DIV/0!</v>
      </c>
      <c r="AH112" s="125" t="e">
        <f t="shared" si="1178"/>
        <v>#DIV/0!</v>
      </c>
      <c r="AI112" s="125" t="e">
        <f t="shared" si="1178"/>
        <v>#DIV/0!</v>
      </c>
      <c r="AJ112" s="125" t="e">
        <f t="shared" si="1178"/>
        <v>#DIV/0!</v>
      </c>
      <c r="AK112" s="125" t="e">
        <f t="shared" si="1178"/>
        <v>#DIV/0!</v>
      </c>
      <c r="AL112" s="125">
        <f t="shared" si="1178"/>
        <v>0</v>
      </c>
      <c r="AM112" s="125" t="e">
        <f t="shared" si="1178"/>
        <v>#DIV/0!</v>
      </c>
      <c r="AN112" s="125">
        <f t="shared" si="1178"/>
        <v>0</v>
      </c>
      <c r="AO112" s="125" t="e">
        <f t="shared" si="1178"/>
        <v>#DIV/0!</v>
      </c>
      <c r="AP112" s="125" t="e">
        <f t="shared" si="1178"/>
        <v>#DIV/0!</v>
      </c>
      <c r="AQ112" s="125">
        <f t="shared" si="1178"/>
        <v>0</v>
      </c>
      <c r="AR112" s="125" t="e">
        <f t="shared" si="1178"/>
        <v>#DIV/0!</v>
      </c>
      <c r="AS112" s="125" t="e">
        <f t="shared" si="1178"/>
        <v>#DIV/0!</v>
      </c>
      <c r="AT112" s="125">
        <f t="shared" si="1178"/>
        <v>0</v>
      </c>
      <c r="AU112" s="125" t="e">
        <f t="shared" si="1178"/>
        <v>#DIV/0!</v>
      </c>
      <c r="AV112" s="125" t="e">
        <f t="shared" si="1178"/>
        <v>#DIV/0!</v>
      </c>
      <c r="AW112" s="125" t="e">
        <f t="shared" si="1178"/>
        <v>#DIV/0!</v>
      </c>
      <c r="AX112" s="125" t="e">
        <f t="shared" si="1178"/>
        <v>#DIV/0!</v>
      </c>
      <c r="AY112" s="125" t="e">
        <f t="shared" si="1178"/>
        <v>#DIV/0!</v>
      </c>
      <c r="AZ112" s="125">
        <f t="shared" si="1178"/>
        <v>0</v>
      </c>
      <c r="BA112" s="125" t="e">
        <f t="shared" si="1178"/>
        <v>#DIV/0!</v>
      </c>
      <c r="BB112" s="125" t="e">
        <f t="shared" si="1178"/>
        <v>#DIV/0!</v>
      </c>
      <c r="BC112" s="125" t="e">
        <f t="shared" si="1178"/>
        <v>#DIV/0!</v>
      </c>
      <c r="BD112" s="125">
        <f t="shared" si="1178"/>
        <v>0</v>
      </c>
      <c r="BE112" s="125" t="e">
        <f t="shared" si="1178"/>
        <v>#DIV/0!</v>
      </c>
      <c r="BF112" s="125" t="e">
        <f t="shared" si="1178"/>
        <v>#DIV/0!</v>
      </c>
      <c r="BG112" s="125">
        <f t="shared" si="1178"/>
        <v>0.67175144212722004</v>
      </c>
      <c r="BH112" s="125">
        <f t="shared" si="1178"/>
        <v>0</v>
      </c>
      <c r="BI112" s="125" t="e">
        <f t="shared" si="1178"/>
        <v>#DIV/0!</v>
      </c>
      <c r="BJ112" s="125" t="e">
        <f t="shared" si="1178"/>
        <v>#DIV/0!</v>
      </c>
      <c r="BK112" s="125" t="e">
        <f t="shared" si="1178"/>
        <v>#DIV/0!</v>
      </c>
      <c r="BL112" s="125" t="e">
        <f t="shared" si="1178"/>
        <v>#DIV/0!</v>
      </c>
      <c r="BM112" s="125" t="e">
        <f t="shared" si="1178"/>
        <v>#DIV/0!</v>
      </c>
      <c r="BN112" s="125" t="e">
        <f t="shared" si="1178"/>
        <v>#DIV/0!</v>
      </c>
      <c r="BO112" s="125" t="e">
        <f t="shared" si="1178"/>
        <v>#DIV/0!</v>
      </c>
      <c r="BP112" s="125" t="e">
        <f t="shared" si="1178"/>
        <v>#DIV/0!</v>
      </c>
      <c r="BQ112" s="125" t="e">
        <f t="shared" si="1178"/>
        <v>#DIV/0!</v>
      </c>
      <c r="BR112" s="125" t="e">
        <f t="shared" si="1178"/>
        <v>#DIV/0!</v>
      </c>
      <c r="BS112" s="125" t="e">
        <f t="shared" ref="BS112:ED112" si="1179">STDEV(BS109,BS110)</f>
        <v>#DIV/0!</v>
      </c>
      <c r="BT112" s="125" t="e">
        <f t="shared" si="1179"/>
        <v>#DIV/0!</v>
      </c>
      <c r="BU112" s="125" t="e">
        <f t="shared" si="1179"/>
        <v>#DIV/0!</v>
      </c>
      <c r="BV112" s="125" t="e">
        <f t="shared" si="1179"/>
        <v>#DIV/0!</v>
      </c>
      <c r="BW112" s="125">
        <f t="shared" si="1179"/>
        <v>0.77781745930520252</v>
      </c>
      <c r="BX112" s="125">
        <f t="shared" si="1179"/>
        <v>1.4142135623730951</v>
      </c>
      <c r="BY112" s="125" t="e">
        <f t="shared" si="1179"/>
        <v>#DIV/0!</v>
      </c>
      <c r="BZ112" s="125">
        <f t="shared" si="1179"/>
        <v>0.98994949366116625</v>
      </c>
      <c r="CA112" s="125">
        <f t="shared" si="1179"/>
        <v>0.91923881554251163</v>
      </c>
      <c r="CB112" s="125">
        <f t="shared" si="1179"/>
        <v>3.5355339059327369E-2</v>
      </c>
      <c r="CC112" s="125">
        <f t="shared" si="1179"/>
        <v>3.5355339059327369E-2</v>
      </c>
      <c r="CD112" s="125">
        <f t="shared" si="1179"/>
        <v>0</v>
      </c>
      <c r="CE112" s="125" t="e">
        <f t="shared" si="1179"/>
        <v>#DIV/0!</v>
      </c>
      <c r="CF112" s="125" t="e">
        <f t="shared" si="1179"/>
        <v>#DIV/0!</v>
      </c>
      <c r="CG112" s="125">
        <f t="shared" si="1179"/>
        <v>0</v>
      </c>
      <c r="CH112" s="125">
        <f t="shared" si="1179"/>
        <v>0</v>
      </c>
      <c r="CI112" s="125">
        <f t="shared" si="1179"/>
        <v>0</v>
      </c>
      <c r="CJ112" s="125" t="e">
        <f t="shared" si="1179"/>
        <v>#DIV/0!</v>
      </c>
      <c r="CK112" s="125" t="e">
        <f t="shared" si="1179"/>
        <v>#DIV/0!</v>
      </c>
      <c r="CL112" s="125" t="e">
        <f t="shared" si="1179"/>
        <v>#DIV/0!</v>
      </c>
      <c r="CM112" s="125" t="e">
        <f t="shared" si="1179"/>
        <v>#DIV/0!</v>
      </c>
      <c r="CN112" s="125" t="e">
        <f t="shared" si="1179"/>
        <v>#DIV/0!</v>
      </c>
      <c r="CO112" s="125">
        <f t="shared" si="1179"/>
        <v>0.14142135623730948</v>
      </c>
      <c r="CP112" s="125" t="e">
        <f t="shared" si="1179"/>
        <v>#DIV/0!</v>
      </c>
      <c r="CQ112" s="125" t="e">
        <f t="shared" si="1179"/>
        <v>#DIV/0!</v>
      </c>
      <c r="CR112" s="125">
        <f t="shared" si="1179"/>
        <v>0</v>
      </c>
      <c r="CS112" s="125">
        <f t="shared" si="1179"/>
        <v>0</v>
      </c>
      <c r="CT112" s="125" t="e">
        <f t="shared" si="1179"/>
        <v>#DIV/0!</v>
      </c>
      <c r="CU112" s="125" t="e">
        <f t="shared" si="1179"/>
        <v>#DIV/0!</v>
      </c>
      <c r="CV112" s="125" t="e">
        <f t="shared" si="1179"/>
        <v>#DIV/0!</v>
      </c>
      <c r="CW112" s="125" t="e">
        <f t="shared" si="1179"/>
        <v>#DIV/0!</v>
      </c>
      <c r="CX112" s="125" t="e">
        <f t="shared" si="1179"/>
        <v>#DIV/0!</v>
      </c>
      <c r="CY112" s="125" t="e">
        <f t="shared" si="1179"/>
        <v>#DIV/0!</v>
      </c>
      <c r="CZ112" s="125" t="e">
        <f t="shared" si="1179"/>
        <v>#DIV/0!</v>
      </c>
      <c r="DA112" s="125" t="e">
        <f t="shared" si="1179"/>
        <v>#DIV/0!</v>
      </c>
      <c r="DB112" s="125" t="e">
        <f t="shared" si="1179"/>
        <v>#DIV/0!</v>
      </c>
      <c r="DC112" s="125" t="e">
        <f t="shared" si="1179"/>
        <v>#DIV/0!</v>
      </c>
      <c r="DD112" s="125" t="e">
        <f t="shared" si="1179"/>
        <v>#DIV/0!</v>
      </c>
      <c r="DE112" s="125" t="e">
        <f t="shared" si="1179"/>
        <v>#DIV/0!</v>
      </c>
      <c r="DF112" s="125" t="e">
        <f t="shared" si="1179"/>
        <v>#DIV/0!</v>
      </c>
      <c r="DG112" s="125">
        <f t="shared" si="1179"/>
        <v>0</v>
      </c>
      <c r="DH112" s="125" t="e">
        <f t="shared" si="1179"/>
        <v>#DIV/0!</v>
      </c>
      <c r="DI112" s="125" t="e">
        <f t="shared" si="1179"/>
        <v>#DIV/0!</v>
      </c>
      <c r="DJ112" s="125" t="e">
        <f t="shared" si="1179"/>
        <v>#DIV/0!</v>
      </c>
      <c r="DK112" s="125" t="e">
        <f t="shared" si="1179"/>
        <v>#DIV/0!</v>
      </c>
      <c r="DL112" s="125" t="e">
        <f t="shared" si="1179"/>
        <v>#DIV/0!</v>
      </c>
      <c r="DM112" s="125" t="e">
        <f t="shared" si="1179"/>
        <v>#DIV/0!</v>
      </c>
      <c r="DN112" s="125" t="e">
        <f t="shared" si="1179"/>
        <v>#DIV/0!</v>
      </c>
      <c r="DO112" s="125">
        <f t="shared" si="1179"/>
        <v>1.6970562748477169</v>
      </c>
      <c r="DP112" s="125" t="e">
        <f t="shared" si="1179"/>
        <v>#DIV/0!</v>
      </c>
      <c r="DQ112" s="125">
        <f t="shared" si="1179"/>
        <v>13.435028842544403</v>
      </c>
      <c r="DR112" s="125">
        <f t="shared" si="1179"/>
        <v>0</v>
      </c>
      <c r="DS112" s="125">
        <f t="shared" si="1179"/>
        <v>0</v>
      </c>
      <c r="DT112" s="125" t="e">
        <f t="shared" si="1179"/>
        <v>#DIV/0!</v>
      </c>
      <c r="DU112" s="125" t="e">
        <f t="shared" si="1179"/>
        <v>#DIV/0!</v>
      </c>
      <c r="DV112" s="125">
        <f t="shared" si="1179"/>
        <v>0</v>
      </c>
      <c r="DW112" s="125" t="e">
        <f t="shared" si="1179"/>
        <v>#DIV/0!</v>
      </c>
      <c r="DX112" s="125" t="e">
        <f t="shared" si="1179"/>
        <v>#DIV/0!</v>
      </c>
      <c r="DY112" s="125" t="e">
        <f t="shared" si="1179"/>
        <v>#DIV/0!</v>
      </c>
      <c r="DZ112" s="125" t="e">
        <f t="shared" si="1179"/>
        <v>#DIV/0!</v>
      </c>
      <c r="EA112" s="125" t="e">
        <f t="shared" si="1179"/>
        <v>#DIV/0!</v>
      </c>
      <c r="EB112" s="125" t="e">
        <f t="shared" si="1179"/>
        <v>#DIV/0!</v>
      </c>
      <c r="EC112" s="125" t="e">
        <f t="shared" si="1179"/>
        <v>#DIV/0!</v>
      </c>
      <c r="ED112" s="125" t="e">
        <f t="shared" si="1179"/>
        <v>#DIV/0!</v>
      </c>
    </row>
    <row r="113" spans="1:134" x14ac:dyDescent="0.25">
      <c r="A113" s="118"/>
      <c r="B113" s="119"/>
      <c r="C113" s="77"/>
      <c r="D113" s="77"/>
      <c r="E113" s="8" t="s">
        <v>74</v>
      </c>
      <c r="F113" s="125" t="e">
        <f>F111-CONFIDENCE(0.05,F112,F115)</f>
        <v>#DIV/0!</v>
      </c>
      <c r="G113" s="125" t="e">
        <f t="shared" ref="G113:BR113" si="1180">G111-CONFIDENCE(0.05,G112,G115)</f>
        <v>#NUM!</v>
      </c>
      <c r="H113" s="125" t="e">
        <f t="shared" si="1180"/>
        <v>#DIV/0!</v>
      </c>
      <c r="I113" s="125" t="e">
        <f t="shared" si="1180"/>
        <v>#DIV/0!</v>
      </c>
      <c r="J113" s="125" t="e">
        <f t="shared" si="1180"/>
        <v>#DIV/0!</v>
      </c>
      <c r="K113" s="125" t="e">
        <f t="shared" si="1180"/>
        <v>#DIV/0!</v>
      </c>
      <c r="L113" s="125" t="e">
        <f t="shared" si="1180"/>
        <v>#DIV/0!</v>
      </c>
      <c r="M113" s="125" t="e">
        <f t="shared" si="1180"/>
        <v>#DIV/0!</v>
      </c>
      <c r="N113" s="125" t="e">
        <f t="shared" si="1180"/>
        <v>#DIV/0!</v>
      </c>
      <c r="O113" s="125" t="e">
        <f t="shared" si="1180"/>
        <v>#DIV/0!</v>
      </c>
      <c r="P113" s="125" t="e">
        <f t="shared" si="1180"/>
        <v>#NUM!</v>
      </c>
      <c r="Q113" s="125" t="e">
        <f t="shared" si="1180"/>
        <v>#DIV/0!</v>
      </c>
      <c r="R113" s="125" t="e">
        <f t="shared" si="1180"/>
        <v>#DIV/0!</v>
      </c>
      <c r="S113" s="125" t="e">
        <f t="shared" si="1180"/>
        <v>#NUM!</v>
      </c>
      <c r="T113" s="125" t="e">
        <f t="shared" si="1180"/>
        <v>#DIV/0!</v>
      </c>
      <c r="U113" s="125" t="e">
        <f t="shared" si="1180"/>
        <v>#DIV/0!</v>
      </c>
      <c r="V113" s="125" t="e">
        <f t="shared" si="1180"/>
        <v>#DIV/0!</v>
      </c>
      <c r="W113" s="125" t="e">
        <f t="shared" si="1180"/>
        <v>#DIV/0!</v>
      </c>
      <c r="X113" s="125" t="e">
        <f t="shared" si="1180"/>
        <v>#DIV/0!</v>
      </c>
      <c r="Y113" s="125" t="e">
        <f t="shared" si="1180"/>
        <v>#DIV/0!</v>
      </c>
      <c r="Z113" s="125" t="e">
        <f t="shared" si="1180"/>
        <v>#DIV/0!</v>
      </c>
      <c r="AA113" s="125" t="e">
        <f t="shared" si="1180"/>
        <v>#DIV/0!</v>
      </c>
      <c r="AB113" s="125" t="e">
        <f t="shared" si="1180"/>
        <v>#DIV/0!</v>
      </c>
      <c r="AC113" s="125" t="e">
        <f t="shared" si="1180"/>
        <v>#DIV/0!</v>
      </c>
      <c r="AD113" s="125" t="e">
        <f t="shared" si="1180"/>
        <v>#DIV/0!</v>
      </c>
      <c r="AE113" s="125" t="e">
        <f t="shared" si="1180"/>
        <v>#DIV/0!</v>
      </c>
      <c r="AF113" s="125" t="e">
        <f t="shared" si="1180"/>
        <v>#DIV/0!</v>
      </c>
      <c r="AG113" s="125" t="e">
        <f t="shared" si="1180"/>
        <v>#DIV/0!</v>
      </c>
      <c r="AH113" s="125" t="e">
        <f t="shared" si="1180"/>
        <v>#DIV/0!</v>
      </c>
      <c r="AI113" s="125" t="e">
        <f t="shared" si="1180"/>
        <v>#DIV/0!</v>
      </c>
      <c r="AJ113" s="125" t="e">
        <f t="shared" si="1180"/>
        <v>#DIV/0!</v>
      </c>
      <c r="AK113" s="125" t="e">
        <f t="shared" si="1180"/>
        <v>#DIV/0!</v>
      </c>
      <c r="AL113" s="125" t="e">
        <f t="shared" si="1180"/>
        <v>#NUM!</v>
      </c>
      <c r="AM113" s="125" t="e">
        <f t="shared" si="1180"/>
        <v>#DIV/0!</v>
      </c>
      <c r="AN113" s="125" t="e">
        <f t="shared" si="1180"/>
        <v>#NUM!</v>
      </c>
      <c r="AO113" s="125" t="e">
        <f t="shared" si="1180"/>
        <v>#DIV/0!</v>
      </c>
      <c r="AP113" s="125" t="e">
        <f t="shared" si="1180"/>
        <v>#DIV/0!</v>
      </c>
      <c r="AQ113" s="125" t="e">
        <f t="shared" si="1180"/>
        <v>#NUM!</v>
      </c>
      <c r="AR113" s="125" t="e">
        <f t="shared" si="1180"/>
        <v>#DIV/0!</v>
      </c>
      <c r="AS113" s="125" t="e">
        <f t="shared" si="1180"/>
        <v>#DIV/0!</v>
      </c>
      <c r="AT113" s="125" t="e">
        <f t="shared" si="1180"/>
        <v>#NUM!</v>
      </c>
      <c r="AU113" s="125" t="e">
        <f t="shared" si="1180"/>
        <v>#DIV/0!</v>
      </c>
      <c r="AV113" s="125" t="e">
        <f t="shared" si="1180"/>
        <v>#DIV/0!</v>
      </c>
      <c r="AW113" s="125" t="e">
        <f t="shared" si="1180"/>
        <v>#DIV/0!</v>
      </c>
      <c r="AX113" s="125" t="e">
        <f t="shared" si="1180"/>
        <v>#DIV/0!</v>
      </c>
      <c r="AY113" s="125" t="e">
        <f t="shared" si="1180"/>
        <v>#DIV/0!</v>
      </c>
      <c r="AZ113" s="125" t="e">
        <f t="shared" si="1180"/>
        <v>#NUM!</v>
      </c>
      <c r="BA113" s="125" t="e">
        <f t="shared" si="1180"/>
        <v>#DIV/0!</v>
      </c>
      <c r="BB113" s="125" t="e">
        <f t="shared" si="1180"/>
        <v>#DIV/0!</v>
      </c>
      <c r="BC113" s="125" t="e">
        <f t="shared" si="1180"/>
        <v>#DIV/0!</v>
      </c>
      <c r="BD113" s="125" t="e">
        <f t="shared" si="1180"/>
        <v>#NUM!</v>
      </c>
      <c r="BE113" s="125" t="e">
        <f t="shared" si="1180"/>
        <v>#DIV/0!</v>
      </c>
      <c r="BF113" s="125" t="e">
        <f t="shared" si="1180"/>
        <v>#DIV/0!</v>
      </c>
      <c r="BG113" s="125">
        <f t="shared" si="1180"/>
        <v>-0.40598289265652521</v>
      </c>
      <c r="BH113" s="125" t="e">
        <f t="shared" si="1180"/>
        <v>#NUM!</v>
      </c>
      <c r="BI113" s="125" t="e">
        <f t="shared" si="1180"/>
        <v>#DIV/0!</v>
      </c>
      <c r="BJ113" s="125" t="e">
        <f t="shared" si="1180"/>
        <v>#DIV/0!</v>
      </c>
      <c r="BK113" s="125" t="e">
        <f t="shared" si="1180"/>
        <v>#DIV/0!</v>
      </c>
      <c r="BL113" s="125" t="e">
        <f t="shared" si="1180"/>
        <v>#DIV/0!</v>
      </c>
      <c r="BM113" s="125" t="e">
        <f t="shared" si="1180"/>
        <v>#DIV/0!</v>
      </c>
      <c r="BN113" s="125" t="e">
        <f t="shared" si="1180"/>
        <v>#DIV/0!</v>
      </c>
      <c r="BO113" s="125" t="e">
        <f t="shared" si="1180"/>
        <v>#DIV/0!</v>
      </c>
      <c r="BP113" s="125" t="e">
        <f t="shared" si="1180"/>
        <v>#DIV/0!</v>
      </c>
      <c r="BQ113" s="125" t="e">
        <f t="shared" si="1180"/>
        <v>#DIV/0!</v>
      </c>
      <c r="BR113" s="125" t="e">
        <f t="shared" si="1180"/>
        <v>#DIV/0!</v>
      </c>
      <c r="BS113" s="125" t="e">
        <f t="shared" ref="BS113:ED113" si="1181">BS111-CONFIDENCE(0.05,BS112,BS115)</f>
        <v>#DIV/0!</v>
      </c>
      <c r="BT113" s="125" t="e">
        <f t="shared" si="1181"/>
        <v>#DIV/0!</v>
      </c>
      <c r="BU113" s="125" t="e">
        <f t="shared" si="1181"/>
        <v>#DIV/0!</v>
      </c>
      <c r="BV113" s="125" t="e">
        <f t="shared" si="1181"/>
        <v>#DIV/0!</v>
      </c>
      <c r="BW113" s="125">
        <f t="shared" si="1181"/>
        <v>1.7720198085029699</v>
      </c>
      <c r="BX113" s="125">
        <f t="shared" si="1181"/>
        <v>4.0036015459946395E-2</v>
      </c>
      <c r="BY113" s="125" t="e">
        <f t="shared" si="1181"/>
        <v>#DIV/0!</v>
      </c>
      <c r="BZ113" s="125">
        <f t="shared" si="1181"/>
        <v>-0.37197478917803695</v>
      </c>
      <c r="CA113" s="125">
        <f t="shared" si="1181"/>
        <v>7.6023410048965623E-2</v>
      </c>
      <c r="CB113" s="125">
        <f t="shared" si="1181"/>
        <v>2.6000900386498681E-2</v>
      </c>
      <c r="CC113" s="125">
        <f t="shared" si="1181"/>
        <v>2.6000900386498681E-2</v>
      </c>
      <c r="CD113" s="125" t="e">
        <f t="shared" si="1181"/>
        <v>#NUM!</v>
      </c>
      <c r="CE113" s="125" t="e">
        <f t="shared" si="1181"/>
        <v>#DIV/0!</v>
      </c>
      <c r="CF113" s="125" t="e">
        <f t="shared" si="1181"/>
        <v>#DIV/0!</v>
      </c>
      <c r="CG113" s="125" t="e">
        <f t="shared" si="1181"/>
        <v>#NUM!</v>
      </c>
      <c r="CH113" s="125" t="e">
        <f t="shared" si="1181"/>
        <v>#NUM!</v>
      </c>
      <c r="CI113" s="125" t="e">
        <f t="shared" si="1181"/>
        <v>#NUM!</v>
      </c>
      <c r="CJ113" s="125" t="e">
        <f t="shared" si="1181"/>
        <v>#DIV/0!</v>
      </c>
      <c r="CK113" s="125" t="e">
        <f t="shared" si="1181"/>
        <v>#DIV/0!</v>
      </c>
      <c r="CL113" s="125" t="e">
        <f t="shared" si="1181"/>
        <v>#DIV/0!</v>
      </c>
      <c r="CM113" s="125" t="e">
        <f t="shared" si="1181"/>
        <v>#DIV/0!</v>
      </c>
      <c r="CN113" s="125" t="e">
        <f t="shared" si="1181"/>
        <v>#DIV/0!</v>
      </c>
      <c r="CO113" s="125">
        <f t="shared" si="1181"/>
        <v>0.10400360154599472</v>
      </c>
      <c r="CP113" s="125" t="e">
        <f t="shared" si="1181"/>
        <v>#DIV/0!</v>
      </c>
      <c r="CQ113" s="125" t="e">
        <f t="shared" si="1181"/>
        <v>#DIV/0!</v>
      </c>
      <c r="CR113" s="125" t="e">
        <f t="shared" si="1181"/>
        <v>#NUM!</v>
      </c>
      <c r="CS113" s="125" t="e">
        <f t="shared" si="1181"/>
        <v>#NUM!</v>
      </c>
      <c r="CT113" s="125" t="e">
        <f t="shared" si="1181"/>
        <v>#DIV/0!</v>
      </c>
      <c r="CU113" s="125" t="e">
        <f t="shared" si="1181"/>
        <v>#DIV/0!</v>
      </c>
      <c r="CV113" s="125" t="e">
        <f t="shared" si="1181"/>
        <v>#DIV/0!</v>
      </c>
      <c r="CW113" s="125" t="e">
        <f t="shared" si="1181"/>
        <v>#DIV/0!</v>
      </c>
      <c r="CX113" s="125" t="e">
        <f t="shared" si="1181"/>
        <v>#DIV/0!</v>
      </c>
      <c r="CY113" s="125" t="e">
        <f t="shared" si="1181"/>
        <v>#DIV/0!</v>
      </c>
      <c r="CZ113" s="125" t="e">
        <f t="shared" si="1181"/>
        <v>#DIV/0!</v>
      </c>
      <c r="DA113" s="125" t="e">
        <f t="shared" si="1181"/>
        <v>#DIV/0!</v>
      </c>
      <c r="DB113" s="125" t="e">
        <f t="shared" si="1181"/>
        <v>#DIV/0!</v>
      </c>
      <c r="DC113" s="125" t="e">
        <f t="shared" si="1181"/>
        <v>#DIV/0!</v>
      </c>
      <c r="DD113" s="125" t="e">
        <f t="shared" si="1181"/>
        <v>#DIV/0!</v>
      </c>
      <c r="DE113" s="125" t="e">
        <f t="shared" si="1181"/>
        <v>#DIV/0!</v>
      </c>
      <c r="DF113" s="125" t="e">
        <f t="shared" si="1181"/>
        <v>#DIV/0!</v>
      </c>
      <c r="DG113" s="125" t="e">
        <f t="shared" si="1181"/>
        <v>#NUM!</v>
      </c>
      <c r="DH113" s="125" t="e">
        <f t="shared" si="1181"/>
        <v>#DIV/0!</v>
      </c>
      <c r="DI113" s="125" t="e">
        <f t="shared" si="1181"/>
        <v>#DIV/0!</v>
      </c>
      <c r="DJ113" s="125" t="e">
        <f t="shared" si="1181"/>
        <v>#DIV/0!</v>
      </c>
      <c r="DK113" s="125" t="e">
        <f t="shared" si="1181"/>
        <v>#DIV/0!</v>
      </c>
      <c r="DL113" s="125" t="e">
        <f t="shared" si="1181"/>
        <v>#DIV/0!</v>
      </c>
      <c r="DM113" s="125" t="e">
        <f t="shared" si="1181"/>
        <v>#DIV/0!</v>
      </c>
      <c r="DN113" s="125" t="e">
        <f t="shared" si="1181"/>
        <v>#DIV/0!</v>
      </c>
      <c r="DO113" s="125">
        <f t="shared" si="1181"/>
        <v>2.2480432185519317</v>
      </c>
      <c r="DP113" s="125" t="e">
        <f t="shared" si="1181"/>
        <v>#DIV/0!</v>
      </c>
      <c r="DQ113" s="125">
        <f t="shared" si="1181"/>
        <v>15.880342146869491</v>
      </c>
      <c r="DR113" s="125" t="e">
        <f t="shared" si="1181"/>
        <v>#NUM!</v>
      </c>
      <c r="DS113" s="125" t="e">
        <f t="shared" si="1181"/>
        <v>#NUM!</v>
      </c>
      <c r="DT113" s="125" t="e">
        <f t="shared" si="1181"/>
        <v>#DIV/0!</v>
      </c>
      <c r="DU113" s="125" t="e">
        <f t="shared" si="1181"/>
        <v>#DIV/0!</v>
      </c>
      <c r="DV113" s="125" t="e">
        <f t="shared" si="1181"/>
        <v>#NUM!</v>
      </c>
      <c r="DW113" s="125" t="e">
        <f t="shared" si="1181"/>
        <v>#DIV/0!</v>
      </c>
      <c r="DX113" s="125" t="e">
        <f t="shared" si="1181"/>
        <v>#DIV/0!</v>
      </c>
      <c r="DY113" s="125" t="e">
        <f t="shared" si="1181"/>
        <v>#DIV/0!</v>
      </c>
      <c r="DZ113" s="125" t="e">
        <f t="shared" si="1181"/>
        <v>#DIV/0!</v>
      </c>
      <c r="EA113" s="125" t="e">
        <f t="shared" si="1181"/>
        <v>#DIV/0!</v>
      </c>
      <c r="EB113" s="125" t="e">
        <f t="shared" si="1181"/>
        <v>#DIV/0!</v>
      </c>
      <c r="EC113" s="125" t="e">
        <f t="shared" si="1181"/>
        <v>#DIV/0!</v>
      </c>
      <c r="ED113" s="125" t="e">
        <f t="shared" si="1181"/>
        <v>#DIV/0!</v>
      </c>
    </row>
    <row r="114" spans="1:134" x14ac:dyDescent="0.25">
      <c r="A114" s="118"/>
      <c r="B114" s="119"/>
      <c r="C114" s="77"/>
      <c r="D114" s="77"/>
      <c r="E114" s="8" t="s">
        <v>75</v>
      </c>
      <c r="F114" s="125" t="e">
        <f>F111+CONFIDENCE(0.05,F112,F115)</f>
        <v>#DIV/0!</v>
      </c>
      <c r="G114" s="125" t="e">
        <f t="shared" ref="G114:BR114" si="1182">G111+CONFIDENCE(0.05,G112,G115)</f>
        <v>#NUM!</v>
      </c>
      <c r="H114" s="125" t="e">
        <f t="shared" si="1182"/>
        <v>#DIV/0!</v>
      </c>
      <c r="I114" s="125" t="e">
        <f t="shared" si="1182"/>
        <v>#DIV/0!</v>
      </c>
      <c r="J114" s="125" t="e">
        <f t="shared" si="1182"/>
        <v>#DIV/0!</v>
      </c>
      <c r="K114" s="125" t="e">
        <f t="shared" si="1182"/>
        <v>#DIV/0!</v>
      </c>
      <c r="L114" s="125" t="e">
        <f t="shared" si="1182"/>
        <v>#DIV/0!</v>
      </c>
      <c r="M114" s="125" t="e">
        <f t="shared" si="1182"/>
        <v>#DIV/0!</v>
      </c>
      <c r="N114" s="125" t="e">
        <f t="shared" si="1182"/>
        <v>#DIV/0!</v>
      </c>
      <c r="O114" s="125" t="e">
        <f t="shared" si="1182"/>
        <v>#DIV/0!</v>
      </c>
      <c r="P114" s="125" t="e">
        <f t="shared" si="1182"/>
        <v>#NUM!</v>
      </c>
      <c r="Q114" s="125" t="e">
        <f t="shared" si="1182"/>
        <v>#DIV/0!</v>
      </c>
      <c r="R114" s="125" t="e">
        <f t="shared" si="1182"/>
        <v>#DIV/0!</v>
      </c>
      <c r="S114" s="125" t="e">
        <f t="shared" si="1182"/>
        <v>#NUM!</v>
      </c>
      <c r="T114" s="125" t="e">
        <f t="shared" si="1182"/>
        <v>#DIV/0!</v>
      </c>
      <c r="U114" s="125" t="e">
        <f t="shared" si="1182"/>
        <v>#DIV/0!</v>
      </c>
      <c r="V114" s="125" t="e">
        <f t="shared" si="1182"/>
        <v>#DIV/0!</v>
      </c>
      <c r="W114" s="125" t="e">
        <f t="shared" si="1182"/>
        <v>#DIV/0!</v>
      </c>
      <c r="X114" s="125" t="e">
        <f t="shared" si="1182"/>
        <v>#DIV/0!</v>
      </c>
      <c r="Y114" s="125" t="e">
        <f t="shared" si="1182"/>
        <v>#DIV/0!</v>
      </c>
      <c r="Z114" s="125" t="e">
        <f t="shared" si="1182"/>
        <v>#DIV/0!</v>
      </c>
      <c r="AA114" s="125" t="e">
        <f t="shared" si="1182"/>
        <v>#DIV/0!</v>
      </c>
      <c r="AB114" s="125" t="e">
        <f t="shared" si="1182"/>
        <v>#DIV/0!</v>
      </c>
      <c r="AC114" s="125" t="e">
        <f t="shared" si="1182"/>
        <v>#DIV/0!</v>
      </c>
      <c r="AD114" s="125" t="e">
        <f t="shared" si="1182"/>
        <v>#DIV/0!</v>
      </c>
      <c r="AE114" s="125" t="e">
        <f t="shared" si="1182"/>
        <v>#DIV/0!</v>
      </c>
      <c r="AF114" s="125" t="e">
        <f t="shared" si="1182"/>
        <v>#DIV/0!</v>
      </c>
      <c r="AG114" s="125" t="e">
        <f t="shared" si="1182"/>
        <v>#DIV/0!</v>
      </c>
      <c r="AH114" s="125" t="e">
        <f t="shared" si="1182"/>
        <v>#DIV/0!</v>
      </c>
      <c r="AI114" s="125" t="e">
        <f t="shared" si="1182"/>
        <v>#DIV/0!</v>
      </c>
      <c r="AJ114" s="125" t="e">
        <f t="shared" si="1182"/>
        <v>#DIV/0!</v>
      </c>
      <c r="AK114" s="125" t="e">
        <f t="shared" si="1182"/>
        <v>#DIV/0!</v>
      </c>
      <c r="AL114" s="125" t="e">
        <f t="shared" si="1182"/>
        <v>#NUM!</v>
      </c>
      <c r="AM114" s="125" t="e">
        <f t="shared" si="1182"/>
        <v>#DIV/0!</v>
      </c>
      <c r="AN114" s="125" t="e">
        <f t="shared" si="1182"/>
        <v>#NUM!</v>
      </c>
      <c r="AO114" s="125" t="e">
        <f t="shared" si="1182"/>
        <v>#DIV/0!</v>
      </c>
      <c r="AP114" s="125" t="e">
        <f t="shared" si="1182"/>
        <v>#DIV/0!</v>
      </c>
      <c r="AQ114" s="125" t="e">
        <f t="shared" si="1182"/>
        <v>#NUM!</v>
      </c>
      <c r="AR114" s="125" t="e">
        <f t="shared" si="1182"/>
        <v>#DIV/0!</v>
      </c>
      <c r="AS114" s="125" t="e">
        <f t="shared" si="1182"/>
        <v>#DIV/0!</v>
      </c>
      <c r="AT114" s="125" t="e">
        <f t="shared" si="1182"/>
        <v>#NUM!</v>
      </c>
      <c r="AU114" s="125" t="e">
        <f t="shared" si="1182"/>
        <v>#DIV/0!</v>
      </c>
      <c r="AV114" s="125" t="e">
        <f t="shared" si="1182"/>
        <v>#DIV/0!</v>
      </c>
      <c r="AW114" s="125" t="e">
        <f t="shared" si="1182"/>
        <v>#DIV/0!</v>
      </c>
      <c r="AX114" s="125" t="e">
        <f t="shared" si="1182"/>
        <v>#DIV/0!</v>
      </c>
      <c r="AY114" s="125" t="e">
        <f t="shared" si="1182"/>
        <v>#DIV/0!</v>
      </c>
      <c r="AZ114" s="125" t="e">
        <f t="shared" si="1182"/>
        <v>#NUM!</v>
      </c>
      <c r="BA114" s="125" t="e">
        <f t="shared" si="1182"/>
        <v>#DIV/0!</v>
      </c>
      <c r="BB114" s="125" t="e">
        <f t="shared" si="1182"/>
        <v>#DIV/0!</v>
      </c>
      <c r="BC114" s="125" t="e">
        <f t="shared" si="1182"/>
        <v>#DIV/0!</v>
      </c>
      <c r="BD114" s="125" t="e">
        <f t="shared" si="1182"/>
        <v>#NUM!</v>
      </c>
      <c r="BE114" s="125" t="e">
        <f t="shared" si="1182"/>
        <v>#DIV/0!</v>
      </c>
      <c r="BF114" s="125" t="e">
        <f t="shared" si="1182"/>
        <v>#DIV/0!</v>
      </c>
      <c r="BG114" s="125">
        <f t="shared" si="1182"/>
        <v>1.4559828926565253</v>
      </c>
      <c r="BH114" s="125" t="e">
        <f t="shared" si="1182"/>
        <v>#NUM!</v>
      </c>
      <c r="BI114" s="125" t="e">
        <f t="shared" si="1182"/>
        <v>#DIV/0!</v>
      </c>
      <c r="BJ114" s="125" t="e">
        <f t="shared" si="1182"/>
        <v>#DIV/0!</v>
      </c>
      <c r="BK114" s="125" t="e">
        <f t="shared" si="1182"/>
        <v>#DIV/0!</v>
      </c>
      <c r="BL114" s="125" t="e">
        <f t="shared" si="1182"/>
        <v>#DIV/0!</v>
      </c>
      <c r="BM114" s="125" t="e">
        <f t="shared" si="1182"/>
        <v>#DIV/0!</v>
      </c>
      <c r="BN114" s="125" t="e">
        <f t="shared" si="1182"/>
        <v>#DIV/0!</v>
      </c>
      <c r="BO114" s="125" t="e">
        <f t="shared" si="1182"/>
        <v>#DIV/0!</v>
      </c>
      <c r="BP114" s="125" t="e">
        <f t="shared" si="1182"/>
        <v>#DIV/0!</v>
      </c>
      <c r="BQ114" s="125" t="e">
        <f t="shared" si="1182"/>
        <v>#DIV/0!</v>
      </c>
      <c r="BR114" s="125" t="e">
        <f t="shared" si="1182"/>
        <v>#DIV/0!</v>
      </c>
      <c r="BS114" s="125" t="e">
        <f t="shared" ref="BS114:ED114" si="1183">BS111+CONFIDENCE(0.05,BS112,BS115)</f>
        <v>#DIV/0!</v>
      </c>
      <c r="BT114" s="125" t="e">
        <f t="shared" si="1183"/>
        <v>#DIV/0!</v>
      </c>
      <c r="BU114" s="125" t="e">
        <f t="shared" si="1183"/>
        <v>#DIV/0!</v>
      </c>
      <c r="BV114" s="125" t="e">
        <f t="shared" si="1183"/>
        <v>#DIV/0!</v>
      </c>
      <c r="BW114" s="125">
        <f t="shared" si="1183"/>
        <v>3.9279801914970296</v>
      </c>
      <c r="BX114" s="125">
        <f t="shared" si="1183"/>
        <v>3.9599639845400536</v>
      </c>
      <c r="BY114" s="125" t="e">
        <f t="shared" si="1183"/>
        <v>#DIV/0!</v>
      </c>
      <c r="BZ114" s="125">
        <f t="shared" si="1183"/>
        <v>2.3719747891780369</v>
      </c>
      <c r="CA114" s="125">
        <f t="shared" si="1183"/>
        <v>2.6239765899510346</v>
      </c>
      <c r="CB114" s="125">
        <f t="shared" si="1183"/>
        <v>0.12399909961350133</v>
      </c>
      <c r="CC114" s="125">
        <f t="shared" si="1183"/>
        <v>0.12399909961350133</v>
      </c>
      <c r="CD114" s="125" t="e">
        <f t="shared" si="1183"/>
        <v>#NUM!</v>
      </c>
      <c r="CE114" s="125" t="e">
        <f t="shared" si="1183"/>
        <v>#DIV/0!</v>
      </c>
      <c r="CF114" s="125" t="e">
        <f t="shared" si="1183"/>
        <v>#DIV/0!</v>
      </c>
      <c r="CG114" s="125" t="e">
        <f t="shared" si="1183"/>
        <v>#NUM!</v>
      </c>
      <c r="CH114" s="125" t="e">
        <f t="shared" si="1183"/>
        <v>#NUM!</v>
      </c>
      <c r="CI114" s="125" t="e">
        <f t="shared" si="1183"/>
        <v>#NUM!</v>
      </c>
      <c r="CJ114" s="125" t="e">
        <f t="shared" si="1183"/>
        <v>#DIV/0!</v>
      </c>
      <c r="CK114" s="125" t="e">
        <f t="shared" si="1183"/>
        <v>#DIV/0!</v>
      </c>
      <c r="CL114" s="125" t="e">
        <f t="shared" si="1183"/>
        <v>#DIV/0!</v>
      </c>
      <c r="CM114" s="125" t="e">
        <f t="shared" si="1183"/>
        <v>#DIV/0!</v>
      </c>
      <c r="CN114" s="125" t="e">
        <f t="shared" si="1183"/>
        <v>#DIV/0!</v>
      </c>
      <c r="CO114" s="125">
        <f t="shared" si="1183"/>
        <v>0.49599639845400534</v>
      </c>
      <c r="CP114" s="125" t="e">
        <f t="shared" si="1183"/>
        <v>#DIV/0!</v>
      </c>
      <c r="CQ114" s="125" t="e">
        <f t="shared" si="1183"/>
        <v>#DIV/0!</v>
      </c>
      <c r="CR114" s="125" t="e">
        <f t="shared" si="1183"/>
        <v>#NUM!</v>
      </c>
      <c r="CS114" s="125" t="e">
        <f t="shared" si="1183"/>
        <v>#NUM!</v>
      </c>
      <c r="CT114" s="125" t="e">
        <f t="shared" si="1183"/>
        <v>#DIV/0!</v>
      </c>
      <c r="CU114" s="125" t="e">
        <f t="shared" si="1183"/>
        <v>#DIV/0!</v>
      </c>
      <c r="CV114" s="125" t="e">
        <f t="shared" si="1183"/>
        <v>#DIV/0!</v>
      </c>
      <c r="CW114" s="125" t="e">
        <f t="shared" si="1183"/>
        <v>#DIV/0!</v>
      </c>
      <c r="CX114" s="125" t="e">
        <f t="shared" si="1183"/>
        <v>#DIV/0!</v>
      </c>
      <c r="CY114" s="125" t="e">
        <f t="shared" si="1183"/>
        <v>#DIV/0!</v>
      </c>
      <c r="CZ114" s="125" t="e">
        <f t="shared" si="1183"/>
        <v>#DIV/0!</v>
      </c>
      <c r="DA114" s="125" t="e">
        <f t="shared" si="1183"/>
        <v>#DIV/0!</v>
      </c>
      <c r="DB114" s="125" t="e">
        <f t="shared" si="1183"/>
        <v>#DIV/0!</v>
      </c>
      <c r="DC114" s="125" t="e">
        <f t="shared" si="1183"/>
        <v>#DIV/0!</v>
      </c>
      <c r="DD114" s="125" t="e">
        <f t="shared" si="1183"/>
        <v>#DIV/0!</v>
      </c>
      <c r="DE114" s="125" t="e">
        <f t="shared" si="1183"/>
        <v>#DIV/0!</v>
      </c>
      <c r="DF114" s="125" t="e">
        <f t="shared" si="1183"/>
        <v>#DIV/0!</v>
      </c>
      <c r="DG114" s="125" t="e">
        <f t="shared" si="1183"/>
        <v>#NUM!</v>
      </c>
      <c r="DH114" s="125" t="e">
        <f t="shared" si="1183"/>
        <v>#DIV/0!</v>
      </c>
      <c r="DI114" s="125" t="e">
        <f t="shared" si="1183"/>
        <v>#DIV/0!</v>
      </c>
      <c r="DJ114" s="125" t="e">
        <f t="shared" si="1183"/>
        <v>#DIV/0!</v>
      </c>
      <c r="DK114" s="125" t="e">
        <f t="shared" si="1183"/>
        <v>#DIV/0!</v>
      </c>
      <c r="DL114" s="125" t="e">
        <f t="shared" si="1183"/>
        <v>#DIV/0!</v>
      </c>
      <c r="DM114" s="125" t="e">
        <f t="shared" si="1183"/>
        <v>#DIV/0!</v>
      </c>
      <c r="DN114" s="125" t="e">
        <f t="shared" si="1183"/>
        <v>#DIV/0!</v>
      </c>
      <c r="DO114" s="125">
        <f t="shared" si="1183"/>
        <v>6.9519567814480681</v>
      </c>
      <c r="DP114" s="125" t="e">
        <f t="shared" si="1183"/>
        <v>#DIV/0!</v>
      </c>
      <c r="DQ114" s="125">
        <f t="shared" si="1183"/>
        <v>53.119657853130505</v>
      </c>
      <c r="DR114" s="125" t="e">
        <f t="shared" si="1183"/>
        <v>#NUM!</v>
      </c>
      <c r="DS114" s="125" t="e">
        <f t="shared" si="1183"/>
        <v>#NUM!</v>
      </c>
      <c r="DT114" s="125" t="e">
        <f t="shared" si="1183"/>
        <v>#DIV/0!</v>
      </c>
      <c r="DU114" s="125" t="e">
        <f t="shared" si="1183"/>
        <v>#DIV/0!</v>
      </c>
      <c r="DV114" s="125" t="e">
        <f t="shared" si="1183"/>
        <v>#NUM!</v>
      </c>
      <c r="DW114" s="125" t="e">
        <f t="shared" si="1183"/>
        <v>#DIV/0!</v>
      </c>
      <c r="DX114" s="125" t="e">
        <f t="shared" si="1183"/>
        <v>#DIV/0!</v>
      </c>
      <c r="DY114" s="125" t="e">
        <f t="shared" si="1183"/>
        <v>#DIV/0!</v>
      </c>
      <c r="DZ114" s="125" t="e">
        <f t="shared" si="1183"/>
        <v>#DIV/0!</v>
      </c>
      <c r="EA114" s="125" t="e">
        <f t="shared" si="1183"/>
        <v>#DIV/0!</v>
      </c>
      <c r="EB114" s="125" t="e">
        <f t="shared" si="1183"/>
        <v>#DIV/0!</v>
      </c>
      <c r="EC114" s="125" t="e">
        <f t="shared" si="1183"/>
        <v>#DIV/0!</v>
      </c>
      <c r="ED114" s="125" t="e">
        <f t="shared" si="1183"/>
        <v>#DIV/0!</v>
      </c>
    </row>
    <row r="115" spans="1:134" x14ac:dyDescent="0.25">
      <c r="A115" s="118"/>
      <c r="B115" s="119"/>
      <c r="C115" s="77"/>
      <c r="D115" s="77"/>
      <c r="E115" s="8" t="s">
        <v>76</v>
      </c>
      <c r="F115" s="125">
        <f>COUNT(F109,F110)</f>
        <v>0</v>
      </c>
      <c r="G115" s="125">
        <f t="shared" ref="G115:BR115" si="1184">COUNT(G109,G110)</f>
        <v>2</v>
      </c>
      <c r="H115" s="125">
        <f t="shared" si="1184"/>
        <v>0</v>
      </c>
      <c r="I115" s="125">
        <f t="shared" si="1184"/>
        <v>0</v>
      </c>
      <c r="J115" s="125">
        <f t="shared" si="1184"/>
        <v>0</v>
      </c>
      <c r="K115" s="125">
        <f t="shared" si="1184"/>
        <v>0</v>
      </c>
      <c r="L115" s="125">
        <f t="shared" si="1184"/>
        <v>0</v>
      </c>
      <c r="M115" s="125">
        <f t="shared" si="1184"/>
        <v>0</v>
      </c>
      <c r="N115" s="125">
        <f t="shared" si="1184"/>
        <v>0</v>
      </c>
      <c r="O115" s="125">
        <f t="shared" si="1184"/>
        <v>0</v>
      </c>
      <c r="P115" s="125">
        <f t="shared" si="1184"/>
        <v>2</v>
      </c>
      <c r="Q115" s="125">
        <f t="shared" si="1184"/>
        <v>0</v>
      </c>
      <c r="R115" s="125">
        <f t="shared" si="1184"/>
        <v>0</v>
      </c>
      <c r="S115" s="125">
        <f t="shared" si="1184"/>
        <v>2</v>
      </c>
      <c r="T115" s="125">
        <f t="shared" si="1184"/>
        <v>0</v>
      </c>
      <c r="U115" s="125">
        <f t="shared" si="1184"/>
        <v>0</v>
      </c>
      <c r="V115" s="125">
        <f t="shared" si="1184"/>
        <v>0</v>
      </c>
      <c r="W115" s="125">
        <f t="shared" si="1184"/>
        <v>0</v>
      </c>
      <c r="X115" s="125">
        <f t="shared" si="1184"/>
        <v>0</v>
      </c>
      <c r="Y115" s="125">
        <f t="shared" si="1184"/>
        <v>0</v>
      </c>
      <c r="Z115" s="125">
        <f t="shared" si="1184"/>
        <v>0</v>
      </c>
      <c r="AA115" s="125">
        <f t="shared" si="1184"/>
        <v>0</v>
      </c>
      <c r="AB115" s="125">
        <f t="shared" si="1184"/>
        <v>0</v>
      </c>
      <c r="AC115" s="125">
        <f t="shared" si="1184"/>
        <v>0</v>
      </c>
      <c r="AD115" s="125">
        <f t="shared" si="1184"/>
        <v>0</v>
      </c>
      <c r="AE115" s="125">
        <f t="shared" si="1184"/>
        <v>0</v>
      </c>
      <c r="AF115" s="125">
        <f t="shared" si="1184"/>
        <v>0</v>
      </c>
      <c r="AG115" s="125">
        <f t="shared" si="1184"/>
        <v>0</v>
      </c>
      <c r="AH115" s="125">
        <f t="shared" si="1184"/>
        <v>0</v>
      </c>
      <c r="AI115" s="125">
        <f t="shared" si="1184"/>
        <v>0</v>
      </c>
      <c r="AJ115" s="125">
        <f t="shared" si="1184"/>
        <v>0</v>
      </c>
      <c r="AK115" s="125">
        <f t="shared" si="1184"/>
        <v>0</v>
      </c>
      <c r="AL115" s="125">
        <f t="shared" si="1184"/>
        <v>2</v>
      </c>
      <c r="AM115" s="125">
        <f t="shared" si="1184"/>
        <v>0</v>
      </c>
      <c r="AN115" s="125">
        <f t="shared" si="1184"/>
        <v>2</v>
      </c>
      <c r="AO115" s="125">
        <f t="shared" si="1184"/>
        <v>0</v>
      </c>
      <c r="AP115" s="125">
        <f t="shared" si="1184"/>
        <v>0</v>
      </c>
      <c r="AQ115" s="125">
        <f t="shared" si="1184"/>
        <v>2</v>
      </c>
      <c r="AR115" s="125">
        <f t="shared" si="1184"/>
        <v>0</v>
      </c>
      <c r="AS115" s="125">
        <f t="shared" si="1184"/>
        <v>0</v>
      </c>
      <c r="AT115" s="125">
        <f t="shared" si="1184"/>
        <v>2</v>
      </c>
      <c r="AU115" s="125">
        <f t="shared" si="1184"/>
        <v>0</v>
      </c>
      <c r="AV115" s="125">
        <f t="shared" si="1184"/>
        <v>0</v>
      </c>
      <c r="AW115" s="125">
        <f t="shared" si="1184"/>
        <v>0</v>
      </c>
      <c r="AX115" s="125">
        <f t="shared" si="1184"/>
        <v>0</v>
      </c>
      <c r="AY115" s="125">
        <f t="shared" si="1184"/>
        <v>0</v>
      </c>
      <c r="AZ115" s="125">
        <f t="shared" si="1184"/>
        <v>2</v>
      </c>
      <c r="BA115" s="125">
        <f t="shared" si="1184"/>
        <v>0</v>
      </c>
      <c r="BB115" s="125">
        <f t="shared" si="1184"/>
        <v>0</v>
      </c>
      <c r="BC115" s="125">
        <f t="shared" si="1184"/>
        <v>0</v>
      </c>
      <c r="BD115" s="125">
        <f t="shared" si="1184"/>
        <v>2</v>
      </c>
      <c r="BE115" s="125">
        <f t="shared" si="1184"/>
        <v>0</v>
      </c>
      <c r="BF115" s="125">
        <f t="shared" si="1184"/>
        <v>0</v>
      </c>
      <c r="BG115" s="125">
        <f t="shared" si="1184"/>
        <v>2</v>
      </c>
      <c r="BH115" s="125">
        <f t="shared" si="1184"/>
        <v>2</v>
      </c>
      <c r="BI115" s="125">
        <f t="shared" si="1184"/>
        <v>0</v>
      </c>
      <c r="BJ115" s="125">
        <f t="shared" si="1184"/>
        <v>0</v>
      </c>
      <c r="BK115" s="125">
        <f t="shared" si="1184"/>
        <v>0</v>
      </c>
      <c r="BL115" s="125">
        <f t="shared" si="1184"/>
        <v>0</v>
      </c>
      <c r="BM115" s="125">
        <f t="shared" si="1184"/>
        <v>0</v>
      </c>
      <c r="BN115" s="125">
        <f t="shared" si="1184"/>
        <v>0</v>
      </c>
      <c r="BO115" s="125">
        <f t="shared" si="1184"/>
        <v>0</v>
      </c>
      <c r="BP115" s="125">
        <f t="shared" si="1184"/>
        <v>0</v>
      </c>
      <c r="BQ115" s="125">
        <f t="shared" si="1184"/>
        <v>0</v>
      </c>
      <c r="BR115" s="125">
        <f t="shared" si="1184"/>
        <v>0</v>
      </c>
      <c r="BS115" s="125">
        <f t="shared" ref="BS115:ED115" si="1185">COUNT(BS109,BS110)</f>
        <v>0</v>
      </c>
      <c r="BT115" s="125">
        <f t="shared" si="1185"/>
        <v>0</v>
      </c>
      <c r="BU115" s="125">
        <f t="shared" si="1185"/>
        <v>0</v>
      </c>
      <c r="BV115" s="125">
        <f t="shared" si="1185"/>
        <v>0</v>
      </c>
      <c r="BW115" s="125">
        <f t="shared" si="1185"/>
        <v>2</v>
      </c>
      <c r="BX115" s="125">
        <f t="shared" si="1185"/>
        <v>2</v>
      </c>
      <c r="BY115" s="125">
        <f t="shared" si="1185"/>
        <v>0</v>
      </c>
      <c r="BZ115" s="125">
        <f t="shared" si="1185"/>
        <v>2</v>
      </c>
      <c r="CA115" s="125">
        <f t="shared" si="1185"/>
        <v>2</v>
      </c>
      <c r="CB115" s="125">
        <f t="shared" si="1185"/>
        <v>2</v>
      </c>
      <c r="CC115" s="125">
        <f t="shared" si="1185"/>
        <v>2</v>
      </c>
      <c r="CD115" s="125">
        <f t="shared" si="1185"/>
        <v>2</v>
      </c>
      <c r="CE115" s="125">
        <f t="shared" si="1185"/>
        <v>0</v>
      </c>
      <c r="CF115" s="125">
        <f t="shared" si="1185"/>
        <v>0</v>
      </c>
      <c r="CG115" s="125">
        <f t="shared" si="1185"/>
        <v>2</v>
      </c>
      <c r="CH115" s="125">
        <f t="shared" si="1185"/>
        <v>2</v>
      </c>
      <c r="CI115" s="125">
        <f t="shared" si="1185"/>
        <v>2</v>
      </c>
      <c r="CJ115" s="125">
        <f t="shared" si="1185"/>
        <v>0</v>
      </c>
      <c r="CK115" s="125">
        <f t="shared" si="1185"/>
        <v>0</v>
      </c>
      <c r="CL115" s="125">
        <f t="shared" si="1185"/>
        <v>0</v>
      </c>
      <c r="CM115" s="125">
        <f t="shared" si="1185"/>
        <v>0</v>
      </c>
      <c r="CN115" s="125">
        <f t="shared" si="1185"/>
        <v>0</v>
      </c>
      <c r="CO115" s="125">
        <f t="shared" si="1185"/>
        <v>2</v>
      </c>
      <c r="CP115" s="125">
        <f t="shared" si="1185"/>
        <v>0</v>
      </c>
      <c r="CQ115" s="125">
        <f t="shared" si="1185"/>
        <v>0</v>
      </c>
      <c r="CR115" s="125">
        <f t="shared" si="1185"/>
        <v>2</v>
      </c>
      <c r="CS115" s="125">
        <f t="shared" si="1185"/>
        <v>2</v>
      </c>
      <c r="CT115" s="125">
        <f t="shared" si="1185"/>
        <v>0</v>
      </c>
      <c r="CU115" s="125">
        <f t="shared" si="1185"/>
        <v>0</v>
      </c>
      <c r="CV115" s="125">
        <f t="shared" si="1185"/>
        <v>0</v>
      </c>
      <c r="CW115" s="125">
        <f t="shared" si="1185"/>
        <v>0</v>
      </c>
      <c r="CX115" s="125">
        <f t="shared" si="1185"/>
        <v>0</v>
      </c>
      <c r="CY115" s="125">
        <f t="shared" si="1185"/>
        <v>0</v>
      </c>
      <c r="CZ115" s="125">
        <f t="shared" si="1185"/>
        <v>0</v>
      </c>
      <c r="DA115" s="125">
        <f t="shared" si="1185"/>
        <v>0</v>
      </c>
      <c r="DB115" s="125">
        <f t="shared" si="1185"/>
        <v>0</v>
      </c>
      <c r="DC115" s="125">
        <f t="shared" si="1185"/>
        <v>0</v>
      </c>
      <c r="DD115" s="125">
        <f t="shared" si="1185"/>
        <v>0</v>
      </c>
      <c r="DE115" s="125">
        <f t="shared" si="1185"/>
        <v>0</v>
      </c>
      <c r="DF115" s="125">
        <f t="shared" si="1185"/>
        <v>0</v>
      </c>
      <c r="DG115" s="125">
        <f t="shared" si="1185"/>
        <v>2</v>
      </c>
      <c r="DH115" s="125">
        <f t="shared" si="1185"/>
        <v>0</v>
      </c>
      <c r="DI115" s="125">
        <f t="shared" si="1185"/>
        <v>0</v>
      </c>
      <c r="DJ115" s="125">
        <f t="shared" si="1185"/>
        <v>0</v>
      </c>
      <c r="DK115" s="125">
        <f t="shared" si="1185"/>
        <v>0</v>
      </c>
      <c r="DL115" s="125">
        <f t="shared" si="1185"/>
        <v>0</v>
      </c>
      <c r="DM115" s="125">
        <f t="shared" si="1185"/>
        <v>0</v>
      </c>
      <c r="DN115" s="125">
        <f t="shared" si="1185"/>
        <v>0</v>
      </c>
      <c r="DO115" s="125">
        <f t="shared" si="1185"/>
        <v>2</v>
      </c>
      <c r="DP115" s="125">
        <f t="shared" si="1185"/>
        <v>0</v>
      </c>
      <c r="DQ115" s="125">
        <f t="shared" si="1185"/>
        <v>2</v>
      </c>
      <c r="DR115" s="125">
        <f t="shared" si="1185"/>
        <v>2</v>
      </c>
      <c r="DS115" s="125">
        <f t="shared" si="1185"/>
        <v>2</v>
      </c>
      <c r="DT115" s="125">
        <f t="shared" si="1185"/>
        <v>0</v>
      </c>
      <c r="DU115" s="125">
        <f t="shared" si="1185"/>
        <v>0</v>
      </c>
      <c r="DV115" s="125">
        <f t="shared" si="1185"/>
        <v>2</v>
      </c>
      <c r="DW115" s="125">
        <f t="shared" si="1185"/>
        <v>0</v>
      </c>
      <c r="DX115" s="125">
        <f t="shared" si="1185"/>
        <v>0</v>
      </c>
      <c r="DY115" s="125">
        <f t="shared" si="1185"/>
        <v>0</v>
      </c>
      <c r="DZ115" s="125">
        <f t="shared" si="1185"/>
        <v>0</v>
      </c>
      <c r="EA115" s="125">
        <f t="shared" si="1185"/>
        <v>0</v>
      </c>
      <c r="EB115" s="125">
        <f t="shared" si="1185"/>
        <v>0</v>
      </c>
      <c r="EC115" s="125">
        <f t="shared" si="1185"/>
        <v>0</v>
      </c>
      <c r="ED115" s="125">
        <f t="shared" si="1185"/>
        <v>0</v>
      </c>
    </row>
    <row r="116" spans="1:134" ht="14.5" x14ac:dyDescent="0.35">
      <c r="A116" s="75" t="s">
        <v>526</v>
      </c>
      <c r="B116" s="119">
        <v>17</v>
      </c>
      <c r="C116" s="77"/>
      <c r="D116" s="77"/>
      <c r="E116" s="77"/>
      <c r="F116" s="83" t="str">
        <f>'Ballast water'!F36</f>
        <v>n/a</v>
      </c>
      <c r="G116" s="83" t="str">
        <f>'Ballast water'!G36</f>
        <v>n/a</v>
      </c>
      <c r="H116" s="83">
        <f>'Ballast water'!H36</f>
        <v>2.5000000000000001E-2</v>
      </c>
      <c r="I116" s="83" t="str">
        <f>'Ballast water'!I36</f>
        <v>n/a</v>
      </c>
      <c r="J116" s="83">
        <f>'Ballast water'!J36</f>
        <v>2.5000000000000001E-2</v>
      </c>
      <c r="K116" s="83" t="str">
        <f>'Ballast water'!K36</f>
        <v>n/a</v>
      </c>
      <c r="L116" s="83">
        <f>'Ballast water'!L36</f>
        <v>0.125</v>
      </c>
      <c r="M116" s="83" t="str">
        <f>'Ballast water'!M36</f>
        <v>n/a</v>
      </c>
      <c r="N116" s="83" t="str">
        <f>'Ballast water'!N36</f>
        <v>n/a</v>
      </c>
      <c r="O116" s="83" t="str">
        <f>'Ballast water'!O36</f>
        <v>n/a</v>
      </c>
      <c r="P116" s="83" t="str">
        <f>'Ballast water'!P36</f>
        <v>n/a</v>
      </c>
      <c r="Q116" s="83" t="str">
        <f>'Ballast water'!Q36</f>
        <v>n/a</v>
      </c>
      <c r="R116" s="83" t="str">
        <f>'Ballast water'!R36</f>
        <v>n/a</v>
      </c>
      <c r="S116" s="83" t="str">
        <f>'Ballast water'!S36</f>
        <v>n/a</v>
      </c>
      <c r="T116" s="83" t="str">
        <f>'Ballast water'!T36</f>
        <v>n/a</v>
      </c>
      <c r="U116" s="83" t="str">
        <f>'Ballast water'!U36</f>
        <v>n/a</v>
      </c>
      <c r="V116" s="83">
        <f>'Ballast water'!V36</f>
        <v>0.125</v>
      </c>
      <c r="W116" s="83">
        <f>'Ballast water'!W36</f>
        <v>6.25E-2</v>
      </c>
      <c r="X116" s="83" t="str">
        <f>'Ballast water'!X36</f>
        <v>n/a</v>
      </c>
      <c r="Y116" s="83" t="str">
        <f>'Ballast water'!Y36</f>
        <v>n/a</v>
      </c>
      <c r="Z116" s="83" t="str">
        <f>'Ballast water'!Z36</f>
        <v>n/a</v>
      </c>
      <c r="AA116" s="83" t="str">
        <f>'Ballast water'!AA36</f>
        <v>n/a</v>
      </c>
      <c r="AB116" s="83" t="str">
        <f>'Ballast water'!AB36</f>
        <v>n/a</v>
      </c>
      <c r="AC116" s="83" t="str">
        <f>'Ballast water'!AC36</f>
        <v>n/a</v>
      </c>
      <c r="AD116" s="83" t="str">
        <f>'Ballast water'!AD36</f>
        <v>n/a</v>
      </c>
      <c r="AE116" s="83" t="str">
        <f>'Ballast water'!AE36</f>
        <v>n/a</v>
      </c>
      <c r="AF116" s="83" t="str">
        <f>'Ballast water'!AF36</f>
        <v>n/a</v>
      </c>
      <c r="AG116" s="83" t="str">
        <f>'Ballast water'!AG36</f>
        <v>n/a</v>
      </c>
      <c r="AH116" s="83" t="str">
        <f>'Ballast water'!AH36</f>
        <v>n/a</v>
      </c>
      <c r="AI116" s="83" t="str">
        <f>'Ballast water'!AI36</f>
        <v>n/a</v>
      </c>
      <c r="AJ116" s="83" t="str">
        <f>'Ballast water'!AJ36</f>
        <v>n/a</v>
      </c>
      <c r="AK116" s="83" t="str">
        <f>'Ballast water'!AK36</f>
        <v>n/a</v>
      </c>
      <c r="AL116" s="83" t="str">
        <f>'Ballast water'!AL36</f>
        <v>n/a</v>
      </c>
      <c r="AM116" s="83" t="str">
        <f>'Ballast water'!AM36</f>
        <v>n/a</v>
      </c>
      <c r="AN116" s="83" t="str">
        <f>'Ballast water'!AN36</f>
        <v>n/a</v>
      </c>
      <c r="AO116" s="83" t="str">
        <f>'Ballast water'!AO36</f>
        <v>n/a</v>
      </c>
      <c r="AP116" s="83" t="str">
        <f>'Ballast water'!AP36</f>
        <v>n/a</v>
      </c>
      <c r="AQ116" s="83" t="str">
        <f>'Ballast water'!AQ36</f>
        <v>n/a</v>
      </c>
      <c r="AR116" s="83" t="str">
        <f>'Ballast water'!AR36</f>
        <v>n/a</v>
      </c>
      <c r="AS116" s="83" t="str">
        <f>'Ballast water'!AS36</f>
        <v>n/a</v>
      </c>
      <c r="AT116" s="83" t="str">
        <f>'Ballast water'!AT36</f>
        <v>n/a</v>
      </c>
      <c r="AU116" s="83" t="str">
        <f>'Ballast water'!AU36</f>
        <v>n/a</v>
      </c>
      <c r="AV116" s="83" t="str">
        <f>'Ballast water'!AV36</f>
        <v>n/a</v>
      </c>
      <c r="AW116" s="83" t="str">
        <f>'Ballast water'!AW36</f>
        <v>n/a</v>
      </c>
      <c r="AX116" s="83" t="str">
        <f>'Ballast water'!AX36</f>
        <v>n/a</v>
      </c>
      <c r="AY116" s="83" t="str">
        <f>'Ballast water'!AY36</f>
        <v>n/a</v>
      </c>
      <c r="AZ116" s="83" t="str">
        <f>'Ballast water'!AZ36</f>
        <v>n/a</v>
      </c>
      <c r="BA116" s="83" t="str">
        <f>'Ballast water'!BA36</f>
        <v>n/a</v>
      </c>
      <c r="BB116" s="83" t="str">
        <f>'Ballast water'!BB36</f>
        <v>n/a</v>
      </c>
      <c r="BC116" s="83" t="str">
        <f>'Ballast water'!BC36</f>
        <v>n/a</v>
      </c>
      <c r="BD116" s="83">
        <f>'Ballast water'!BD36</f>
        <v>12</v>
      </c>
      <c r="BE116" s="83" t="str">
        <f>'Ballast water'!BE36</f>
        <v>n/a</v>
      </c>
      <c r="BF116" s="83" t="str">
        <f>'Ballast water'!BF36</f>
        <v>n/a</v>
      </c>
      <c r="BG116" s="83">
        <f>'Ballast water'!BG36</f>
        <v>1.8</v>
      </c>
      <c r="BH116" s="83" t="str">
        <f>'Ballast water'!BH36</f>
        <v>n/a</v>
      </c>
      <c r="BI116" s="83" t="str">
        <f>'Ballast water'!BI36</f>
        <v>n/a</v>
      </c>
      <c r="BJ116" s="83" t="str">
        <f>'Ballast water'!BJ36</f>
        <v>n/a</v>
      </c>
      <c r="BK116" s="83" t="str">
        <f>'Ballast water'!BK36</f>
        <v>n/a</v>
      </c>
      <c r="BL116" s="83" t="str">
        <f>'Ballast water'!BL36</f>
        <v>n/a</v>
      </c>
      <c r="BM116" s="83" t="str">
        <f>'Ballast water'!BM36</f>
        <v>n/a</v>
      </c>
      <c r="BN116" s="83" t="str">
        <f>'Ballast water'!BN36</f>
        <v>n/a</v>
      </c>
      <c r="BO116" s="83" t="str">
        <f>'Ballast water'!BO36</f>
        <v>n/a</v>
      </c>
      <c r="BP116" s="83" t="str">
        <f>'Ballast water'!BP36</f>
        <v>n/a</v>
      </c>
      <c r="BQ116" s="83" t="str">
        <f>'Ballast water'!BQ36</f>
        <v>n/a</v>
      </c>
      <c r="BR116" s="83" t="str">
        <f>'Ballast water'!BR36</f>
        <v>n/a</v>
      </c>
      <c r="BS116" s="83" t="str">
        <f>'Ballast water'!BS36</f>
        <v>n/a</v>
      </c>
      <c r="BT116" s="83">
        <f>'Ballast water'!BT36</f>
        <v>0.05</v>
      </c>
      <c r="BU116" s="83" t="str">
        <f>'Ballast water'!BU36</f>
        <v>n/a</v>
      </c>
      <c r="BV116" s="83" t="str">
        <f>'Ballast water'!BV36</f>
        <v>n/a</v>
      </c>
      <c r="BW116" s="83">
        <f>'Ballast water'!BW36</f>
        <v>63</v>
      </c>
      <c r="BX116" s="83" t="str">
        <f>'Ballast water'!BX36</f>
        <v>n/a</v>
      </c>
      <c r="BY116" s="83" t="str">
        <f>'Ballast water'!BY36</f>
        <v>n/a</v>
      </c>
      <c r="BZ116" s="83">
        <f>'Ballast water'!BZ36</f>
        <v>6.2</v>
      </c>
      <c r="CA116" s="83">
        <f>'Ballast water'!CA36</f>
        <v>8.6999999999999993</v>
      </c>
      <c r="CB116" s="83">
        <f>'Ballast water'!CB36</f>
        <v>0.25</v>
      </c>
      <c r="CC116" s="83">
        <f>'Ballast water'!CC36</f>
        <v>0.5</v>
      </c>
      <c r="CD116" s="83" t="str">
        <f>'Ballast water'!CD36</f>
        <v>n/a</v>
      </c>
      <c r="CE116" s="83" t="str">
        <f>'Ballast water'!CE36</f>
        <v>n/a</v>
      </c>
      <c r="CF116" s="83" t="str">
        <f>'Ballast water'!CF36</f>
        <v>n/a</v>
      </c>
      <c r="CG116" s="83">
        <f>'Ballast water'!CG36</f>
        <v>0.5</v>
      </c>
      <c r="CH116" s="83">
        <f>'Ballast water'!CH36</f>
        <v>7.9</v>
      </c>
      <c r="CI116" s="83">
        <f>'Ballast water'!CI36</f>
        <v>0.1</v>
      </c>
      <c r="CJ116" s="83" t="str">
        <f>'Ballast water'!CJ36</f>
        <v>n/a</v>
      </c>
      <c r="CK116" s="83" t="str">
        <f>'Ballast water'!CK36</f>
        <v>n/a</v>
      </c>
      <c r="CL116" s="83" t="str">
        <f>'Ballast water'!CL36</f>
        <v>n/a</v>
      </c>
      <c r="CM116" s="83" t="str">
        <f>'Ballast water'!CM36</f>
        <v>n/a</v>
      </c>
      <c r="CN116" s="83" t="str">
        <f>'Ballast water'!CN36</f>
        <v>n/a</v>
      </c>
      <c r="CO116" s="83">
        <f>'Ballast water'!CO36</f>
        <v>1</v>
      </c>
      <c r="CP116" s="83" t="str">
        <f>'Ballast water'!CP36</f>
        <v>n/a</v>
      </c>
      <c r="CQ116" s="83" t="str">
        <f>'Ballast water'!CQ36</f>
        <v>n/a</v>
      </c>
      <c r="CR116" s="83">
        <f>'Ballast water'!CR36</f>
        <v>0.5</v>
      </c>
      <c r="CS116" s="83" t="str">
        <f>'Ballast water'!CS36</f>
        <v>n/a</v>
      </c>
      <c r="CT116" s="83" t="str">
        <f>'Ballast water'!CT36</f>
        <v>n/a</v>
      </c>
      <c r="CU116" s="83" t="str">
        <f>'Ballast water'!CU36</f>
        <v>n/a</v>
      </c>
      <c r="CV116" s="83" t="str">
        <f>'Ballast water'!CV36</f>
        <v>n/a</v>
      </c>
      <c r="CW116" s="83" t="str">
        <f>'Ballast water'!CW36</f>
        <v>n/a</v>
      </c>
      <c r="CX116" s="83" t="str">
        <f>'Ballast water'!CX36</f>
        <v>n/a</v>
      </c>
      <c r="CY116" s="83" t="str">
        <f>'Ballast water'!CY36</f>
        <v>n/a</v>
      </c>
      <c r="CZ116" s="83" t="str">
        <f>'Ballast water'!CZ36</f>
        <v>n/a</v>
      </c>
      <c r="DA116" s="83" t="str">
        <f>'Ballast water'!DA36</f>
        <v>n/a</v>
      </c>
      <c r="DB116" s="83" t="str">
        <f>'Ballast water'!DB36</f>
        <v>n/a</v>
      </c>
      <c r="DC116" s="83" t="str">
        <f>'Ballast water'!DC36</f>
        <v>n/a</v>
      </c>
      <c r="DD116" s="83" t="str">
        <f>'Ballast water'!DD36</f>
        <v>n/a</v>
      </c>
      <c r="DE116" s="83" t="str">
        <f>'Ballast water'!DE36</f>
        <v>n/a</v>
      </c>
      <c r="DF116" s="83" t="str">
        <f>'Ballast water'!DF36</f>
        <v>n/a</v>
      </c>
      <c r="DG116" s="83">
        <f>'Ballast water'!DG36</f>
        <v>0.05</v>
      </c>
      <c r="DH116" s="83" t="str">
        <f>'Ballast water'!DH36</f>
        <v>n/a</v>
      </c>
      <c r="DI116" s="83">
        <f>'Ballast water'!DI36</f>
        <v>0.05</v>
      </c>
      <c r="DJ116" s="83" t="str">
        <f>'Ballast water'!DJ36</f>
        <v>n/a</v>
      </c>
      <c r="DK116" s="83" t="str">
        <f>'Ballast water'!DK36</f>
        <v>n/a</v>
      </c>
      <c r="DL116" s="83">
        <f>'Ballast water'!DL36</f>
        <v>0.05</v>
      </c>
      <c r="DM116" s="83" t="str">
        <f>'Ballast water'!DM36</f>
        <v>n/a</v>
      </c>
      <c r="DN116" s="83" t="str">
        <f>'Ballast water'!DN36</f>
        <v>n/a</v>
      </c>
      <c r="DO116" s="83">
        <f>'Ballast water'!DO36</f>
        <v>970</v>
      </c>
      <c r="DP116" s="83" t="str">
        <f>'Ballast water'!DP36</f>
        <v>n/a</v>
      </c>
      <c r="DQ116" s="83">
        <f>'Ballast water'!DQ36</f>
        <v>370</v>
      </c>
      <c r="DR116" s="83">
        <f>'Ballast water'!DR36</f>
        <v>0.5</v>
      </c>
      <c r="DS116" s="83" t="str">
        <f>'Ballast water'!DS36</f>
        <v>n/a</v>
      </c>
      <c r="DT116" s="83" t="str">
        <f>'Ballast water'!DT36</f>
        <v>n/a</v>
      </c>
      <c r="DU116" s="83">
        <f>'Ballast water'!DU36</f>
        <v>0.05</v>
      </c>
      <c r="DV116" s="83">
        <f>'Ballast water'!DV36</f>
        <v>0.05</v>
      </c>
      <c r="DW116" s="83" t="str">
        <f>'Ballast water'!DW36</f>
        <v>n/a</v>
      </c>
      <c r="DX116" s="83" t="str">
        <f>'Ballast water'!DX36</f>
        <v>n/a</v>
      </c>
      <c r="DY116" s="83" t="str">
        <f>'Ballast water'!DY36</f>
        <v>n/a</v>
      </c>
      <c r="DZ116" s="83" t="str">
        <f>'Ballast water'!DZ36</f>
        <v>n/a</v>
      </c>
      <c r="EA116" s="83" t="str">
        <f>'Ballast water'!EA36</f>
        <v>n/a</v>
      </c>
      <c r="EB116" s="83" t="str">
        <f>'Ballast water'!EB36</f>
        <v>n/a</v>
      </c>
      <c r="EC116" s="83" t="str">
        <f>'Ballast water'!EC36</f>
        <v>n/a</v>
      </c>
      <c r="ED116" s="83" t="str">
        <f>'Ballast water'!ED36</f>
        <v>n/a</v>
      </c>
    </row>
    <row r="117" spans="1:134" x14ac:dyDescent="0.25">
      <c r="A117" s="75"/>
      <c r="B117" s="119"/>
      <c r="C117" s="77"/>
      <c r="D117" s="77"/>
      <c r="E117" s="8" t="s">
        <v>145</v>
      </c>
      <c r="F117" s="125" t="e">
        <f>AVERAGE(F116)</f>
        <v>#DIV/0!</v>
      </c>
      <c r="G117" s="125" t="e">
        <f t="shared" ref="G117:BR117" si="1186">AVERAGE(G116)</f>
        <v>#DIV/0!</v>
      </c>
      <c r="H117" s="125">
        <f t="shared" si="1186"/>
        <v>2.5000000000000001E-2</v>
      </c>
      <c r="I117" s="125" t="e">
        <f t="shared" si="1186"/>
        <v>#DIV/0!</v>
      </c>
      <c r="J117" s="125">
        <f t="shared" si="1186"/>
        <v>2.5000000000000001E-2</v>
      </c>
      <c r="K117" s="125" t="e">
        <f t="shared" si="1186"/>
        <v>#DIV/0!</v>
      </c>
      <c r="L117" s="125">
        <f t="shared" si="1186"/>
        <v>0.125</v>
      </c>
      <c r="M117" s="125" t="e">
        <f t="shared" si="1186"/>
        <v>#DIV/0!</v>
      </c>
      <c r="N117" s="125" t="e">
        <f t="shared" si="1186"/>
        <v>#DIV/0!</v>
      </c>
      <c r="O117" s="125" t="e">
        <f t="shared" si="1186"/>
        <v>#DIV/0!</v>
      </c>
      <c r="P117" s="125" t="e">
        <f t="shared" si="1186"/>
        <v>#DIV/0!</v>
      </c>
      <c r="Q117" s="125" t="e">
        <f t="shared" si="1186"/>
        <v>#DIV/0!</v>
      </c>
      <c r="R117" s="125" t="e">
        <f t="shared" si="1186"/>
        <v>#DIV/0!</v>
      </c>
      <c r="S117" s="125" t="e">
        <f t="shared" si="1186"/>
        <v>#DIV/0!</v>
      </c>
      <c r="T117" s="125" t="e">
        <f t="shared" si="1186"/>
        <v>#DIV/0!</v>
      </c>
      <c r="U117" s="125" t="e">
        <f t="shared" si="1186"/>
        <v>#DIV/0!</v>
      </c>
      <c r="V117" s="125">
        <f t="shared" si="1186"/>
        <v>0.125</v>
      </c>
      <c r="W117" s="125">
        <f t="shared" si="1186"/>
        <v>6.25E-2</v>
      </c>
      <c r="X117" s="125" t="e">
        <f t="shared" si="1186"/>
        <v>#DIV/0!</v>
      </c>
      <c r="Y117" s="125" t="e">
        <f t="shared" si="1186"/>
        <v>#DIV/0!</v>
      </c>
      <c r="Z117" s="125" t="e">
        <f t="shared" si="1186"/>
        <v>#DIV/0!</v>
      </c>
      <c r="AA117" s="125" t="e">
        <f t="shared" si="1186"/>
        <v>#DIV/0!</v>
      </c>
      <c r="AB117" s="125" t="e">
        <f t="shared" si="1186"/>
        <v>#DIV/0!</v>
      </c>
      <c r="AC117" s="125" t="e">
        <f t="shared" si="1186"/>
        <v>#DIV/0!</v>
      </c>
      <c r="AD117" s="125" t="e">
        <f t="shared" si="1186"/>
        <v>#DIV/0!</v>
      </c>
      <c r="AE117" s="125" t="e">
        <f t="shared" si="1186"/>
        <v>#DIV/0!</v>
      </c>
      <c r="AF117" s="125" t="e">
        <f t="shared" si="1186"/>
        <v>#DIV/0!</v>
      </c>
      <c r="AG117" s="125" t="e">
        <f t="shared" si="1186"/>
        <v>#DIV/0!</v>
      </c>
      <c r="AH117" s="125" t="e">
        <f t="shared" si="1186"/>
        <v>#DIV/0!</v>
      </c>
      <c r="AI117" s="125" t="e">
        <f t="shared" si="1186"/>
        <v>#DIV/0!</v>
      </c>
      <c r="AJ117" s="125" t="e">
        <f t="shared" si="1186"/>
        <v>#DIV/0!</v>
      </c>
      <c r="AK117" s="125" t="e">
        <f t="shared" si="1186"/>
        <v>#DIV/0!</v>
      </c>
      <c r="AL117" s="125" t="e">
        <f t="shared" si="1186"/>
        <v>#DIV/0!</v>
      </c>
      <c r="AM117" s="125" t="e">
        <f t="shared" si="1186"/>
        <v>#DIV/0!</v>
      </c>
      <c r="AN117" s="125" t="e">
        <f t="shared" si="1186"/>
        <v>#DIV/0!</v>
      </c>
      <c r="AO117" s="125" t="e">
        <f t="shared" si="1186"/>
        <v>#DIV/0!</v>
      </c>
      <c r="AP117" s="125" t="e">
        <f t="shared" si="1186"/>
        <v>#DIV/0!</v>
      </c>
      <c r="AQ117" s="125" t="e">
        <f t="shared" si="1186"/>
        <v>#DIV/0!</v>
      </c>
      <c r="AR117" s="125" t="e">
        <f t="shared" si="1186"/>
        <v>#DIV/0!</v>
      </c>
      <c r="AS117" s="125" t="e">
        <f t="shared" si="1186"/>
        <v>#DIV/0!</v>
      </c>
      <c r="AT117" s="125" t="e">
        <f t="shared" si="1186"/>
        <v>#DIV/0!</v>
      </c>
      <c r="AU117" s="125" t="e">
        <f t="shared" si="1186"/>
        <v>#DIV/0!</v>
      </c>
      <c r="AV117" s="125" t="e">
        <f t="shared" si="1186"/>
        <v>#DIV/0!</v>
      </c>
      <c r="AW117" s="125" t="e">
        <f t="shared" si="1186"/>
        <v>#DIV/0!</v>
      </c>
      <c r="AX117" s="125" t="e">
        <f t="shared" si="1186"/>
        <v>#DIV/0!</v>
      </c>
      <c r="AY117" s="125" t="e">
        <f t="shared" si="1186"/>
        <v>#DIV/0!</v>
      </c>
      <c r="AZ117" s="125" t="e">
        <f t="shared" si="1186"/>
        <v>#DIV/0!</v>
      </c>
      <c r="BA117" s="125" t="e">
        <f t="shared" si="1186"/>
        <v>#DIV/0!</v>
      </c>
      <c r="BB117" s="125" t="e">
        <f t="shared" si="1186"/>
        <v>#DIV/0!</v>
      </c>
      <c r="BC117" s="125" t="e">
        <f t="shared" si="1186"/>
        <v>#DIV/0!</v>
      </c>
      <c r="BD117" s="125">
        <f t="shared" si="1186"/>
        <v>12</v>
      </c>
      <c r="BE117" s="125" t="e">
        <f t="shared" si="1186"/>
        <v>#DIV/0!</v>
      </c>
      <c r="BF117" s="125" t="e">
        <f t="shared" si="1186"/>
        <v>#DIV/0!</v>
      </c>
      <c r="BG117" s="125">
        <f t="shared" si="1186"/>
        <v>1.8</v>
      </c>
      <c r="BH117" s="125" t="e">
        <f t="shared" si="1186"/>
        <v>#DIV/0!</v>
      </c>
      <c r="BI117" s="125" t="e">
        <f t="shared" si="1186"/>
        <v>#DIV/0!</v>
      </c>
      <c r="BJ117" s="125" t="e">
        <f t="shared" si="1186"/>
        <v>#DIV/0!</v>
      </c>
      <c r="BK117" s="125" t="e">
        <f t="shared" si="1186"/>
        <v>#DIV/0!</v>
      </c>
      <c r="BL117" s="125" t="e">
        <f t="shared" si="1186"/>
        <v>#DIV/0!</v>
      </c>
      <c r="BM117" s="125" t="e">
        <f t="shared" si="1186"/>
        <v>#DIV/0!</v>
      </c>
      <c r="BN117" s="125" t="e">
        <f t="shared" si="1186"/>
        <v>#DIV/0!</v>
      </c>
      <c r="BO117" s="125" t="e">
        <f t="shared" si="1186"/>
        <v>#DIV/0!</v>
      </c>
      <c r="BP117" s="125" t="e">
        <f t="shared" si="1186"/>
        <v>#DIV/0!</v>
      </c>
      <c r="BQ117" s="125" t="e">
        <f t="shared" si="1186"/>
        <v>#DIV/0!</v>
      </c>
      <c r="BR117" s="125" t="e">
        <f t="shared" si="1186"/>
        <v>#DIV/0!</v>
      </c>
      <c r="BS117" s="125" t="e">
        <f t="shared" ref="BS117:ED117" si="1187">AVERAGE(BS116)</f>
        <v>#DIV/0!</v>
      </c>
      <c r="BT117" s="125">
        <f t="shared" si="1187"/>
        <v>0.05</v>
      </c>
      <c r="BU117" s="125" t="e">
        <f t="shared" si="1187"/>
        <v>#DIV/0!</v>
      </c>
      <c r="BV117" s="125" t="e">
        <f t="shared" si="1187"/>
        <v>#DIV/0!</v>
      </c>
      <c r="BW117" s="125">
        <f t="shared" si="1187"/>
        <v>63</v>
      </c>
      <c r="BX117" s="125" t="e">
        <f t="shared" si="1187"/>
        <v>#DIV/0!</v>
      </c>
      <c r="BY117" s="125" t="e">
        <f t="shared" si="1187"/>
        <v>#DIV/0!</v>
      </c>
      <c r="BZ117" s="125">
        <f t="shared" si="1187"/>
        <v>6.2</v>
      </c>
      <c r="CA117" s="125">
        <f t="shared" si="1187"/>
        <v>8.6999999999999993</v>
      </c>
      <c r="CB117" s="125">
        <f t="shared" si="1187"/>
        <v>0.25</v>
      </c>
      <c r="CC117" s="125">
        <f t="shared" si="1187"/>
        <v>0.5</v>
      </c>
      <c r="CD117" s="125" t="e">
        <f t="shared" si="1187"/>
        <v>#DIV/0!</v>
      </c>
      <c r="CE117" s="125" t="e">
        <f t="shared" si="1187"/>
        <v>#DIV/0!</v>
      </c>
      <c r="CF117" s="125" t="e">
        <f t="shared" si="1187"/>
        <v>#DIV/0!</v>
      </c>
      <c r="CG117" s="125">
        <f t="shared" si="1187"/>
        <v>0.5</v>
      </c>
      <c r="CH117" s="125">
        <f t="shared" si="1187"/>
        <v>7.9</v>
      </c>
      <c r="CI117" s="125">
        <f t="shared" si="1187"/>
        <v>0.1</v>
      </c>
      <c r="CJ117" s="125" t="e">
        <f t="shared" si="1187"/>
        <v>#DIV/0!</v>
      </c>
      <c r="CK117" s="125" t="e">
        <f t="shared" si="1187"/>
        <v>#DIV/0!</v>
      </c>
      <c r="CL117" s="125" t="e">
        <f t="shared" si="1187"/>
        <v>#DIV/0!</v>
      </c>
      <c r="CM117" s="125" t="e">
        <f t="shared" si="1187"/>
        <v>#DIV/0!</v>
      </c>
      <c r="CN117" s="125" t="e">
        <f t="shared" si="1187"/>
        <v>#DIV/0!</v>
      </c>
      <c r="CO117" s="125">
        <f t="shared" si="1187"/>
        <v>1</v>
      </c>
      <c r="CP117" s="125" t="e">
        <f t="shared" si="1187"/>
        <v>#DIV/0!</v>
      </c>
      <c r="CQ117" s="125" t="e">
        <f t="shared" si="1187"/>
        <v>#DIV/0!</v>
      </c>
      <c r="CR117" s="125">
        <f t="shared" si="1187"/>
        <v>0.5</v>
      </c>
      <c r="CS117" s="125" t="e">
        <f t="shared" si="1187"/>
        <v>#DIV/0!</v>
      </c>
      <c r="CT117" s="125" t="e">
        <f t="shared" si="1187"/>
        <v>#DIV/0!</v>
      </c>
      <c r="CU117" s="125" t="e">
        <f t="shared" si="1187"/>
        <v>#DIV/0!</v>
      </c>
      <c r="CV117" s="125" t="e">
        <f t="shared" si="1187"/>
        <v>#DIV/0!</v>
      </c>
      <c r="CW117" s="125" t="e">
        <f t="shared" si="1187"/>
        <v>#DIV/0!</v>
      </c>
      <c r="CX117" s="125" t="e">
        <f t="shared" si="1187"/>
        <v>#DIV/0!</v>
      </c>
      <c r="CY117" s="125" t="e">
        <f t="shared" si="1187"/>
        <v>#DIV/0!</v>
      </c>
      <c r="CZ117" s="125" t="e">
        <f t="shared" si="1187"/>
        <v>#DIV/0!</v>
      </c>
      <c r="DA117" s="125" t="e">
        <f t="shared" si="1187"/>
        <v>#DIV/0!</v>
      </c>
      <c r="DB117" s="125" t="e">
        <f t="shared" si="1187"/>
        <v>#DIV/0!</v>
      </c>
      <c r="DC117" s="125" t="e">
        <f t="shared" si="1187"/>
        <v>#DIV/0!</v>
      </c>
      <c r="DD117" s="125" t="e">
        <f t="shared" si="1187"/>
        <v>#DIV/0!</v>
      </c>
      <c r="DE117" s="125" t="e">
        <f t="shared" si="1187"/>
        <v>#DIV/0!</v>
      </c>
      <c r="DF117" s="125" t="e">
        <f t="shared" si="1187"/>
        <v>#DIV/0!</v>
      </c>
      <c r="DG117" s="125">
        <f t="shared" si="1187"/>
        <v>0.05</v>
      </c>
      <c r="DH117" s="125" t="e">
        <f t="shared" si="1187"/>
        <v>#DIV/0!</v>
      </c>
      <c r="DI117" s="125">
        <f t="shared" si="1187"/>
        <v>0.05</v>
      </c>
      <c r="DJ117" s="125" t="e">
        <f t="shared" si="1187"/>
        <v>#DIV/0!</v>
      </c>
      <c r="DK117" s="125" t="e">
        <f t="shared" si="1187"/>
        <v>#DIV/0!</v>
      </c>
      <c r="DL117" s="125">
        <f t="shared" si="1187"/>
        <v>0.05</v>
      </c>
      <c r="DM117" s="125" t="e">
        <f t="shared" si="1187"/>
        <v>#DIV/0!</v>
      </c>
      <c r="DN117" s="125" t="e">
        <f t="shared" si="1187"/>
        <v>#DIV/0!</v>
      </c>
      <c r="DO117" s="125">
        <f t="shared" si="1187"/>
        <v>970</v>
      </c>
      <c r="DP117" s="125" t="e">
        <f t="shared" si="1187"/>
        <v>#DIV/0!</v>
      </c>
      <c r="DQ117" s="125">
        <f t="shared" si="1187"/>
        <v>370</v>
      </c>
      <c r="DR117" s="125">
        <f t="shared" si="1187"/>
        <v>0.5</v>
      </c>
      <c r="DS117" s="125" t="e">
        <f t="shared" si="1187"/>
        <v>#DIV/0!</v>
      </c>
      <c r="DT117" s="125" t="e">
        <f t="shared" si="1187"/>
        <v>#DIV/0!</v>
      </c>
      <c r="DU117" s="125">
        <f t="shared" si="1187"/>
        <v>0.05</v>
      </c>
      <c r="DV117" s="125">
        <f t="shared" si="1187"/>
        <v>0.05</v>
      </c>
      <c r="DW117" s="125" t="e">
        <f t="shared" si="1187"/>
        <v>#DIV/0!</v>
      </c>
      <c r="DX117" s="125" t="e">
        <f t="shared" si="1187"/>
        <v>#DIV/0!</v>
      </c>
      <c r="DY117" s="125" t="e">
        <f t="shared" si="1187"/>
        <v>#DIV/0!</v>
      </c>
      <c r="DZ117" s="125" t="e">
        <f t="shared" si="1187"/>
        <v>#DIV/0!</v>
      </c>
      <c r="EA117" s="125" t="e">
        <f t="shared" si="1187"/>
        <v>#DIV/0!</v>
      </c>
      <c r="EB117" s="125" t="e">
        <f t="shared" si="1187"/>
        <v>#DIV/0!</v>
      </c>
      <c r="EC117" s="125" t="e">
        <f t="shared" si="1187"/>
        <v>#DIV/0!</v>
      </c>
      <c r="ED117" s="125" t="e">
        <f t="shared" si="1187"/>
        <v>#DIV/0!</v>
      </c>
    </row>
    <row r="118" spans="1:134" x14ac:dyDescent="0.25">
      <c r="A118" s="75"/>
      <c r="B118" s="119"/>
      <c r="C118" s="77"/>
      <c r="D118" s="77"/>
      <c r="E118" s="8" t="s">
        <v>73</v>
      </c>
      <c r="F118" s="125" t="e">
        <f>STDEV(F116)</f>
        <v>#DIV/0!</v>
      </c>
      <c r="G118" s="125" t="e">
        <f t="shared" ref="G118:BR118" si="1188">STDEV(G116)</f>
        <v>#DIV/0!</v>
      </c>
      <c r="H118" s="125" t="e">
        <f t="shared" si="1188"/>
        <v>#DIV/0!</v>
      </c>
      <c r="I118" s="125" t="e">
        <f t="shared" si="1188"/>
        <v>#DIV/0!</v>
      </c>
      <c r="J118" s="125" t="e">
        <f t="shared" si="1188"/>
        <v>#DIV/0!</v>
      </c>
      <c r="K118" s="125" t="e">
        <f t="shared" si="1188"/>
        <v>#DIV/0!</v>
      </c>
      <c r="L118" s="125" t="e">
        <f t="shared" si="1188"/>
        <v>#DIV/0!</v>
      </c>
      <c r="M118" s="125" t="e">
        <f t="shared" si="1188"/>
        <v>#DIV/0!</v>
      </c>
      <c r="N118" s="125" t="e">
        <f t="shared" si="1188"/>
        <v>#DIV/0!</v>
      </c>
      <c r="O118" s="125" t="e">
        <f t="shared" si="1188"/>
        <v>#DIV/0!</v>
      </c>
      <c r="P118" s="125" t="e">
        <f t="shared" si="1188"/>
        <v>#DIV/0!</v>
      </c>
      <c r="Q118" s="125" t="e">
        <f t="shared" si="1188"/>
        <v>#DIV/0!</v>
      </c>
      <c r="R118" s="125" t="e">
        <f t="shared" si="1188"/>
        <v>#DIV/0!</v>
      </c>
      <c r="S118" s="125" t="e">
        <f t="shared" si="1188"/>
        <v>#DIV/0!</v>
      </c>
      <c r="T118" s="125" t="e">
        <f t="shared" si="1188"/>
        <v>#DIV/0!</v>
      </c>
      <c r="U118" s="125" t="e">
        <f t="shared" si="1188"/>
        <v>#DIV/0!</v>
      </c>
      <c r="V118" s="125" t="e">
        <f t="shared" si="1188"/>
        <v>#DIV/0!</v>
      </c>
      <c r="W118" s="125" t="e">
        <f t="shared" si="1188"/>
        <v>#DIV/0!</v>
      </c>
      <c r="X118" s="125" t="e">
        <f t="shared" si="1188"/>
        <v>#DIV/0!</v>
      </c>
      <c r="Y118" s="125" t="e">
        <f t="shared" si="1188"/>
        <v>#DIV/0!</v>
      </c>
      <c r="Z118" s="125" t="e">
        <f t="shared" si="1188"/>
        <v>#DIV/0!</v>
      </c>
      <c r="AA118" s="125" t="e">
        <f t="shared" si="1188"/>
        <v>#DIV/0!</v>
      </c>
      <c r="AB118" s="125" t="e">
        <f t="shared" si="1188"/>
        <v>#DIV/0!</v>
      </c>
      <c r="AC118" s="125" t="e">
        <f t="shared" si="1188"/>
        <v>#DIV/0!</v>
      </c>
      <c r="AD118" s="125" t="e">
        <f t="shared" si="1188"/>
        <v>#DIV/0!</v>
      </c>
      <c r="AE118" s="125" t="e">
        <f t="shared" si="1188"/>
        <v>#DIV/0!</v>
      </c>
      <c r="AF118" s="125" t="e">
        <f t="shared" si="1188"/>
        <v>#DIV/0!</v>
      </c>
      <c r="AG118" s="125" t="e">
        <f t="shared" si="1188"/>
        <v>#DIV/0!</v>
      </c>
      <c r="AH118" s="125" t="e">
        <f t="shared" si="1188"/>
        <v>#DIV/0!</v>
      </c>
      <c r="AI118" s="125" t="e">
        <f t="shared" si="1188"/>
        <v>#DIV/0!</v>
      </c>
      <c r="AJ118" s="125" t="e">
        <f t="shared" si="1188"/>
        <v>#DIV/0!</v>
      </c>
      <c r="AK118" s="125" t="e">
        <f t="shared" si="1188"/>
        <v>#DIV/0!</v>
      </c>
      <c r="AL118" s="125" t="e">
        <f t="shared" si="1188"/>
        <v>#DIV/0!</v>
      </c>
      <c r="AM118" s="125" t="e">
        <f t="shared" si="1188"/>
        <v>#DIV/0!</v>
      </c>
      <c r="AN118" s="125" t="e">
        <f t="shared" si="1188"/>
        <v>#DIV/0!</v>
      </c>
      <c r="AO118" s="125" t="e">
        <f t="shared" si="1188"/>
        <v>#DIV/0!</v>
      </c>
      <c r="AP118" s="125" t="e">
        <f t="shared" si="1188"/>
        <v>#DIV/0!</v>
      </c>
      <c r="AQ118" s="125" t="e">
        <f t="shared" si="1188"/>
        <v>#DIV/0!</v>
      </c>
      <c r="AR118" s="125" t="e">
        <f t="shared" si="1188"/>
        <v>#DIV/0!</v>
      </c>
      <c r="AS118" s="125" t="e">
        <f t="shared" si="1188"/>
        <v>#DIV/0!</v>
      </c>
      <c r="AT118" s="125" t="e">
        <f t="shared" si="1188"/>
        <v>#DIV/0!</v>
      </c>
      <c r="AU118" s="125" t="e">
        <f t="shared" si="1188"/>
        <v>#DIV/0!</v>
      </c>
      <c r="AV118" s="125" t="e">
        <f t="shared" si="1188"/>
        <v>#DIV/0!</v>
      </c>
      <c r="AW118" s="125" t="e">
        <f t="shared" si="1188"/>
        <v>#DIV/0!</v>
      </c>
      <c r="AX118" s="125" t="e">
        <f t="shared" si="1188"/>
        <v>#DIV/0!</v>
      </c>
      <c r="AY118" s="125" t="e">
        <f t="shared" si="1188"/>
        <v>#DIV/0!</v>
      </c>
      <c r="AZ118" s="125" t="e">
        <f t="shared" si="1188"/>
        <v>#DIV/0!</v>
      </c>
      <c r="BA118" s="125" t="e">
        <f t="shared" si="1188"/>
        <v>#DIV/0!</v>
      </c>
      <c r="BB118" s="125" t="e">
        <f t="shared" si="1188"/>
        <v>#DIV/0!</v>
      </c>
      <c r="BC118" s="125" t="e">
        <f t="shared" si="1188"/>
        <v>#DIV/0!</v>
      </c>
      <c r="BD118" s="125" t="e">
        <f t="shared" si="1188"/>
        <v>#DIV/0!</v>
      </c>
      <c r="BE118" s="125" t="e">
        <f t="shared" si="1188"/>
        <v>#DIV/0!</v>
      </c>
      <c r="BF118" s="125" t="e">
        <f t="shared" si="1188"/>
        <v>#DIV/0!</v>
      </c>
      <c r="BG118" s="125" t="e">
        <f t="shared" si="1188"/>
        <v>#DIV/0!</v>
      </c>
      <c r="BH118" s="125" t="e">
        <f t="shared" si="1188"/>
        <v>#DIV/0!</v>
      </c>
      <c r="BI118" s="125" t="e">
        <f t="shared" si="1188"/>
        <v>#DIV/0!</v>
      </c>
      <c r="BJ118" s="125" t="e">
        <f t="shared" si="1188"/>
        <v>#DIV/0!</v>
      </c>
      <c r="BK118" s="125" t="e">
        <f t="shared" si="1188"/>
        <v>#DIV/0!</v>
      </c>
      <c r="BL118" s="125" t="e">
        <f t="shared" si="1188"/>
        <v>#DIV/0!</v>
      </c>
      <c r="BM118" s="125" t="e">
        <f t="shared" si="1188"/>
        <v>#DIV/0!</v>
      </c>
      <c r="BN118" s="125" t="e">
        <f t="shared" si="1188"/>
        <v>#DIV/0!</v>
      </c>
      <c r="BO118" s="125" t="e">
        <f t="shared" si="1188"/>
        <v>#DIV/0!</v>
      </c>
      <c r="BP118" s="125" t="e">
        <f t="shared" si="1188"/>
        <v>#DIV/0!</v>
      </c>
      <c r="BQ118" s="125" t="e">
        <f t="shared" si="1188"/>
        <v>#DIV/0!</v>
      </c>
      <c r="BR118" s="125" t="e">
        <f t="shared" si="1188"/>
        <v>#DIV/0!</v>
      </c>
      <c r="BS118" s="125" t="e">
        <f t="shared" ref="BS118:ED118" si="1189">STDEV(BS116)</f>
        <v>#DIV/0!</v>
      </c>
      <c r="BT118" s="125" t="e">
        <f t="shared" si="1189"/>
        <v>#DIV/0!</v>
      </c>
      <c r="BU118" s="125" t="e">
        <f t="shared" si="1189"/>
        <v>#DIV/0!</v>
      </c>
      <c r="BV118" s="125" t="e">
        <f t="shared" si="1189"/>
        <v>#DIV/0!</v>
      </c>
      <c r="BW118" s="125" t="e">
        <f t="shared" si="1189"/>
        <v>#DIV/0!</v>
      </c>
      <c r="BX118" s="125" t="e">
        <f t="shared" si="1189"/>
        <v>#DIV/0!</v>
      </c>
      <c r="BY118" s="125" t="e">
        <f t="shared" si="1189"/>
        <v>#DIV/0!</v>
      </c>
      <c r="BZ118" s="125" t="e">
        <f t="shared" si="1189"/>
        <v>#DIV/0!</v>
      </c>
      <c r="CA118" s="125" t="e">
        <f t="shared" si="1189"/>
        <v>#DIV/0!</v>
      </c>
      <c r="CB118" s="125" t="e">
        <f t="shared" si="1189"/>
        <v>#DIV/0!</v>
      </c>
      <c r="CC118" s="125" t="e">
        <f t="shared" si="1189"/>
        <v>#DIV/0!</v>
      </c>
      <c r="CD118" s="125" t="e">
        <f t="shared" si="1189"/>
        <v>#DIV/0!</v>
      </c>
      <c r="CE118" s="125" t="e">
        <f t="shared" si="1189"/>
        <v>#DIV/0!</v>
      </c>
      <c r="CF118" s="125" t="e">
        <f t="shared" si="1189"/>
        <v>#DIV/0!</v>
      </c>
      <c r="CG118" s="125" t="e">
        <f t="shared" si="1189"/>
        <v>#DIV/0!</v>
      </c>
      <c r="CH118" s="125" t="e">
        <f t="shared" si="1189"/>
        <v>#DIV/0!</v>
      </c>
      <c r="CI118" s="125" t="e">
        <f t="shared" si="1189"/>
        <v>#DIV/0!</v>
      </c>
      <c r="CJ118" s="125" t="e">
        <f t="shared" si="1189"/>
        <v>#DIV/0!</v>
      </c>
      <c r="CK118" s="125" t="e">
        <f t="shared" si="1189"/>
        <v>#DIV/0!</v>
      </c>
      <c r="CL118" s="125" t="e">
        <f t="shared" si="1189"/>
        <v>#DIV/0!</v>
      </c>
      <c r="CM118" s="125" t="e">
        <f t="shared" si="1189"/>
        <v>#DIV/0!</v>
      </c>
      <c r="CN118" s="125" t="e">
        <f t="shared" si="1189"/>
        <v>#DIV/0!</v>
      </c>
      <c r="CO118" s="125" t="e">
        <f t="shared" si="1189"/>
        <v>#DIV/0!</v>
      </c>
      <c r="CP118" s="125" t="e">
        <f t="shared" si="1189"/>
        <v>#DIV/0!</v>
      </c>
      <c r="CQ118" s="125" t="e">
        <f t="shared" si="1189"/>
        <v>#DIV/0!</v>
      </c>
      <c r="CR118" s="125" t="e">
        <f t="shared" si="1189"/>
        <v>#DIV/0!</v>
      </c>
      <c r="CS118" s="125" t="e">
        <f t="shared" si="1189"/>
        <v>#DIV/0!</v>
      </c>
      <c r="CT118" s="125" t="e">
        <f t="shared" si="1189"/>
        <v>#DIV/0!</v>
      </c>
      <c r="CU118" s="125" t="e">
        <f t="shared" si="1189"/>
        <v>#DIV/0!</v>
      </c>
      <c r="CV118" s="125" t="e">
        <f t="shared" si="1189"/>
        <v>#DIV/0!</v>
      </c>
      <c r="CW118" s="125" t="e">
        <f t="shared" si="1189"/>
        <v>#DIV/0!</v>
      </c>
      <c r="CX118" s="125" t="e">
        <f t="shared" si="1189"/>
        <v>#DIV/0!</v>
      </c>
      <c r="CY118" s="125" t="e">
        <f t="shared" si="1189"/>
        <v>#DIV/0!</v>
      </c>
      <c r="CZ118" s="125" t="e">
        <f t="shared" si="1189"/>
        <v>#DIV/0!</v>
      </c>
      <c r="DA118" s="125" t="e">
        <f t="shared" si="1189"/>
        <v>#DIV/0!</v>
      </c>
      <c r="DB118" s="125" t="e">
        <f t="shared" si="1189"/>
        <v>#DIV/0!</v>
      </c>
      <c r="DC118" s="125" t="e">
        <f t="shared" si="1189"/>
        <v>#DIV/0!</v>
      </c>
      <c r="DD118" s="125" t="e">
        <f t="shared" si="1189"/>
        <v>#DIV/0!</v>
      </c>
      <c r="DE118" s="125" t="e">
        <f t="shared" si="1189"/>
        <v>#DIV/0!</v>
      </c>
      <c r="DF118" s="125" t="e">
        <f t="shared" si="1189"/>
        <v>#DIV/0!</v>
      </c>
      <c r="DG118" s="125" t="e">
        <f t="shared" si="1189"/>
        <v>#DIV/0!</v>
      </c>
      <c r="DH118" s="125" t="e">
        <f t="shared" si="1189"/>
        <v>#DIV/0!</v>
      </c>
      <c r="DI118" s="125" t="e">
        <f t="shared" si="1189"/>
        <v>#DIV/0!</v>
      </c>
      <c r="DJ118" s="125" t="e">
        <f t="shared" si="1189"/>
        <v>#DIV/0!</v>
      </c>
      <c r="DK118" s="125" t="e">
        <f t="shared" si="1189"/>
        <v>#DIV/0!</v>
      </c>
      <c r="DL118" s="125" t="e">
        <f t="shared" si="1189"/>
        <v>#DIV/0!</v>
      </c>
      <c r="DM118" s="125" t="e">
        <f t="shared" si="1189"/>
        <v>#DIV/0!</v>
      </c>
      <c r="DN118" s="125" t="e">
        <f t="shared" si="1189"/>
        <v>#DIV/0!</v>
      </c>
      <c r="DO118" s="125" t="e">
        <f t="shared" si="1189"/>
        <v>#DIV/0!</v>
      </c>
      <c r="DP118" s="125" t="e">
        <f t="shared" si="1189"/>
        <v>#DIV/0!</v>
      </c>
      <c r="DQ118" s="125" t="e">
        <f t="shared" si="1189"/>
        <v>#DIV/0!</v>
      </c>
      <c r="DR118" s="125" t="e">
        <f t="shared" si="1189"/>
        <v>#DIV/0!</v>
      </c>
      <c r="DS118" s="125" t="e">
        <f t="shared" si="1189"/>
        <v>#DIV/0!</v>
      </c>
      <c r="DT118" s="125" t="e">
        <f t="shared" si="1189"/>
        <v>#DIV/0!</v>
      </c>
      <c r="DU118" s="125" t="e">
        <f t="shared" si="1189"/>
        <v>#DIV/0!</v>
      </c>
      <c r="DV118" s="125" t="e">
        <f t="shared" si="1189"/>
        <v>#DIV/0!</v>
      </c>
      <c r="DW118" s="125" t="e">
        <f t="shared" si="1189"/>
        <v>#DIV/0!</v>
      </c>
      <c r="DX118" s="125" t="e">
        <f t="shared" si="1189"/>
        <v>#DIV/0!</v>
      </c>
      <c r="DY118" s="125" t="e">
        <f t="shared" si="1189"/>
        <v>#DIV/0!</v>
      </c>
      <c r="DZ118" s="125" t="e">
        <f t="shared" si="1189"/>
        <v>#DIV/0!</v>
      </c>
      <c r="EA118" s="125" t="e">
        <f t="shared" si="1189"/>
        <v>#DIV/0!</v>
      </c>
      <c r="EB118" s="125" t="e">
        <f t="shared" si="1189"/>
        <v>#DIV/0!</v>
      </c>
      <c r="EC118" s="125" t="e">
        <f t="shared" si="1189"/>
        <v>#DIV/0!</v>
      </c>
      <c r="ED118" s="125" t="e">
        <f t="shared" si="1189"/>
        <v>#DIV/0!</v>
      </c>
    </row>
    <row r="119" spans="1:134" x14ac:dyDescent="0.25">
      <c r="A119" s="75"/>
      <c r="B119" s="119"/>
      <c r="C119" s="77"/>
      <c r="D119" s="77"/>
      <c r="E119" s="8" t="s">
        <v>74</v>
      </c>
      <c r="F119" s="125" t="e">
        <f>F117-CONFIDENCE(0.05,F118,F121)</f>
        <v>#DIV/0!</v>
      </c>
      <c r="G119" s="125" t="e">
        <f t="shared" ref="G119:BR119" si="1190">G117-CONFIDENCE(0.05,G118,G121)</f>
        <v>#DIV/0!</v>
      </c>
      <c r="H119" s="125" t="e">
        <f t="shared" si="1190"/>
        <v>#DIV/0!</v>
      </c>
      <c r="I119" s="125" t="e">
        <f t="shared" si="1190"/>
        <v>#DIV/0!</v>
      </c>
      <c r="J119" s="125" t="e">
        <f t="shared" si="1190"/>
        <v>#DIV/0!</v>
      </c>
      <c r="K119" s="125" t="e">
        <f t="shared" si="1190"/>
        <v>#DIV/0!</v>
      </c>
      <c r="L119" s="125" t="e">
        <f t="shared" si="1190"/>
        <v>#DIV/0!</v>
      </c>
      <c r="M119" s="125" t="e">
        <f t="shared" si="1190"/>
        <v>#DIV/0!</v>
      </c>
      <c r="N119" s="125" t="e">
        <f t="shared" si="1190"/>
        <v>#DIV/0!</v>
      </c>
      <c r="O119" s="125" t="e">
        <f t="shared" si="1190"/>
        <v>#DIV/0!</v>
      </c>
      <c r="P119" s="125" t="e">
        <f t="shared" si="1190"/>
        <v>#DIV/0!</v>
      </c>
      <c r="Q119" s="125" t="e">
        <f t="shared" si="1190"/>
        <v>#DIV/0!</v>
      </c>
      <c r="R119" s="125" t="e">
        <f t="shared" si="1190"/>
        <v>#DIV/0!</v>
      </c>
      <c r="S119" s="125" t="e">
        <f t="shared" si="1190"/>
        <v>#DIV/0!</v>
      </c>
      <c r="T119" s="125" t="e">
        <f t="shared" si="1190"/>
        <v>#DIV/0!</v>
      </c>
      <c r="U119" s="125" t="e">
        <f t="shared" si="1190"/>
        <v>#DIV/0!</v>
      </c>
      <c r="V119" s="125" t="e">
        <f t="shared" si="1190"/>
        <v>#DIV/0!</v>
      </c>
      <c r="W119" s="125" t="e">
        <f t="shared" si="1190"/>
        <v>#DIV/0!</v>
      </c>
      <c r="X119" s="125" t="e">
        <f t="shared" si="1190"/>
        <v>#DIV/0!</v>
      </c>
      <c r="Y119" s="125" t="e">
        <f t="shared" si="1190"/>
        <v>#DIV/0!</v>
      </c>
      <c r="Z119" s="125" t="e">
        <f t="shared" si="1190"/>
        <v>#DIV/0!</v>
      </c>
      <c r="AA119" s="125" t="e">
        <f t="shared" si="1190"/>
        <v>#DIV/0!</v>
      </c>
      <c r="AB119" s="125" t="e">
        <f t="shared" si="1190"/>
        <v>#DIV/0!</v>
      </c>
      <c r="AC119" s="125" t="e">
        <f t="shared" si="1190"/>
        <v>#DIV/0!</v>
      </c>
      <c r="AD119" s="125" t="e">
        <f t="shared" si="1190"/>
        <v>#DIV/0!</v>
      </c>
      <c r="AE119" s="125" t="e">
        <f t="shared" si="1190"/>
        <v>#DIV/0!</v>
      </c>
      <c r="AF119" s="125" t="e">
        <f t="shared" si="1190"/>
        <v>#DIV/0!</v>
      </c>
      <c r="AG119" s="125" t="e">
        <f t="shared" si="1190"/>
        <v>#DIV/0!</v>
      </c>
      <c r="AH119" s="125" t="e">
        <f t="shared" si="1190"/>
        <v>#DIV/0!</v>
      </c>
      <c r="AI119" s="125" t="e">
        <f t="shared" si="1190"/>
        <v>#DIV/0!</v>
      </c>
      <c r="AJ119" s="125" t="e">
        <f t="shared" si="1190"/>
        <v>#DIV/0!</v>
      </c>
      <c r="AK119" s="125" t="e">
        <f t="shared" si="1190"/>
        <v>#DIV/0!</v>
      </c>
      <c r="AL119" s="125" t="e">
        <f t="shared" si="1190"/>
        <v>#DIV/0!</v>
      </c>
      <c r="AM119" s="125" t="e">
        <f t="shared" si="1190"/>
        <v>#DIV/0!</v>
      </c>
      <c r="AN119" s="125" t="e">
        <f t="shared" si="1190"/>
        <v>#DIV/0!</v>
      </c>
      <c r="AO119" s="125" t="e">
        <f t="shared" si="1190"/>
        <v>#DIV/0!</v>
      </c>
      <c r="AP119" s="125" t="e">
        <f t="shared" si="1190"/>
        <v>#DIV/0!</v>
      </c>
      <c r="AQ119" s="125" t="e">
        <f t="shared" si="1190"/>
        <v>#DIV/0!</v>
      </c>
      <c r="AR119" s="125" t="e">
        <f t="shared" si="1190"/>
        <v>#DIV/0!</v>
      </c>
      <c r="AS119" s="125" t="e">
        <f t="shared" si="1190"/>
        <v>#DIV/0!</v>
      </c>
      <c r="AT119" s="125" t="e">
        <f t="shared" si="1190"/>
        <v>#DIV/0!</v>
      </c>
      <c r="AU119" s="125" t="e">
        <f t="shared" si="1190"/>
        <v>#DIV/0!</v>
      </c>
      <c r="AV119" s="125" t="e">
        <f t="shared" si="1190"/>
        <v>#DIV/0!</v>
      </c>
      <c r="AW119" s="125" t="e">
        <f t="shared" si="1190"/>
        <v>#DIV/0!</v>
      </c>
      <c r="AX119" s="125" t="e">
        <f t="shared" si="1190"/>
        <v>#DIV/0!</v>
      </c>
      <c r="AY119" s="125" t="e">
        <f t="shared" si="1190"/>
        <v>#DIV/0!</v>
      </c>
      <c r="AZ119" s="125" t="e">
        <f t="shared" si="1190"/>
        <v>#DIV/0!</v>
      </c>
      <c r="BA119" s="125" t="e">
        <f t="shared" si="1190"/>
        <v>#DIV/0!</v>
      </c>
      <c r="BB119" s="125" t="e">
        <f t="shared" si="1190"/>
        <v>#DIV/0!</v>
      </c>
      <c r="BC119" s="125" t="e">
        <f t="shared" si="1190"/>
        <v>#DIV/0!</v>
      </c>
      <c r="BD119" s="125" t="e">
        <f t="shared" si="1190"/>
        <v>#DIV/0!</v>
      </c>
      <c r="BE119" s="125" t="e">
        <f t="shared" si="1190"/>
        <v>#DIV/0!</v>
      </c>
      <c r="BF119" s="125" t="e">
        <f t="shared" si="1190"/>
        <v>#DIV/0!</v>
      </c>
      <c r="BG119" s="125" t="e">
        <f t="shared" si="1190"/>
        <v>#DIV/0!</v>
      </c>
      <c r="BH119" s="125" t="e">
        <f t="shared" si="1190"/>
        <v>#DIV/0!</v>
      </c>
      <c r="BI119" s="125" t="e">
        <f t="shared" si="1190"/>
        <v>#DIV/0!</v>
      </c>
      <c r="BJ119" s="125" t="e">
        <f t="shared" si="1190"/>
        <v>#DIV/0!</v>
      </c>
      <c r="BK119" s="125" t="e">
        <f t="shared" si="1190"/>
        <v>#DIV/0!</v>
      </c>
      <c r="BL119" s="125" t="e">
        <f t="shared" si="1190"/>
        <v>#DIV/0!</v>
      </c>
      <c r="BM119" s="125" t="e">
        <f t="shared" si="1190"/>
        <v>#DIV/0!</v>
      </c>
      <c r="BN119" s="125" t="e">
        <f t="shared" si="1190"/>
        <v>#DIV/0!</v>
      </c>
      <c r="BO119" s="125" t="e">
        <f t="shared" si="1190"/>
        <v>#DIV/0!</v>
      </c>
      <c r="BP119" s="125" t="e">
        <f t="shared" si="1190"/>
        <v>#DIV/0!</v>
      </c>
      <c r="BQ119" s="125" t="e">
        <f t="shared" si="1190"/>
        <v>#DIV/0!</v>
      </c>
      <c r="BR119" s="125" t="e">
        <f t="shared" si="1190"/>
        <v>#DIV/0!</v>
      </c>
      <c r="BS119" s="125" t="e">
        <f t="shared" ref="BS119:ED119" si="1191">BS117-CONFIDENCE(0.05,BS118,BS121)</f>
        <v>#DIV/0!</v>
      </c>
      <c r="BT119" s="125" t="e">
        <f t="shared" si="1191"/>
        <v>#DIV/0!</v>
      </c>
      <c r="BU119" s="125" t="e">
        <f t="shared" si="1191"/>
        <v>#DIV/0!</v>
      </c>
      <c r="BV119" s="125" t="e">
        <f t="shared" si="1191"/>
        <v>#DIV/0!</v>
      </c>
      <c r="BW119" s="125" t="e">
        <f t="shared" si="1191"/>
        <v>#DIV/0!</v>
      </c>
      <c r="BX119" s="125" t="e">
        <f t="shared" si="1191"/>
        <v>#DIV/0!</v>
      </c>
      <c r="BY119" s="125" t="e">
        <f t="shared" si="1191"/>
        <v>#DIV/0!</v>
      </c>
      <c r="BZ119" s="125" t="e">
        <f t="shared" si="1191"/>
        <v>#DIV/0!</v>
      </c>
      <c r="CA119" s="125" t="e">
        <f t="shared" si="1191"/>
        <v>#DIV/0!</v>
      </c>
      <c r="CB119" s="125" t="e">
        <f t="shared" si="1191"/>
        <v>#DIV/0!</v>
      </c>
      <c r="CC119" s="125" t="e">
        <f t="shared" si="1191"/>
        <v>#DIV/0!</v>
      </c>
      <c r="CD119" s="125" t="e">
        <f t="shared" si="1191"/>
        <v>#DIV/0!</v>
      </c>
      <c r="CE119" s="125" t="e">
        <f t="shared" si="1191"/>
        <v>#DIV/0!</v>
      </c>
      <c r="CF119" s="125" t="e">
        <f t="shared" si="1191"/>
        <v>#DIV/0!</v>
      </c>
      <c r="CG119" s="125" t="e">
        <f t="shared" si="1191"/>
        <v>#DIV/0!</v>
      </c>
      <c r="CH119" s="125" t="e">
        <f t="shared" si="1191"/>
        <v>#DIV/0!</v>
      </c>
      <c r="CI119" s="125" t="e">
        <f t="shared" si="1191"/>
        <v>#DIV/0!</v>
      </c>
      <c r="CJ119" s="125" t="e">
        <f t="shared" si="1191"/>
        <v>#DIV/0!</v>
      </c>
      <c r="CK119" s="125" t="e">
        <f t="shared" si="1191"/>
        <v>#DIV/0!</v>
      </c>
      <c r="CL119" s="125" t="e">
        <f t="shared" si="1191"/>
        <v>#DIV/0!</v>
      </c>
      <c r="CM119" s="125" t="e">
        <f t="shared" si="1191"/>
        <v>#DIV/0!</v>
      </c>
      <c r="CN119" s="125" t="e">
        <f t="shared" si="1191"/>
        <v>#DIV/0!</v>
      </c>
      <c r="CO119" s="125" t="e">
        <f t="shared" si="1191"/>
        <v>#DIV/0!</v>
      </c>
      <c r="CP119" s="125" t="e">
        <f t="shared" si="1191"/>
        <v>#DIV/0!</v>
      </c>
      <c r="CQ119" s="125" t="e">
        <f t="shared" si="1191"/>
        <v>#DIV/0!</v>
      </c>
      <c r="CR119" s="125" t="e">
        <f t="shared" si="1191"/>
        <v>#DIV/0!</v>
      </c>
      <c r="CS119" s="125" t="e">
        <f t="shared" si="1191"/>
        <v>#DIV/0!</v>
      </c>
      <c r="CT119" s="125" t="e">
        <f t="shared" si="1191"/>
        <v>#DIV/0!</v>
      </c>
      <c r="CU119" s="125" t="e">
        <f t="shared" si="1191"/>
        <v>#DIV/0!</v>
      </c>
      <c r="CV119" s="125" t="e">
        <f t="shared" si="1191"/>
        <v>#DIV/0!</v>
      </c>
      <c r="CW119" s="125" t="e">
        <f t="shared" si="1191"/>
        <v>#DIV/0!</v>
      </c>
      <c r="CX119" s="125" t="e">
        <f t="shared" si="1191"/>
        <v>#DIV/0!</v>
      </c>
      <c r="CY119" s="125" t="e">
        <f t="shared" si="1191"/>
        <v>#DIV/0!</v>
      </c>
      <c r="CZ119" s="125" t="e">
        <f t="shared" si="1191"/>
        <v>#DIV/0!</v>
      </c>
      <c r="DA119" s="125" t="e">
        <f t="shared" si="1191"/>
        <v>#DIV/0!</v>
      </c>
      <c r="DB119" s="125" t="e">
        <f t="shared" si="1191"/>
        <v>#DIV/0!</v>
      </c>
      <c r="DC119" s="125" t="e">
        <f t="shared" si="1191"/>
        <v>#DIV/0!</v>
      </c>
      <c r="DD119" s="125" t="e">
        <f t="shared" si="1191"/>
        <v>#DIV/0!</v>
      </c>
      <c r="DE119" s="125" t="e">
        <f t="shared" si="1191"/>
        <v>#DIV/0!</v>
      </c>
      <c r="DF119" s="125" t="e">
        <f t="shared" si="1191"/>
        <v>#DIV/0!</v>
      </c>
      <c r="DG119" s="125" t="e">
        <f t="shared" si="1191"/>
        <v>#DIV/0!</v>
      </c>
      <c r="DH119" s="125" t="e">
        <f t="shared" si="1191"/>
        <v>#DIV/0!</v>
      </c>
      <c r="DI119" s="125" t="e">
        <f t="shared" si="1191"/>
        <v>#DIV/0!</v>
      </c>
      <c r="DJ119" s="125" t="e">
        <f t="shared" si="1191"/>
        <v>#DIV/0!</v>
      </c>
      <c r="DK119" s="125" t="e">
        <f t="shared" si="1191"/>
        <v>#DIV/0!</v>
      </c>
      <c r="DL119" s="125" t="e">
        <f t="shared" si="1191"/>
        <v>#DIV/0!</v>
      </c>
      <c r="DM119" s="125" t="e">
        <f t="shared" si="1191"/>
        <v>#DIV/0!</v>
      </c>
      <c r="DN119" s="125" t="e">
        <f t="shared" si="1191"/>
        <v>#DIV/0!</v>
      </c>
      <c r="DO119" s="125" t="e">
        <f t="shared" si="1191"/>
        <v>#DIV/0!</v>
      </c>
      <c r="DP119" s="125" t="e">
        <f t="shared" si="1191"/>
        <v>#DIV/0!</v>
      </c>
      <c r="DQ119" s="125" t="e">
        <f t="shared" si="1191"/>
        <v>#DIV/0!</v>
      </c>
      <c r="DR119" s="125" t="e">
        <f t="shared" si="1191"/>
        <v>#DIV/0!</v>
      </c>
      <c r="DS119" s="125" t="e">
        <f t="shared" si="1191"/>
        <v>#DIV/0!</v>
      </c>
      <c r="DT119" s="125" t="e">
        <f t="shared" si="1191"/>
        <v>#DIV/0!</v>
      </c>
      <c r="DU119" s="125" t="e">
        <f t="shared" si="1191"/>
        <v>#DIV/0!</v>
      </c>
      <c r="DV119" s="125" t="e">
        <f t="shared" si="1191"/>
        <v>#DIV/0!</v>
      </c>
      <c r="DW119" s="125" t="e">
        <f t="shared" si="1191"/>
        <v>#DIV/0!</v>
      </c>
      <c r="DX119" s="125" t="e">
        <f t="shared" si="1191"/>
        <v>#DIV/0!</v>
      </c>
      <c r="DY119" s="125" t="e">
        <f t="shared" si="1191"/>
        <v>#DIV/0!</v>
      </c>
      <c r="DZ119" s="125" t="e">
        <f t="shared" si="1191"/>
        <v>#DIV/0!</v>
      </c>
      <c r="EA119" s="125" t="e">
        <f t="shared" si="1191"/>
        <v>#DIV/0!</v>
      </c>
      <c r="EB119" s="125" t="e">
        <f t="shared" si="1191"/>
        <v>#DIV/0!</v>
      </c>
      <c r="EC119" s="125" t="e">
        <f t="shared" si="1191"/>
        <v>#DIV/0!</v>
      </c>
      <c r="ED119" s="125" t="e">
        <f t="shared" si="1191"/>
        <v>#DIV/0!</v>
      </c>
    </row>
    <row r="120" spans="1:134" x14ac:dyDescent="0.25">
      <c r="A120" s="75"/>
      <c r="B120" s="119"/>
      <c r="C120" s="77"/>
      <c r="D120" s="77"/>
      <c r="E120" s="8" t="s">
        <v>75</v>
      </c>
      <c r="F120" s="125" t="e">
        <f>F117+CONFIDENCE(0.05,F118,F121)</f>
        <v>#DIV/0!</v>
      </c>
      <c r="G120" s="125" t="e">
        <f t="shared" ref="G120:BR120" si="1192">G117+CONFIDENCE(0.05,G118,G121)</f>
        <v>#DIV/0!</v>
      </c>
      <c r="H120" s="125" t="e">
        <f t="shared" si="1192"/>
        <v>#DIV/0!</v>
      </c>
      <c r="I120" s="125" t="e">
        <f t="shared" si="1192"/>
        <v>#DIV/0!</v>
      </c>
      <c r="J120" s="125" t="e">
        <f t="shared" si="1192"/>
        <v>#DIV/0!</v>
      </c>
      <c r="K120" s="125" t="e">
        <f t="shared" si="1192"/>
        <v>#DIV/0!</v>
      </c>
      <c r="L120" s="125" t="e">
        <f t="shared" si="1192"/>
        <v>#DIV/0!</v>
      </c>
      <c r="M120" s="125" t="e">
        <f t="shared" si="1192"/>
        <v>#DIV/0!</v>
      </c>
      <c r="N120" s="125" t="e">
        <f t="shared" si="1192"/>
        <v>#DIV/0!</v>
      </c>
      <c r="O120" s="125" t="e">
        <f t="shared" si="1192"/>
        <v>#DIV/0!</v>
      </c>
      <c r="P120" s="125" t="e">
        <f t="shared" si="1192"/>
        <v>#DIV/0!</v>
      </c>
      <c r="Q120" s="125" t="e">
        <f t="shared" si="1192"/>
        <v>#DIV/0!</v>
      </c>
      <c r="R120" s="125" t="e">
        <f t="shared" si="1192"/>
        <v>#DIV/0!</v>
      </c>
      <c r="S120" s="125" t="e">
        <f t="shared" si="1192"/>
        <v>#DIV/0!</v>
      </c>
      <c r="T120" s="125" t="e">
        <f t="shared" si="1192"/>
        <v>#DIV/0!</v>
      </c>
      <c r="U120" s="125" t="e">
        <f t="shared" si="1192"/>
        <v>#DIV/0!</v>
      </c>
      <c r="V120" s="125" t="e">
        <f t="shared" si="1192"/>
        <v>#DIV/0!</v>
      </c>
      <c r="W120" s="125" t="e">
        <f t="shared" si="1192"/>
        <v>#DIV/0!</v>
      </c>
      <c r="X120" s="125" t="e">
        <f t="shared" si="1192"/>
        <v>#DIV/0!</v>
      </c>
      <c r="Y120" s="125" t="e">
        <f t="shared" si="1192"/>
        <v>#DIV/0!</v>
      </c>
      <c r="Z120" s="125" t="e">
        <f t="shared" si="1192"/>
        <v>#DIV/0!</v>
      </c>
      <c r="AA120" s="125" t="e">
        <f t="shared" si="1192"/>
        <v>#DIV/0!</v>
      </c>
      <c r="AB120" s="125" t="e">
        <f t="shared" si="1192"/>
        <v>#DIV/0!</v>
      </c>
      <c r="AC120" s="125" t="e">
        <f t="shared" si="1192"/>
        <v>#DIV/0!</v>
      </c>
      <c r="AD120" s="125" t="e">
        <f t="shared" si="1192"/>
        <v>#DIV/0!</v>
      </c>
      <c r="AE120" s="125" t="e">
        <f t="shared" si="1192"/>
        <v>#DIV/0!</v>
      </c>
      <c r="AF120" s="125" t="e">
        <f t="shared" si="1192"/>
        <v>#DIV/0!</v>
      </c>
      <c r="AG120" s="125" t="e">
        <f t="shared" si="1192"/>
        <v>#DIV/0!</v>
      </c>
      <c r="AH120" s="125" t="e">
        <f t="shared" si="1192"/>
        <v>#DIV/0!</v>
      </c>
      <c r="AI120" s="125" t="e">
        <f t="shared" si="1192"/>
        <v>#DIV/0!</v>
      </c>
      <c r="AJ120" s="125" t="e">
        <f t="shared" si="1192"/>
        <v>#DIV/0!</v>
      </c>
      <c r="AK120" s="125" t="e">
        <f t="shared" si="1192"/>
        <v>#DIV/0!</v>
      </c>
      <c r="AL120" s="125" t="e">
        <f t="shared" si="1192"/>
        <v>#DIV/0!</v>
      </c>
      <c r="AM120" s="125" t="e">
        <f t="shared" si="1192"/>
        <v>#DIV/0!</v>
      </c>
      <c r="AN120" s="125" t="e">
        <f t="shared" si="1192"/>
        <v>#DIV/0!</v>
      </c>
      <c r="AO120" s="125" t="e">
        <f t="shared" si="1192"/>
        <v>#DIV/0!</v>
      </c>
      <c r="AP120" s="125" t="e">
        <f t="shared" si="1192"/>
        <v>#DIV/0!</v>
      </c>
      <c r="AQ120" s="125" t="e">
        <f t="shared" si="1192"/>
        <v>#DIV/0!</v>
      </c>
      <c r="AR120" s="125" t="e">
        <f t="shared" si="1192"/>
        <v>#DIV/0!</v>
      </c>
      <c r="AS120" s="125" t="e">
        <f t="shared" si="1192"/>
        <v>#DIV/0!</v>
      </c>
      <c r="AT120" s="125" t="e">
        <f t="shared" si="1192"/>
        <v>#DIV/0!</v>
      </c>
      <c r="AU120" s="125" t="e">
        <f t="shared" si="1192"/>
        <v>#DIV/0!</v>
      </c>
      <c r="AV120" s="125" t="e">
        <f t="shared" si="1192"/>
        <v>#DIV/0!</v>
      </c>
      <c r="AW120" s="125" t="e">
        <f t="shared" si="1192"/>
        <v>#DIV/0!</v>
      </c>
      <c r="AX120" s="125" t="e">
        <f t="shared" si="1192"/>
        <v>#DIV/0!</v>
      </c>
      <c r="AY120" s="125" t="e">
        <f t="shared" si="1192"/>
        <v>#DIV/0!</v>
      </c>
      <c r="AZ120" s="125" t="e">
        <f t="shared" si="1192"/>
        <v>#DIV/0!</v>
      </c>
      <c r="BA120" s="125" t="e">
        <f t="shared" si="1192"/>
        <v>#DIV/0!</v>
      </c>
      <c r="BB120" s="125" t="e">
        <f t="shared" si="1192"/>
        <v>#DIV/0!</v>
      </c>
      <c r="BC120" s="125" t="e">
        <f t="shared" si="1192"/>
        <v>#DIV/0!</v>
      </c>
      <c r="BD120" s="125" t="e">
        <f t="shared" si="1192"/>
        <v>#DIV/0!</v>
      </c>
      <c r="BE120" s="125" t="e">
        <f t="shared" si="1192"/>
        <v>#DIV/0!</v>
      </c>
      <c r="BF120" s="125" t="e">
        <f t="shared" si="1192"/>
        <v>#DIV/0!</v>
      </c>
      <c r="BG120" s="125" t="e">
        <f t="shared" si="1192"/>
        <v>#DIV/0!</v>
      </c>
      <c r="BH120" s="125" t="e">
        <f t="shared" si="1192"/>
        <v>#DIV/0!</v>
      </c>
      <c r="BI120" s="125" t="e">
        <f t="shared" si="1192"/>
        <v>#DIV/0!</v>
      </c>
      <c r="BJ120" s="125" t="e">
        <f t="shared" si="1192"/>
        <v>#DIV/0!</v>
      </c>
      <c r="BK120" s="125" t="e">
        <f t="shared" si="1192"/>
        <v>#DIV/0!</v>
      </c>
      <c r="BL120" s="125" t="e">
        <f t="shared" si="1192"/>
        <v>#DIV/0!</v>
      </c>
      <c r="BM120" s="125" t="e">
        <f t="shared" si="1192"/>
        <v>#DIV/0!</v>
      </c>
      <c r="BN120" s="125" t="e">
        <f t="shared" si="1192"/>
        <v>#DIV/0!</v>
      </c>
      <c r="BO120" s="125" t="e">
        <f t="shared" si="1192"/>
        <v>#DIV/0!</v>
      </c>
      <c r="BP120" s="125" t="e">
        <f t="shared" si="1192"/>
        <v>#DIV/0!</v>
      </c>
      <c r="BQ120" s="125" t="e">
        <f t="shared" si="1192"/>
        <v>#DIV/0!</v>
      </c>
      <c r="BR120" s="125" t="e">
        <f t="shared" si="1192"/>
        <v>#DIV/0!</v>
      </c>
      <c r="BS120" s="125" t="e">
        <f t="shared" ref="BS120:ED120" si="1193">BS117+CONFIDENCE(0.05,BS118,BS121)</f>
        <v>#DIV/0!</v>
      </c>
      <c r="BT120" s="125" t="e">
        <f t="shared" si="1193"/>
        <v>#DIV/0!</v>
      </c>
      <c r="BU120" s="125" t="e">
        <f t="shared" si="1193"/>
        <v>#DIV/0!</v>
      </c>
      <c r="BV120" s="125" t="e">
        <f t="shared" si="1193"/>
        <v>#DIV/0!</v>
      </c>
      <c r="BW120" s="125" t="e">
        <f t="shared" si="1193"/>
        <v>#DIV/0!</v>
      </c>
      <c r="BX120" s="125" t="e">
        <f t="shared" si="1193"/>
        <v>#DIV/0!</v>
      </c>
      <c r="BY120" s="125" t="e">
        <f t="shared" si="1193"/>
        <v>#DIV/0!</v>
      </c>
      <c r="BZ120" s="125" t="e">
        <f t="shared" si="1193"/>
        <v>#DIV/0!</v>
      </c>
      <c r="CA120" s="125" t="e">
        <f t="shared" si="1193"/>
        <v>#DIV/0!</v>
      </c>
      <c r="CB120" s="125" t="e">
        <f t="shared" si="1193"/>
        <v>#DIV/0!</v>
      </c>
      <c r="CC120" s="125" t="e">
        <f t="shared" si="1193"/>
        <v>#DIV/0!</v>
      </c>
      <c r="CD120" s="125" t="e">
        <f t="shared" si="1193"/>
        <v>#DIV/0!</v>
      </c>
      <c r="CE120" s="125" t="e">
        <f t="shared" si="1193"/>
        <v>#DIV/0!</v>
      </c>
      <c r="CF120" s="125" t="e">
        <f t="shared" si="1193"/>
        <v>#DIV/0!</v>
      </c>
      <c r="CG120" s="125" t="e">
        <f t="shared" si="1193"/>
        <v>#DIV/0!</v>
      </c>
      <c r="CH120" s="125" t="e">
        <f t="shared" si="1193"/>
        <v>#DIV/0!</v>
      </c>
      <c r="CI120" s="125" t="e">
        <f t="shared" si="1193"/>
        <v>#DIV/0!</v>
      </c>
      <c r="CJ120" s="125" t="e">
        <f t="shared" si="1193"/>
        <v>#DIV/0!</v>
      </c>
      <c r="CK120" s="125" t="e">
        <f t="shared" si="1193"/>
        <v>#DIV/0!</v>
      </c>
      <c r="CL120" s="125" t="e">
        <f t="shared" si="1193"/>
        <v>#DIV/0!</v>
      </c>
      <c r="CM120" s="125" t="e">
        <f t="shared" si="1193"/>
        <v>#DIV/0!</v>
      </c>
      <c r="CN120" s="125" t="e">
        <f t="shared" si="1193"/>
        <v>#DIV/0!</v>
      </c>
      <c r="CO120" s="125" t="e">
        <f t="shared" si="1193"/>
        <v>#DIV/0!</v>
      </c>
      <c r="CP120" s="125" t="e">
        <f t="shared" si="1193"/>
        <v>#DIV/0!</v>
      </c>
      <c r="CQ120" s="125" t="e">
        <f t="shared" si="1193"/>
        <v>#DIV/0!</v>
      </c>
      <c r="CR120" s="125" t="e">
        <f t="shared" si="1193"/>
        <v>#DIV/0!</v>
      </c>
      <c r="CS120" s="125" t="e">
        <f t="shared" si="1193"/>
        <v>#DIV/0!</v>
      </c>
      <c r="CT120" s="125" t="e">
        <f t="shared" si="1193"/>
        <v>#DIV/0!</v>
      </c>
      <c r="CU120" s="125" t="e">
        <f t="shared" si="1193"/>
        <v>#DIV/0!</v>
      </c>
      <c r="CV120" s="125" t="e">
        <f t="shared" si="1193"/>
        <v>#DIV/0!</v>
      </c>
      <c r="CW120" s="125" t="e">
        <f t="shared" si="1193"/>
        <v>#DIV/0!</v>
      </c>
      <c r="CX120" s="125" t="e">
        <f t="shared" si="1193"/>
        <v>#DIV/0!</v>
      </c>
      <c r="CY120" s="125" t="e">
        <f t="shared" si="1193"/>
        <v>#DIV/0!</v>
      </c>
      <c r="CZ120" s="125" t="e">
        <f t="shared" si="1193"/>
        <v>#DIV/0!</v>
      </c>
      <c r="DA120" s="125" t="e">
        <f t="shared" si="1193"/>
        <v>#DIV/0!</v>
      </c>
      <c r="DB120" s="125" t="e">
        <f t="shared" si="1193"/>
        <v>#DIV/0!</v>
      </c>
      <c r="DC120" s="125" t="e">
        <f t="shared" si="1193"/>
        <v>#DIV/0!</v>
      </c>
      <c r="DD120" s="125" t="e">
        <f t="shared" si="1193"/>
        <v>#DIV/0!</v>
      </c>
      <c r="DE120" s="125" t="e">
        <f t="shared" si="1193"/>
        <v>#DIV/0!</v>
      </c>
      <c r="DF120" s="125" t="e">
        <f t="shared" si="1193"/>
        <v>#DIV/0!</v>
      </c>
      <c r="DG120" s="125" t="e">
        <f t="shared" si="1193"/>
        <v>#DIV/0!</v>
      </c>
      <c r="DH120" s="125" t="e">
        <f t="shared" si="1193"/>
        <v>#DIV/0!</v>
      </c>
      <c r="DI120" s="125" t="e">
        <f t="shared" si="1193"/>
        <v>#DIV/0!</v>
      </c>
      <c r="DJ120" s="125" t="e">
        <f t="shared" si="1193"/>
        <v>#DIV/0!</v>
      </c>
      <c r="DK120" s="125" t="e">
        <f t="shared" si="1193"/>
        <v>#DIV/0!</v>
      </c>
      <c r="DL120" s="125" t="e">
        <f t="shared" si="1193"/>
        <v>#DIV/0!</v>
      </c>
      <c r="DM120" s="125" t="e">
        <f t="shared" si="1193"/>
        <v>#DIV/0!</v>
      </c>
      <c r="DN120" s="125" t="e">
        <f t="shared" si="1193"/>
        <v>#DIV/0!</v>
      </c>
      <c r="DO120" s="125" t="e">
        <f t="shared" si="1193"/>
        <v>#DIV/0!</v>
      </c>
      <c r="DP120" s="125" t="e">
        <f t="shared" si="1193"/>
        <v>#DIV/0!</v>
      </c>
      <c r="DQ120" s="125" t="e">
        <f t="shared" si="1193"/>
        <v>#DIV/0!</v>
      </c>
      <c r="DR120" s="125" t="e">
        <f t="shared" si="1193"/>
        <v>#DIV/0!</v>
      </c>
      <c r="DS120" s="125" t="e">
        <f t="shared" si="1193"/>
        <v>#DIV/0!</v>
      </c>
      <c r="DT120" s="125" t="e">
        <f t="shared" si="1193"/>
        <v>#DIV/0!</v>
      </c>
      <c r="DU120" s="125" t="e">
        <f t="shared" si="1193"/>
        <v>#DIV/0!</v>
      </c>
      <c r="DV120" s="125" t="e">
        <f t="shared" si="1193"/>
        <v>#DIV/0!</v>
      </c>
      <c r="DW120" s="125" t="e">
        <f t="shared" si="1193"/>
        <v>#DIV/0!</v>
      </c>
      <c r="DX120" s="125" t="e">
        <f t="shared" si="1193"/>
        <v>#DIV/0!</v>
      </c>
      <c r="DY120" s="125" t="e">
        <f t="shared" si="1193"/>
        <v>#DIV/0!</v>
      </c>
      <c r="DZ120" s="125" t="e">
        <f t="shared" si="1193"/>
        <v>#DIV/0!</v>
      </c>
      <c r="EA120" s="125" t="e">
        <f t="shared" si="1193"/>
        <v>#DIV/0!</v>
      </c>
      <c r="EB120" s="125" t="e">
        <f t="shared" si="1193"/>
        <v>#DIV/0!</v>
      </c>
      <c r="EC120" s="125" t="e">
        <f t="shared" si="1193"/>
        <v>#DIV/0!</v>
      </c>
      <c r="ED120" s="125" t="e">
        <f t="shared" si="1193"/>
        <v>#DIV/0!</v>
      </c>
    </row>
    <row r="121" spans="1:134" x14ac:dyDescent="0.25">
      <c r="A121" s="75"/>
      <c r="B121" s="119"/>
      <c r="C121" s="77"/>
      <c r="D121" s="77"/>
      <c r="E121" s="8" t="s">
        <v>76</v>
      </c>
      <c r="F121" s="125">
        <f>COUNT(F116)</f>
        <v>0</v>
      </c>
      <c r="G121" s="125">
        <f t="shared" ref="G121:BR121" si="1194">COUNT(G116)</f>
        <v>0</v>
      </c>
      <c r="H121" s="125">
        <f t="shared" si="1194"/>
        <v>1</v>
      </c>
      <c r="I121" s="125">
        <f t="shared" si="1194"/>
        <v>0</v>
      </c>
      <c r="J121" s="125">
        <f t="shared" si="1194"/>
        <v>1</v>
      </c>
      <c r="K121" s="125">
        <f t="shared" si="1194"/>
        <v>0</v>
      </c>
      <c r="L121" s="125">
        <f t="shared" si="1194"/>
        <v>1</v>
      </c>
      <c r="M121" s="125">
        <f t="shared" si="1194"/>
        <v>0</v>
      </c>
      <c r="N121" s="125">
        <f t="shared" si="1194"/>
        <v>0</v>
      </c>
      <c r="O121" s="125">
        <f t="shared" si="1194"/>
        <v>0</v>
      </c>
      <c r="P121" s="125">
        <f t="shared" si="1194"/>
        <v>0</v>
      </c>
      <c r="Q121" s="125">
        <f t="shared" si="1194"/>
        <v>0</v>
      </c>
      <c r="R121" s="125">
        <f t="shared" si="1194"/>
        <v>0</v>
      </c>
      <c r="S121" s="125">
        <f t="shared" si="1194"/>
        <v>0</v>
      </c>
      <c r="T121" s="125">
        <f t="shared" si="1194"/>
        <v>0</v>
      </c>
      <c r="U121" s="125">
        <f t="shared" si="1194"/>
        <v>0</v>
      </c>
      <c r="V121" s="125">
        <f t="shared" si="1194"/>
        <v>1</v>
      </c>
      <c r="W121" s="125">
        <f t="shared" si="1194"/>
        <v>1</v>
      </c>
      <c r="X121" s="125">
        <f t="shared" si="1194"/>
        <v>0</v>
      </c>
      <c r="Y121" s="125">
        <f t="shared" si="1194"/>
        <v>0</v>
      </c>
      <c r="Z121" s="125">
        <f t="shared" si="1194"/>
        <v>0</v>
      </c>
      <c r="AA121" s="125">
        <f t="shared" si="1194"/>
        <v>0</v>
      </c>
      <c r="AB121" s="125">
        <f t="shared" si="1194"/>
        <v>0</v>
      </c>
      <c r="AC121" s="125">
        <f t="shared" si="1194"/>
        <v>0</v>
      </c>
      <c r="AD121" s="125">
        <f t="shared" si="1194"/>
        <v>0</v>
      </c>
      <c r="AE121" s="125">
        <f t="shared" si="1194"/>
        <v>0</v>
      </c>
      <c r="AF121" s="125">
        <f t="shared" si="1194"/>
        <v>0</v>
      </c>
      <c r="AG121" s="125">
        <f t="shared" si="1194"/>
        <v>0</v>
      </c>
      <c r="AH121" s="125">
        <f t="shared" si="1194"/>
        <v>0</v>
      </c>
      <c r="AI121" s="125">
        <f t="shared" si="1194"/>
        <v>0</v>
      </c>
      <c r="AJ121" s="125">
        <f t="shared" si="1194"/>
        <v>0</v>
      </c>
      <c r="AK121" s="125">
        <f t="shared" si="1194"/>
        <v>0</v>
      </c>
      <c r="AL121" s="125">
        <f t="shared" si="1194"/>
        <v>0</v>
      </c>
      <c r="AM121" s="125">
        <f t="shared" si="1194"/>
        <v>0</v>
      </c>
      <c r="AN121" s="125">
        <f t="shared" si="1194"/>
        <v>0</v>
      </c>
      <c r="AO121" s="125">
        <f t="shared" si="1194"/>
        <v>0</v>
      </c>
      <c r="AP121" s="125">
        <f t="shared" si="1194"/>
        <v>0</v>
      </c>
      <c r="AQ121" s="125">
        <f t="shared" si="1194"/>
        <v>0</v>
      </c>
      <c r="AR121" s="125">
        <f t="shared" si="1194"/>
        <v>0</v>
      </c>
      <c r="AS121" s="125">
        <f t="shared" si="1194"/>
        <v>0</v>
      </c>
      <c r="AT121" s="125">
        <f t="shared" si="1194"/>
        <v>0</v>
      </c>
      <c r="AU121" s="125">
        <f t="shared" si="1194"/>
        <v>0</v>
      </c>
      <c r="AV121" s="125">
        <f t="shared" si="1194"/>
        <v>0</v>
      </c>
      <c r="AW121" s="125">
        <f t="shared" si="1194"/>
        <v>0</v>
      </c>
      <c r="AX121" s="125">
        <f t="shared" si="1194"/>
        <v>0</v>
      </c>
      <c r="AY121" s="125">
        <f t="shared" si="1194"/>
        <v>0</v>
      </c>
      <c r="AZ121" s="125">
        <f t="shared" si="1194"/>
        <v>0</v>
      </c>
      <c r="BA121" s="125">
        <f t="shared" si="1194"/>
        <v>0</v>
      </c>
      <c r="BB121" s="125">
        <f t="shared" si="1194"/>
        <v>0</v>
      </c>
      <c r="BC121" s="125">
        <f t="shared" si="1194"/>
        <v>0</v>
      </c>
      <c r="BD121" s="125">
        <f t="shared" si="1194"/>
        <v>1</v>
      </c>
      <c r="BE121" s="125">
        <f t="shared" si="1194"/>
        <v>0</v>
      </c>
      <c r="BF121" s="125">
        <f t="shared" si="1194"/>
        <v>0</v>
      </c>
      <c r="BG121" s="125">
        <f t="shared" si="1194"/>
        <v>1</v>
      </c>
      <c r="BH121" s="125">
        <f t="shared" si="1194"/>
        <v>0</v>
      </c>
      <c r="BI121" s="125">
        <f t="shared" si="1194"/>
        <v>0</v>
      </c>
      <c r="BJ121" s="125">
        <f t="shared" si="1194"/>
        <v>0</v>
      </c>
      <c r="BK121" s="125">
        <f t="shared" si="1194"/>
        <v>0</v>
      </c>
      <c r="BL121" s="125">
        <f t="shared" si="1194"/>
        <v>0</v>
      </c>
      <c r="BM121" s="125">
        <f t="shared" si="1194"/>
        <v>0</v>
      </c>
      <c r="BN121" s="125">
        <f t="shared" si="1194"/>
        <v>0</v>
      </c>
      <c r="BO121" s="125">
        <f t="shared" si="1194"/>
        <v>0</v>
      </c>
      <c r="BP121" s="125">
        <f t="shared" si="1194"/>
        <v>0</v>
      </c>
      <c r="BQ121" s="125">
        <f t="shared" si="1194"/>
        <v>0</v>
      </c>
      <c r="BR121" s="125">
        <f t="shared" si="1194"/>
        <v>0</v>
      </c>
      <c r="BS121" s="125">
        <f t="shared" ref="BS121:ED121" si="1195">COUNT(BS116)</f>
        <v>0</v>
      </c>
      <c r="BT121" s="125">
        <f t="shared" si="1195"/>
        <v>1</v>
      </c>
      <c r="BU121" s="125">
        <f t="shared" si="1195"/>
        <v>0</v>
      </c>
      <c r="BV121" s="125">
        <f t="shared" si="1195"/>
        <v>0</v>
      </c>
      <c r="BW121" s="125">
        <f t="shared" si="1195"/>
        <v>1</v>
      </c>
      <c r="BX121" s="125">
        <f t="shared" si="1195"/>
        <v>0</v>
      </c>
      <c r="BY121" s="125">
        <f t="shared" si="1195"/>
        <v>0</v>
      </c>
      <c r="BZ121" s="125">
        <f t="shared" si="1195"/>
        <v>1</v>
      </c>
      <c r="CA121" s="125">
        <f t="shared" si="1195"/>
        <v>1</v>
      </c>
      <c r="CB121" s="125">
        <f t="shared" si="1195"/>
        <v>1</v>
      </c>
      <c r="CC121" s="125">
        <f t="shared" si="1195"/>
        <v>1</v>
      </c>
      <c r="CD121" s="125">
        <f t="shared" si="1195"/>
        <v>0</v>
      </c>
      <c r="CE121" s="125">
        <f t="shared" si="1195"/>
        <v>0</v>
      </c>
      <c r="CF121" s="125">
        <f t="shared" si="1195"/>
        <v>0</v>
      </c>
      <c r="CG121" s="125">
        <f t="shared" si="1195"/>
        <v>1</v>
      </c>
      <c r="CH121" s="125">
        <f t="shared" si="1195"/>
        <v>1</v>
      </c>
      <c r="CI121" s="125">
        <f t="shared" si="1195"/>
        <v>1</v>
      </c>
      <c r="CJ121" s="125">
        <f t="shared" si="1195"/>
        <v>0</v>
      </c>
      <c r="CK121" s="125">
        <f t="shared" si="1195"/>
        <v>0</v>
      </c>
      <c r="CL121" s="125">
        <f t="shared" si="1195"/>
        <v>0</v>
      </c>
      <c r="CM121" s="125">
        <f t="shared" si="1195"/>
        <v>0</v>
      </c>
      <c r="CN121" s="125">
        <f t="shared" si="1195"/>
        <v>0</v>
      </c>
      <c r="CO121" s="125">
        <f t="shared" si="1195"/>
        <v>1</v>
      </c>
      <c r="CP121" s="125">
        <f t="shared" si="1195"/>
        <v>0</v>
      </c>
      <c r="CQ121" s="125">
        <f t="shared" si="1195"/>
        <v>0</v>
      </c>
      <c r="CR121" s="125">
        <f t="shared" si="1195"/>
        <v>1</v>
      </c>
      <c r="CS121" s="125">
        <f t="shared" si="1195"/>
        <v>0</v>
      </c>
      <c r="CT121" s="125">
        <f t="shared" si="1195"/>
        <v>0</v>
      </c>
      <c r="CU121" s="125">
        <f t="shared" si="1195"/>
        <v>0</v>
      </c>
      <c r="CV121" s="125">
        <f t="shared" si="1195"/>
        <v>0</v>
      </c>
      <c r="CW121" s="125">
        <f t="shared" si="1195"/>
        <v>0</v>
      </c>
      <c r="CX121" s="125">
        <f t="shared" si="1195"/>
        <v>0</v>
      </c>
      <c r="CY121" s="125">
        <f t="shared" si="1195"/>
        <v>0</v>
      </c>
      <c r="CZ121" s="125">
        <f t="shared" si="1195"/>
        <v>0</v>
      </c>
      <c r="DA121" s="125">
        <f t="shared" si="1195"/>
        <v>0</v>
      </c>
      <c r="DB121" s="125">
        <f t="shared" si="1195"/>
        <v>0</v>
      </c>
      <c r="DC121" s="125">
        <f t="shared" si="1195"/>
        <v>0</v>
      </c>
      <c r="DD121" s="125">
        <f t="shared" si="1195"/>
        <v>0</v>
      </c>
      <c r="DE121" s="125">
        <f t="shared" si="1195"/>
        <v>0</v>
      </c>
      <c r="DF121" s="125">
        <f t="shared" si="1195"/>
        <v>0</v>
      </c>
      <c r="DG121" s="125">
        <f t="shared" si="1195"/>
        <v>1</v>
      </c>
      <c r="DH121" s="125">
        <f t="shared" si="1195"/>
        <v>0</v>
      </c>
      <c r="DI121" s="125">
        <f t="shared" si="1195"/>
        <v>1</v>
      </c>
      <c r="DJ121" s="125">
        <f t="shared" si="1195"/>
        <v>0</v>
      </c>
      <c r="DK121" s="125">
        <f t="shared" si="1195"/>
        <v>0</v>
      </c>
      <c r="DL121" s="125">
        <f t="shared" si="1195"/>
        <v>1</v>
      </c>
      <c r="DM121" s="125">
        <f t="shared" si="1195"/>
        <v>0</v>
      </c>
      <c r="DN121" s="125">
        <f t="shared" si="1195"/>
        <v>0</v>
      </c>
      <c r="DO121" s="125">
        <f t="shared" si="1195"/>
        <v>1</v>
      </c>
      <c r="DP121" s="125">
        <f t="shared" si="1195"/>
        <v>0</v>
      </c>
      <c r="DQ121" s="125">
        <f t="shared" si="1195"/>
        <v>1</v>
      </c>
      <c r="DR121" s="125">
        <f t="shared" si="1195"/>
        <v>1</v>
      </c>
      <c r="DS121" s="125">
        <f t="shared" si="1195"/>
        <v>0</v>
      </c>
      <c r="DT121" s="125">
        <f t="shared" si="1195"/>
        <v>0</v>
      </c>
      <c r="DU121" s="125">
        <f t="shared" si="1195"/>
        <v>1</v>
      </c>
      <c r="DV121" s="125">
        <f t="shared" si="1195"/>
        <v>1</v>
      </c>
      <c r="DW121" s="125">
        <f t="shared" si="1195"/>
        <v>0</v>
      </c>
      <c r="DX121" s="125">
        <f t="shared" si="1195"/>
        <v>0</v>
      </c>
      <c r="DY121" s="125">
        <f t="shared" si="1195"/>
        <v>0</v>
      </c>
      <c r="DZ121" s="125">
        <f t="shared" si="1195"/>
        <v>0</v>
      </c>
      <c r="EA121" s="125">
        <f t="shared" si="1195"/>
        <v>0</v>
      </c>
      <c r="EB121" s="125">
        <f t="shared" si="1195"/>
        <v>0</v>
      </c>
      <c r="EC121" s="125">
        <f t="shared" si="1195"/>
        <v>0</v>
      </c>
      <c r="ED121" s="125">
        <f t="shared" si="1195"/>
        <v>0</v>
      </c>
    </row>
    <row r="122" spans="1:134" ht="14.5" x14ac:dyDescent="0.35">
      <c r="A122" s="190" t="s">
        <v>528</v>
      </c>
      <c r="B122" s="187">
        <v>18</v>
      </c>
      <c r="C122" s="77" t="s">
        <v>843</v>
      </c>
      <c r="D122" s="77"/>
      <c r="E122" s="77"/>
      <c r="F122" s="83" t="str">
        <f>'Ballast water'!F37</f>
        <v>n/a</v>
      </c>
      <c r="G122" s="83" t="str">
        <f>'Ballast water'!G37</f>
        <v>n/a</v>
      </c>
      <c r="H122" s="83" t="str">
        <f>'Ballast water'!H37</f>
        <v>n/a</v>
      </c>
      <c r="I122" s="83" t="str">
        <f>'Ballast water'!I37</f>
        <v>n/a</v>
      </c>
      <c r="J122" s="83" t="str">
        <f>'Ballast water'!J37</f>
        <v>n/a</v>
      </c>
      <c r="K122" s="83" t="str">
        <f>'Ballast water'!K37</f>
        <v>n/a</v>
      </c>
      <c r="L122" s="83" t="str">
        <f>'Ballast water'!L37</f>
        <v>n/a</v>
      </c>
      <c r="M122" s="83" t="str">
        <f>'Ballast water'!M37</f>
        <v>n/a</v>
      </c>
      <c r="N122" s="83" t="str">
        <f>'Ballast water'!N37</f>
        <v>n/a</v>
      </c>
      <c r="O122" s="83" t="str">
        <f>'Ballast water'!O37</f>
        <v>n/a</v>
      </c>
      <c r="P122" s="83" t="str">
        <f>'Ballast water'!P37</f>
        <v>n/a</v>
      </c>
      <c r="Q122" s="83" t="str">
        <f>'Ballast water'!Q37</f>
        <v>n/a</v>
      </c>
      <c r="R122" s="83" t="str">
        <f>'Ballast water'!R37</f>
        <v>n/a</v>
      </c>
      <c r="S122" s="83" t="str">
        <f>'Ballast water'!S37</f>
        <v>n/a</v>
      </c>
      <c r="T122" s="83" t="str">
        <f>'Ballast water'!T37</f>
        <v>n/a</v>
      </c>
      <c r="U122" s="83" t="str">
        <f>'Ballast water'!U37</f>
        <v>n/a</v>
      </c>
      <c r="V122" s="83" t="str">
        <f>'Ballast water'!V37</f>
        <v>n/a</v>
      </c>
      <c r="W122" s="83" t="str">
        <f>'Ballast water'!W37</f>
        <v>n/a</v>
      </c>
      <c r="X122" s="83" t="str">
        <f>'Ballast water'!X37</f>
        <v>n/a</v>
      </c>
      <c r="Y122" s="83" t="str">
        <f>'Ballast water'!Y37</f>
        <v>n/a</v>
      </c>
      <c r="Z122" s="83" t="str">
        <f>'Ballast water'!Z37</f>
        <v>n/a</v>
      </c>
      <c r="AA122" s="83" t="str">
        <f>'Ballast water'!AA37</f>
        <v>n/a</v>
      </c>
      <c r="AB122" s="83" t="str">
        <f>'Ballast water'!AB37</f>
        <v>n/a</v>
      </c>
      <c r="AC122" s="83" t="str">
        <f>'Ballast water'!AC37</f>
        <v>n/a</v>
      </c>
      <c r="AD122" s="83" t="str">
        <f>'Ballast water'!AD37</f>
        <v>n/a</v>
      </c>
      <c r="AE122" s="83" t="str">
        <f>'Ballast water'!AE37</f>
        <v>n/a</v>
      </c>
      <c r="AF122" s="83" t="str">
        <f>'Ballast water'!AF37</f>
        <v>n/a</v>
      </c>
      <c r="AG122" s="83" t="str">
        <f>'Ballast water'!AG37</f>
        <v>n/a</v>
      </c>
      <c r="AH122" s="83" t="str">
        <f>'Ballast water'!AH37</f>
        <v>n/a</v>
      </c>
      <c r="AI122" s="83" t="str">
        <f>'Ballast water'!AI37</f>
        <v>n/a</v>
      </c>
      <c r="AJ122" s="83" t="str">
        <f>'Ballast water'!AJ37</f>
        <v>n/a</v>
      </c>
      <c r="AK122" s="83" t="str">
        <f>'Ballast water'!AK37</f>
        <v>n/a</v>
      </c>
      <c r="AL122" s="83" t="str">
        <f>'Ballast water'!AL37</f>
        <v>n/a</v>
      </c>
      <c r="AM122" s="83" t="str">
        <f>'Ballast water'!AM37</f>
        <v>n/a</v>
      </c>
      <c r="AN122" s="83" t="str">
        <f>'Ballast water'!AN37</f>
        <v>n/a</v>
      </c>
      <c r="AO122" s="83" t="str">
        <f>'Ballast water'!AO37</f>
        <v>n/a</v>
      </c>
      <c r="AP122" s="83" t="str">
        <f>'Ballast water'!AP37</f>
        <v>n/a</v>
      </c>
      <c r="AQ122" s="83" t="str">
        <f>'Ballast water'!AQ37</f>
        <v>n/a</v>
      </c>
      <c r="AR122" s="83" t="str">
        <f>'Ballast water'!AR37</f>
        <v>n/a</v>
      </c>
      <c r="AS122" s="83" t="str">
        <f>'Ballast water'!AS37</f>
        <v>n/a</v>
      </c>
      <c r="AT122" s="83" t="str">
        <f>'Ballast water'!AT37</f>
        <v>n/a</v>
      </c>
      <c r="AU122" s="83" t="str">
        <f>'Ballast water'!AU37</f>
        <v>n/a</v>
      </c>
      <c r="AV122" s="83" t="str">
        <f>'Ballast water'!AV37</f>
        <v>n/a</v>
      </c>
      <c r="AW122" s="83" t="str">
        <f>'Ballast water'!AW37</f>
        <v>n/a</v>
      </c>
      <c r="AX122" s="83" t="str">
        <f>'Ballast water'!AX37</f>
        <v>n/a</v>
      </c>
      <c r="AY122" s="83" t="str">
        <f>'Ballast water'!AY37</f>
        <v>n/a</v>
      </c>
      <c r="AZ122" s="83" t="str">
        <f>'Ballast water'!AZ37</f>
        <v>n/a</v>
      </c>
      <c r="BA122" s="83" t="str">
        <f>'Ballast water'!BA37</f>
        <v>n/a</v>
      </c>
      <c r="BB122" s="83" t="str">
        <f>'Ballast water'!BB37</f>
        <v>n/a</v>
      </c>
      <c r="BC122" s="83" t="str">
        <f>'Ballast water'!BC37</f>
        <v>n/a</v>
      </c>
      <c r="BD122" s="83" t="str">
        <f>'Ballast water'!BD37</f>
        <v>n/a</v>
      </c>
      <c r="BE122" s="83" t="str">
        <f>'Ballast water'!BE37</f>
        <v>n/a</v>
      </c>
      <c r="BF122" s="83" t="str">
        <f>'Ballast water'!BF37</f>
        <v>n/a</v>
      </c>
      <c r="BG122" s="83">
        <f>'Ballast water'!BG37</f>
        <v>4.4000000000000004</v>
      </c>
      <c r="BH122" s="83" t="str">
        <f>'Ballast water'!BH37</f>
        <v>n/a</v>
      </c>
      <c r="BI122" s="83" t="str">
        <f>'Ballast water'!BI37</f>
        <v>n/a</v>
      </c>
      <c r="BJ122" s="83" t="str">
        <f>'Ballast water'!BJ37</f>
        <v>n/a</v>
      </c>
      <c r="BK122" s="83" t="str">
        <f>'Ballast water'!BK37</f>
        <v>n/a</v>
      </c>
      <c r="BL122" s="83" t="str">
        <f>'Ballast water'!BL37</f>
        <v>n/a</v>
      </c>
      <c r="BM122" s="83" t="str">
        <f>'Ballast water'!BM37</f>
        <v>n/a</v>
      </c>
      <c r="BN122" s="83" t="str">
        <f>'Ballast water'!BN37</f>
        <v>n/a</v>
      </c>
      <c r="BO122" s="83" t="str">
        <f>'Ballast water'!BO37</f>
        <v>n/a</v>
      </c>
      <c r="BP122" s="83" t="str">
        <f>'Ballast water'!BP37</f>
        <v>n/a</v>
      </c>
      <c r="BQ122" s="83" t="str">
        <f>'Ballast water'!BQ37</f>
        <v>n/a</v>
      </c>
      <c r="BR122" s="83" t="str">
        <f>'Ballast water'!BR37</f>
        <v>n/a</v>
      </c>
      <c r="BS122" s="83" t="str">
        <f>'Ballast water'!BS37</f>
        <v>n/a</v>
      </c>
      <c r="BT122" s="83" t="str">
        <f>'Ballast water'!BT37</f>
        <v>n/a</v>
      </c>
      <c r="BU122" s="83" t="str">
        <f>'Ballast water'!BU37</f>
        <v>n/a</v>
      </c>
      <c r="BV122" s="83" t="str">
        <f>'Ballast water'!BV37</f>
        <v>n/a</v>
      </c>
      <c r="BW122" s="83">
        <f>'Ballast water'!BW37</f>
        <v>0.5</v>
      </c>
      <c r="BX122" s="83">
        <f>'Ballast water'!BX37</f>
        <v>0.5</v>
      </c>
      <c r="BY122" s="83" t="str">
        <f>'Ballast water'!BY37</f>
        <v>n/a</v>
      </c>
      <c r="BZ122" s="83" t="str">
        <f>'Ballast water'!BZ37</f>
        <v>n/a</v>
      </c>
      <c r="CA122" s="83">
        <f>'Ballast water'!CA37</f>
        <v>0.81</v>
      </c>
      <c r="CB122" s="83" t="str">
        <f>'Ballast water'!CB37</f>
        <v>n/a</v>
      </c>
      <c r="CC122" s="83">
        <f>'Ballast water'!CC37</f>
        <v>77.5</v>
      </c>
      <c r="CD122" s="83">
        <f>'Ballast water'!CD37</f>
        <v>4.0999999999999996</v>
      </c>
      <c r="CE122" s="83" t="str">
        <f>'Ballast water'!CE37</f>
        <v>n/a</v>
      </c>
      <c r="CF122" s="83" t="str">
        <f>'Ballast water'!CF37</f>
        <v>n/a</v>
      </c>
      <c r="CG122" s="83" t="str">
        <f>'Ballast water'!CG37</f>
        <v>n/a</v>
      </c>
      <c r="CH122" s="83">
        <f>'Ballast water'!CH37</f>
        <v>19.399999999999999</v>
      </c>
      <c r="CI122" s="83" t="str">
        <f>'Ballast water'!CI37</f>
        <v>n/a</v>
      </c>
      <c r="CJ122" s="83" t="str">
        <f>'Ballast water'!CJ37</f>
        <v>n/a</v>
      </c>
      <c r="CK122" s="83" t="str">
        <f>'Ballast water'!CK37</f>
        <v>n/a</v>
      </c>
      <c r="CL122" s="83" t="str">
        <f>'Ballast water'!CL37</f>
        <v>n/a</v>
      </c>
      <c r="CM122" s="83" t="str">
        <f>'Ballast water'!CM37</f>
        <v>n/a</v>
      </c>
      <c r="CN122" s="83" t="str">
        <f>'Ballast water'!CN37</f>
        <v>n/a</v>
      </c>
      <c r="CO122" s="83">
        <f>'Ballast water'!CO37</f>
        <v>1</v>
      </c>
      <c r="CP122" s="83" t="str">
        <f>'Ballast water'!CP37</f>
        <v>n/a</v>
      </c>
      <c r="CQ122" s="83" t="str">
        <f>'Ballast water'!CQ37</f>
        <v>n/a</v>
      </c>
      <c r="CR122" s="83">
        <f>'Ballast water'!CR37</f>
        <v>5</v>
      </c>
      <c r="CS122" s="83" t="str">
        <f>'Ballast water'!CS37</f>
        <v>n/a</v>
      </c>
      <c r="CT122" s="83" t="str">
        <f>'Ballast water'!CT37</f>
        <v>n/a</v>
      </c>
      <c r="CU122" s="83" t="str">
        <f>'Ballast water'!CU37</f>
        <v>n/a</v>
      </c>
      <c r="CV122" s="83" t="str">
        <f>'Ballast water'!CV37</f>
        <v>n/a</v>
      </c>
      <c r="CW122" s="83" t="str">
        <f>'Ballast water'!CW37</f>
        <v>n/a</v>
      </c>
      <c r="CX122" s="83" t="str">
        <f>'Ballast water'!CX37</f>
        <v>n/a</v>
      </c>
      <c r="CY122" s="83" t="str">
        <f>'Ballast water'!CY37</f>
        <v>n/a</v>
      </c>
      <c r="CZ122" s="83">
        <f>'Ballast water'!CZ37</f>
        <v>25</v>
      </c>
      <c r="DA122" s="83">
        <f>'Ballast water'!DA37</f>
        <v>450</v>
      </c>
      <c r="DB122" s="83" t="str">
        <f>'Ballast water'!DB37</f>
        <v>n/a</v>
      </c>
      <c r="DC122" s="83" t="str">
        <f>'Ballast water'!DC37</f>
        <v>n/a</v>
      </c>
      <c r="DD122" s="83" t="str">
        <f>'Ballast water'!DD37</f>
        <v>n/a</v>
      </c>
      <c r="DE122" s="83">
        <f>'Ballast water'!DE37</f>
        <v>2.5</v>
      </c>
      <c r="DF122" s="83" t="str">
        <f>'Ballast water'!DF37</f>
        <v>n/a</v>
      </c>
      <c r="DG122" s="83" t="str">
        <f>'Ballast water'!DG37</f>
        <v>n/a</v>
      </c>
      <c r="DH122" s="83" t="str">
        <f>'Ballast water'!DH37</f>
        <v>n/a</v>
      </c>
      <c r="DI122" s="83" t="str">
        <f>'Ballast water'!DI37</f>
        <v>n/a</v>
      </c>
      <c r="DJ122" s="83" t="str">
        <f>'Ballast water'!DJ37</f>
        <v>n/a</v>
      </c>
      <c r="DK122" s="83" t="str">
        <f>'Ballast water'!DK37</f>
        <v>n/a</v>
      </c>
      <c r="DL122" s="83" t="str">
        <f>'Ballast water'!DL37</f>
        <v>n/a</v>
      </c>
      <c r="DM122" s="83" t="str">
        <f>'Ballast water'!DM37</f>
        <v>n/a</v>
      </c>
      <c r="DN122" s="83" t="str">
        <f>'Ballast water'!DN37</f>
        <v>n/a</v>
      </c>
      <c r="DO122" s="83">
        <f>'Ballast water'!DO37</f>
        <v>4</v>
      </c>
      <c r="DP122" s="83" t="str">
        <f>'Ballast water'!DP37</f>
        <v>n/a</v>
      </c>
      <c r="DQ122" s="83">
        <f>'Ballast water'!DQ37</f>
        <v>0.5</v>
      </c>
      <c r="DR122" s="83">
        <f>'Ballast water'!DR37</f>
        <v>107</v>
      </c>
      <c r="DS122" s="83" t="str">
        <f>'Ballast water'!DS37</f>
        <v>n/a</v>
      </c>
      <c r="DT122" s="83" t="str">
        <f>'Ballast water'!DT37</f>
        <v>n/a</v>
      </c>
      <c r="DU122" s="83" t="str">
        <f>'Ballast water'!DU37</f>
        <v>n/a</v>
      </c>
      <c r="DV122" s="83">
        <f>'Ballast water'!DV37</f>
        <v>257</v>
      </c>
      <c r="DW122" s="83" t="str">
        <f>'Ballast water'!DW37</f>
        <v>n/a</v>
      </c>
      <c r="DX122" s="83" t="str">
        <f>'Ballast water'!DX37</f>
        <v>n/a</v>
      </c>
      <c r="DY122" s="83" t="str">
        <f>'Ballast water'!DY37</f>
        <v>n/a</v>
      </c>
      <c r="DZ122" s="83" t="str">
        <f>'Ballast water'!DZ37</f>
        <v>n/a</v>
      </c>
      <c r="EA122" s="83" t="str">
        <f>'Ballast water'!EA37</f>
        <v>n/a</v>
      </c>
      <c r="EB122" s="83" t="str">
        <f>'Ballast water'!EB37</f>
        <v>n/a</v>
      </c>
      <c r="EC122" s="83" t="str">
        <f>'Ballast water'!EC37</f>
        <v>n/a</v>
      </c>
      <c r="ED122" s="83" t="str">
        <f>'Ballast water'!ED37</f>
        <v>n/a</v>
      </c>
    </row>
    <row r="123" spans="1:134" ht="14.5" x14ac:dyDescent="0.35">
      <c r="A123" s="190"/>
      <c r="B123" s="187"/>
      <c r="C123" s="77" t="s">
        <v>825</v>
      </c>
      <c r="D123" s="77"/>
      <c r="E123" s="77"/>
      <c r="F123" s="83" t="str">
        <f>'Ballast water'!F38</f>
        <v>n/a</v>
      </c>
      <c r="G123" s="83" t="str">
        <f>'Ballast water'!G38</f>
        <v>n/a</v>
      </c>
      <c r="H123" s="83" t="str">
        <f>'Ballast water'!H38</f>
        <v>n/a</v>
      </c>
      <c r="I123" s="83" t="str">
        <f>'Ballast water'!I38</f>
        <v>n/a</v>
      </c>
      <c r="J123" s="83" t="str">
        <f>'Ballast water'!J38</f>
        <v>n/a</v>
      </c>
      <c r="K123" s="83" t="str">
        <f>'Ballast water'!K38</f>
        <v>n/a</v>
      </c>
      <c r="L123" s="83" t="str">
        <f>'Ballast water'!L38</f>
        <v>n/a</v>
      </c>
      <c r="M123" s="83" t="str">
        <f>'Ballast water'!M38</f>
        <v>n/a</v>
      </c>
      <c r="N123" s="83" t="str">
        <f>'Ballast water'!N38</f>
        <v>n/a</v>
      </c>
      <c r="O123" s="83" t="str">
        <f>'Ballast water'!O38</f>
        <v>n/a</v>
      </c>
      <c r="P123" s="83" t="str">
        <f>'Ballast water'!P38</f>
        <v>n/a</v>
      </c>
      <c r="Q123" s="83" t="str">
        <f>'Ballast water'!Q38</f>
        <v>n/a</v>
      </c>
      <c r="R123" s="83" t="str">
        <f>'Ballast water'!R38</f>
        <v>n/a</v>
      </c>
      <c r="S123" s="83" t="str">
        <f>'Ballast water'!S38</f>
        <v>n/a</v>
      </c>
      <c r="T123" s="83" t="str">
        <f>'Ballast water'!T38</f>
        <v>n/a</v>
      </c>
      <c r="U123" s="83" t="str">
        <f>'Ballast water'!U38</f>
        <v>n/a</v>
      </c>
      <c r="V123" s="83" t="str">
        <f>'Ballast water'!V38</f>
        <v>n/a</v>
      </c>
      <c r="W123" s="83" t="str">
        <f>'Ballast water'!W38</f>
        <v>n/a</v>
      </c>
      <c r="X123" s="83" t="str">
        <f>'Ballast water'!X38</f>
        <v>n/a</v>
      </c>
      <c r="Y123" s="83" t="str">
        <f>'Ballast water'!Y38</f>
        <v>n/a</v>
      </c>
      <c r="Z123" s="83" t="str">
        <f>'Ballast water'!Z38</f>
        <v>n/a</v>
      </c>
      <c r="AA123" s="83" t="str">
        <f>'Ballast water'!AA38</f>
        <v>n/a</v>
      </c>
      <c r="AB123" s="83" t="str">
        <f>'Ballast water'!AB38</f>
        <v>n/a</v>
      </c>
      <c r="AC123" s="83" t="str">
        <f>'Ballast water'!AC38</f>
        <v>n/a</v>
      </c>
      <c r="AD123" s="83" t="str">
        <f>'Ballast water'!AD38</f>
        <v>n/a</v>
      </c>
      <c r="AE123" s="83" t="str">
        <f>'Ballast water'!AE38</f>
        <v>n/a</v>
      </c>
      <c r="AF123" s="83" t="str">
        <f>'Ballast water'!AF38</f>
        <v>n/a</v>
      </c>
      <c r="AG123" s="83" t="str">
        <f>'Ballast water'!AG38</f>
        <v>n/a</v>
      </c>
      <c r="AH123" s="83" t="str">
        <f>'Ballast water'!AH38</f>
        <v>n/a</v>
      </c>
      <c r="AI123" s="83" t="str">
        <f>'Ballast water'!AI38</f>
        <v>n/a</v>
      </c>
      <c r="AJ123" s="83" t="str">
        <f>'Ballast water'!AJ38</f>
        <v>n/a</v>
      </c>
      <c r="AK123" s="83" t="str">
        <f>'Ballast water'!AK38</f>
        <v>n/a</v>
      </c>
      <c r="AL123" s="83" t="str">
        <f>'Ballast water'!AL38</f>
        <v>n/a</v>
      </c>
      <c r="AM123" s="83" t="str">
        <f>'Ballast water'!AM38</f>
        <v>n/a</v>
      </c>
      <c r="AN123" s="83" t="str">
        <f>'Ballast water'!AN38</f>
        <v>n/a</v>
      </c>
      <c r="AO123" s="83" t="str">
        <f>'Ballast water'!AO38</f>
        <v>n/a</v>
      </c>
      <c r="AP123" s="83" t="str">
        <f>'Ballast water'!AP38</f>
        <v>n/a</v>
      </c>
      <c r="AQ123" s="83" t="str">
        <f>'Ballast water'!AQ38</f>
        <v>n/a</v>
      </c>
      <c r="AR123" s="83" t="str">
        <f>'Ballast water'!AR38</f>
        <v>n/a</v>
      </c>
      <c r="AS123" s="83" t="str">
        <f>'Ballast water'!AS38</f>
        <v>n/a</v>
      </c>
      <c r="AT123" s="83" t="str">
        <f>'Ballast water'!AT38</f>
        <v>n/a</v>
      </c>
      <c r="AU123" s="83" t="str">
        <f>'Ballast water'!AU38</f>
        <v>n/a</v>
      </c>
      <c r="AV123" s="83" t="str">
        <f>'Ballast water'!AV38</f>
        <v>n/a</v>
      </c>
      <c r="AW123" s="83" t="str">
        <f>'Ballast water'!AW38</f>
        <v>n/a</v>
      </c>
      <c r="AX123" s="83" t="str">
        <f>'Ballast water'!AX38</f>
        <v>n/a</v>
      </c>
      <c r="AY123" s="83" t="str">
        <f>'Ballast water'!AY38</f>
        <v>n/a</v>
      </c>
      <c r="AZ123" s="83" t="str">
        <f>'Ballast water'!AZ38</f>
        <v>n/a</v>
      </c>
      <c r="BA123" s="83" t="str">
        <f>'Ballast water'!BA38</f>
        <v>n/a</v>
      </c>
      <c r="BB123" s="83" t="str">
        <f>'Ballast water'!BB38</f>
        <v>n/a</v>
      </c>
      <c r="BC123" s="83" t="str">
        <f>'Ballast water'!BC38</f>
        <v>n/a</v>
      </c>
      <c r="BD123" s="83" t="str">
        <f>'Ballast water'!BD38</f>
        <v>n/a</v>
      </c>
      <c r="BE123" s="83" t="str">
        <f>'Ballast water'!BE38</f>
        <v>n/a</v>
      </c>
      <c r="BF123" s="83" t="str">
        <f>'Ballast water'!BF38</f>
        <v>n/a</v>
      </c>
      <c r="BG123" s="83">
        <f>'Ballast water'!BG38</f>
        <v>5.6</v>
      </c>
      <c r="BH123" s="83" t="str">
        <f>'Ballast water'!BH38</f>
        <v>n/a</v>
      </c>
      <c r="BI123" s="83" t="str">
        <f>'Ballast water'!BI38</f>
        <v>n/a</v>
      </c>
      <c r="BJ123" s="83" t="str">
        <f>'Ballast water'!BJ38</f>
        <v>n/a</v>
      </c>
      <c r="BK123" s="83" t="str">
        <f>'Ballast water'!BK38</f>
        <v>n/a</v>
      </c>
      <c r="BL123" s="83" t="str">
        <f>'Ballast water'!BL38</f>
        <v>n/a</v>
      </c>
      <c r="BM123" s="83" t="str">
        <f>'Ballast water'!BM38</f>
        <v>n/a</v>
      </c>
      <c r="BN123" s="83" t="str">
        <f>'Ballast water'!BN38</f>
        <v>n/a</v>
      </c>
      <c r="BO123" s="83" t="str">
        <f>'Ballast water'!BO38</f>
        <v>n/a</v>
      </c>
      <c r="BP123" s="83" t="str">
        <f>'Ballast water'!BP38</f>
        <v>n/a</v>
      </c>
      <c r="BQ123" s="83" t="str">
        <f>'Ballast water'!BQ38</f>
        <v>n/a</v>
      </c>
      <c r="BR123" s="83" t="str">
        <f>'Ballast water'!BR38</f>
        <v>n/a</v>
      </c>
      <c r="BS123" s="83" t="str">
        <f>'Ballast water'!BS38</f>
        <v>n/a</v>
      </c>
      <c r="BT123" s="83" t="str">
        <f>'Ballast water'!BT38</f>
        <v>n/a</v>
      </c>
      <c r="BU123" s="83" t="str">
        <f>'Ballast water'!BU38</f>
        <v>n/a</v>
      </c>
      <c r="BV123" s="83" t="str">
        <f>'Ballast water'!BV38</f>
        <v>n/a</v>
      </c>
      <c r="BW123" s="83">
        <f>'Ballast water'!BW38</f>
        <v>72.2</v>
      </c>
      <c r="BX123" s="83">
        <f>'Ballast water'!BX38</f>
        <v>29</v>
      </c>
      <c r="BY123" s="83" t="str">
        <f>'Ballast water'!BY38</f>
        <v>n/a</v>
      </c>
      <c r="BZ123" s="83" t="str">
        <f>'Ballast water'!BZ38</f>
        <v>n/a</v>
      </c>
      <c r="CA123" s="83">
        <f>'Ballast water'!CA38</f>
        <v>119.8</v>
      </c>
      <c r="CB123" s="83" t="str">
        <f>'Ballast water'!CB38</f>
        <v>n/a</v>
      </c>
      <c r="CC123" s="83">
        <f>'Ballast water'!CC38</f>
        <v>1.3</v>
      </c>
      <c r="CD123" s="83">
        <f>'Ballast water'!CD38</f>
        <v>0.86</v>
      </c>
      <c r="CE123" s="83" t="str">
        <f>'Ballast water'!CE38</f>
        <v>n/a</v>
      </c>
      <c r="CF123" s="83" t="str">
        <f>'Ballast water'!CF38</f>
        <v>n/a</v>
      </c>
      <c r="CG123" s="83" t="str">
        <f>'Ballast water'!CG38</f>
        <v>n/a</v>
      </c>
      <c r="CH123" s="83">
        <f>'Ballast water'!CH38</f>
        <v>5.3</v>
      </c>
      <c r="CI123" s="83" t="str">
        <f>'Ballast water'!CI38</f>
        <v>n/a</v>
      </c>
      <c r="CJ123" s="83" t="str">
        <f>'Ballast water'!CJ38</f>
        <v>n/a</v>
      </c>
      <c r="CK123" s="83" t="str">
        <f>'Ballast water'!CK38</f>
        <v>n/a</v>
      </c>
      <c r="CL123" s="83" t="str">
        <f>'Ballast water'!CL38</f>
        <v>n/a</v>
      </c>
      <c r="CM123" s="83" t="str">
        <f>'Ballast water'!CM38</f>
        <v>n/a</v>
      </c>
      <c r="CN123" s="83" t="str">
        <f>'Ballast water'!CN38</f>
        <v>n/a</v>
      </c>
      <c r="CO123" s="83">
        <f>'Ballast water'!CO38</f>
        <v>4.5</v>
      </c>
      <c r="CP123" s="83" t="str">
        <f>'Ballast water'!CP38</f>
        <v>n/a</v>
      </c>
      <c r="CQ123" s="83" t="str">
        <f>'Ballast water'!CQ38</f>
        <v>n/a</v>
      </c>
      <c r="CR123" s="83">
        <f>'Ballast water'!CR38</f>
        <v>17.8</v>
      </c>
      <c r="CS123" s="83" t="str">
        <f>'Ballast water'!CS38</f>
        <v>n/a</v>
      </c>
      <c r="CT123" s="83" t="str">
        <f>'Ballast water'!CT38</f>
        <v>n/a</v>
      </c>
      <c r="CU123" s="83" t="str">
        <f>'Ballast water'!CU38</f>
        <v>n/a</v>
      </c>
      <c r="CV123" s="83" t="str">
        <f>'Ballast water'!CV38</f>
        <v>n/a</v>
      </c>
      <c r="CW123" s="83" t="str">
        <f>'Ballast water'!CW38</f>
        <v>n/a</v>
      </c>
      <c r="CX123" s="83" t="str">
        <f>'Ballast water'!CX38</f>
        <v>n/a</v>
      </c>
      <c r="CY123" s="83" t="str">
        <f>'Ballast water'!CY38</f>
        <v>n/a</v>
      </c>
      <c r="CZ123" s="83">
        <f>'Ballast water'!CZ38</f>
        <v>25</v>
      </c>
      <c r="DA123" s="83">
        <f>'Ballast water'!DA38</f>
        <v>380</v>
      </c>
      <c r="DB123" s="83" t="str">
        <f>'Ballast water'!DB38</f>
        <v>n/a</v>
      </c>
      <c r="DC123" s="83" t="str">
        <f>'Ballast water'!DC38</f>
        <v>n/a</v>
      </c>
      <c r="DD123" s="83" t="str">
        <f>'Ballast water'!DD38</f>
        <v>n/a</v>
      </c>
      <c r="DE123" s="83">
        <f>'Ballast water'!DE38</f>
        <v>2.5</v>
      </c>
      <c r="DF123" s="83" t="str">
        <f>'Ballast water'!DF38</f>
        <v>n/a</v>
      </c>
      <c r="DG123" s="83" t="str">
        <f>'Ballast water'!DG38</f>
        <v>n/a</v>
      </c>
      <c r="DH123" s="83" t="str">
        <f>'Ballast water'!DH38</f>
        <v>n/a</v>
      </c>
      <c r="DI123" s="83" t="str">
        <f>'Ballast water'!DI38</f>
        <v>n/a</v>
      </c>
      <c r="DJ123" s="83" t="str">
        <f>'Ballast water'!DJ38</f>
        <v>n/a</v>
      </c>
      <c r="DK123" s="83" t="str">
        <f>'Ballast water'!DK38</f>
        <v>n/a</v>
      </c>
      <c r="DL123" s="83" t="str">
        <f>'Ballast water'!DL38</f>
        <v>n/a</v>
      </c>
      <c r="DM123" s="83" t="str">
        <f>'Ballast water'!DM38</f>
        <v>n/a</v>
      </c>
      <c r="DN123" s="83" t="str">
        <f>'Ballast water'!DN38</f>
        <v>n/a</v>
      </c>
      <c r="DO123" s="83">
        <f>'Ballast water'!DO38</f>
        <v>374</v>
      </c>
      <c r="DP123" s="83" t="str">
        <f>'Ballast water'!DP38</f>
        <v>n/a</v>
      </c>
      <c r="DQ123" s="83">
        <f>'Ballast water'!DQ38</f>
        <v>268</v>
      </c>
      <c r="DR123" s="83">
        <f>'Ballast water'!DR38</f>
        <v>1</v>
      </c>
      <c r="DS123" s="83" t="str">
        <f>'Ballast water'!DS38</f>
        <v>n/a</v>
      </c>
      <c r="DT123" s="83" t="str">
        <f>'Ballast water'!DT38</f>
        <v>n/a</v>
      </c>
      <c r="DU123" s="83" t="str">
        <f>'Ballast water'!DU38</f>
        <v>n/a</v>
      </c>
      <c r="DV123" s="83">
        <f>'Ballast water'!DV38</f>
        <v>0.54</v>
      </c>
      <c r="DW123" s="83" t="str">
        <f>'Ballast water'!DW38</f>
        <v>n/a</v>
      </c>
      <c r="DX123" s="83" t="str">
        <f>'Ballast water'!DX38</f>
        <v>n/a</v>
      </c>
      <c r="DY123" s="83" t="str">
        <f>'Ballast water'!DY38</f>
        <v>n/a</v>
      </c>
      <c r="DZ123" s="83" t="str">
        <f>'Ballast water'!DZ38</f>
        <v>n/a</v>
      </c>
      <c r="EA123" s="83" t="str">
        <f>'Ballast water'!EA38</f>
        <v>n/a</v>
      </c>
      <c r="EB123" s="83" t="str">
        <f>'Ballast water'!EB38</f>
        <v>n/a</v>
      </c>
      <c r="EC123" s="83" t="str">
        <f>'Ballast water'!EC38</f>
        <v>n/a</v>
      </c>
      <c r="ED123" s="83" t="str">
        <f>'Ballast water'!ED38</f>
        <v>n/a</v>
      </c>
    </row>
    <row r="124" spans="1:134" ht="14.5" x14ac:dyDescent="0.35">
      <c r="A124" s="190"/>
      <c r="B124" s="187"/>
      <c r="C124" s="77" t="s">
        <v>829</v>
      </c>
      <c r="D124" s="77"/>
      <c r="E124" s="77"/>
      <c r="F124" s="83" t="str">
        <f>'Ballast water'!F39</f>
        <v>n/a</v>
      </c>
      <c r="G124" s="83" t="str">
        <f>'Ballast water'!G39</f>
        <v>n/a</v>
      </c>
      <c r="H124" s="83" t="str">
        <f>'Ballast water'!H39</f>
        <v>n/a</v>
      </c>
      <c r="I124" s="83" t="str">
        <f>'Ballast water'!I39</f>
        <v>n/a</v>
      </c>
      <c r="J124" s="83" t="str">
        <f>'Ballast water'!J39</f>
        <v>n/a</v>
      </c>
      <c r="K124" s="83" t="str">
        <f>'Ballast water'!K39</f>
        <v>n/a</v>
      </c>
      <c r="L124" s="83" t="str">
        <f>'Ballast water'!L39</f>
        <v>n/a</v>
      </c>
      <c r="M124" s="83" t="str">
        <f>'Ballast water'!M39</f>
        <v>n/a</v>
      </c>
      <c r="N124" s="83" t="str">
        <f>'Ballast water'!N39</f>
        <v>n/a</v>
      </c>
      <c r="O124" s="83" t="str">
        <f>'Ballast water'!O39</f>
        <v>n/a</v>
      </c>
      <c r="P124" s="83" t="str">
        <f>'Ballast water'!P39</f>
        <v>n/a</v>
      </c>
      <c r="Q124" s="83" t="str">
        <f>'Ballast water'!Q39</f>
        <v>n/a</v>
      </c>
      <c r="R124" s="83" t="str">
        <f>'Ballast water'!R39</f>
        <v>n/a</v>
      </c>
      <c r="S124" s="83" t="str">
        <f>'Ballast water'!S39</f>
        <v>n/a</v>
      </c>
      <c r="T124" s="83" t="str">
        <f>'Ballast water'!T39</f>
        <v>n/a</v>
      </c>
      <c r="U124" s="83" t="str">
        <f>'Ballast water'!U39</f>
        <v>n/a</v>
      </c>
      <c r="V124" s="83" t="str">
        <f>'Ballast water'!V39</f>
        <v>n/a</v>
      </c>
      <c r="W124" s="83" t="str">
        <f>'Ballast water'!W39</f>
        <v>n/a</v>
      </c>
      <c r="X124" s="83" t="str">
        <f>'Ballast water'!X39</f>
        <v>n/a</v>
      </c>
      <c r="Y124" s="83" t="str">
        <f>'Ballast water'!Y39</f>
        <v>n/a</v>
      </c>
      <c r="Z124" s="83" t="str">
        <f>'Ballast water'!Z39</f>
        <v>n/a</v>
      </c>
      <c r="AA124" s="83" t="str">
        <f>'Ballast water'!AA39</f>
        <v>n/a</v>
      </c>
      <c r="AB124" s="83" t="str">
        <f>'Ballast water'!AB39</f>
        <v>n/a</v>
      </c>
      <c r="AC124" s="83" t="str">
        <f>'Ballast water'!AC39</f>
        <v>n/a</v>
      </c>
      <c r="AD124" s="83" t="str">
        <f>'Ballast water'!AD39</f>
        <v>n/a</v>
      </c>
      <c r="AE124" s="83" t="str">
        <f>'Ballast water'!AE39</f>
        <v>n/a</v>
      </c>
      <c r="AF124" s="83" t="str">
        <f>'Ballast water'!AF39</f>
        <v>n/a</v>
      </c>
      <c r="AG124" s="83" t="str">
        <f>'Ballast water'!AG39</f>
        <v>n/a</v>
      </c>
      <c r="AH124" s="83" t="str">
        <f>'Ballast water'!AH39</f>
        <v>n/a</v>
      </c>
      <c r="AI124" s="83" t="str">
        <f>'Ballast water'!AI39</f>
        <v>n/a</v>
      </c>
      <c r="AJ124" s="83" t="str">
        <f>'Ballast water'!AJ39</f>
        <v>n/a</v>
      </c>
      <c r="AK124" s="83" t="str">
        <f>'Ballast water'!AK39</f>
        <v>n/a</v>
      </c>
      <c r="AL124" s="83" t="str">
        <f>'Ballast water'!AL39</f>
        <v>n/a</v>
      </c>
      <c r="AM124" s="83" t="str">
        <f>'Ballast water'!AM39</f>
        <v>n/a</v>
      </c>
      <c r="AN124" s="83" t="str">
        <f>'Ballast water'!AN39</f>
        <v>n/a</v>
      </c>
      <c r="AO124" s="83" t="str">
        <f>'Ballast water'!AO39</f>
        <v>n/a</v>
      </c>
      <c r="AP124" s="83" t="str">
        <f>'Ballast water'!AP39</f>
        <v>n/a</v>
      </c>
      <c r="AQ124" s="83" t="str">
        <f>'Ballast water'!AQ39</f>
        <v>n/a</v>
      </c>
      <c r="AR124" s="83" t="str">
        <f>'Ballast water'!AR39</f>
        <v>n/a</v>
      </c>
      <c r="AS124" s="83" t="str">
        <f>'Ballast water'!AS39</f>
        <v>n/a</v>
      </c>
      <c r="AT124" s="83" t="str">
        <f>'Ballast water'!AT39</f>
        <v>n/a</v>
      </c>
      <c r="AU124" s="83" t="str">
        <f>'Ballast water'!AU39</f>
        <v>n/a</v>
      </c>
      <c r="AV124" s="83" t="str">
        <f>'Ballast water'!AV39</f>
        <v>n/a</v>
      </c>
      <c r="AW124" s="83" t="str">
        <f>'Ballast water'!AW39</f>
        <v>n/a</v>
      </c>
      <c r="AX124" s="83" t="str">
        <f>'Ballast water'!AX39</f>
        <v>n/a</v>
      </c>
      <c r="AY124" s="83" t="str">
        <f>'Ballast water'!AY39</f>
        <v>n/a</v>
      </c>
      <c r="AZ124" s="83" t="str">
        <f>'Ballast water'!AZ39</f>
        <v>n/a</v>
      </c>
      <c r="BA124" s="83" t="str">
        <f>'Ballast water'!BA39</f>
        <v>n/a</v>
      </c>
      <c r="BB124" s="83" t="str">
        <f>'Ballast water'!BB39</f>
        <v>n/a</v>
      </c>
      <c r="BC124" s="83" t="str">
        <f>'Ballast water'!BC39</f>
        <v>n/a</v>
      </c>
      <c r="BD124" s="83" t="str">
        <f>'Ballast water'!BD39</f>
        <v>n/a</v>
      </c>
      <c r="BE124" s="83" t="str">
        <f>'Ballast water'!BE39</f>
        <v>n/a</v>
      </c>
      <c r="BF124" s="83" t="str">
        <f>'Ballast water'!BF39</f>
        <v>n/a</v>
      </c>
      <c r="BG124" s="83" t="str">
        <f>'Ballast water'!BG39</f>
        <v>n/a</v>
      </c>
      <c r="BH124" s="83" t="str">
        <f>'Ballast water'!BH39</f>
        <v>n/a</v>
      </c>
      <c r="BI124" s="83" t="str">
        <f>'Ballast water'!BI39</f>
        <v>n/a</v>
      </c>
      <c r="BJ124" s="83" t="str">
        <f>'Ballast water'!BJ39</f>
        <v>n/a</v>
      </c>
      <c r="BK124" s="83" t="str">
        <f>'Ballast water'!BK39</f>
        <v>n/a</v>
      </c>
      <c r="BL124" s="83" t="str">
        <f>'Ballast water'!BL39</f>
        <v>n/a</v>
      </c>
      <c r="BM124" s="83" t="str">
        <f>'Ballast water'!BM39</f>
        <v>n/a</v>
      </c>
      <c r="BN124" s="83" t="str">
        <f>'Ballast water'!BN39</f>
        <v>n/a</v>
      </c>
      <c r="BO124" s="83" t="str">
        <f>'Ballast water'!BO39</f>
        <v>n/a</v>
      </c>
      <c r="BP124" s="83" t="str">
        <f>'Ballast water'!BP39</f>
        <v>n/a</v>
      </c>
      <c r="BQ124" s="83" t="str">
        <f>'Ballast water'!BQ39</f>
        <v>n/a</v>
      </c>
      <c r="BR124" s="83" t="str">
        <f>'Ballast water'!BR39</f>
        <v>n/a</v>
      </c>
      <c r="BS124" s="83" t="str">
        <f>'Ballast water'!BS39</f>
        <v>n/a</v>
      </c>
      <c r="BT124" s="83" t="str">
        <f>'Ballast water'!BT39</f>
        <v>n/a</v>
      </c>
      <c r="BU124" s="83" t="str">
        <f>'Ballast water'!BU39</f>
        <v>n/a</v>
      </c>
      <c r="BV124" s="83" t="str">
        <f>'Ballast water'!BV39</f>
        <v>n/a</v>
      </c>
      <c r="BW124" s="83">
        <f>'Ballast water'!BW39</f>
        <v>50</v>
      </c>
      <c r="BX124" s="83" t="str">
        <f>'Ballast water'!BX39</f>
        <v>n/a</v>
      </c>
      <c r="BY124" s="83" t="str">
        <f>'Ballast water'!BY39</f>
        <v>n/a</v>
      </c>
      <c r="BZ124" s="83" t="str">
        <f>'Ballast water'!BZ39</f>
        <v>n/a</v>
      </c>
      <c r="CA124" s="83">
        <f>'Ballast water'!CA39</f>
        <v>2.9</v>
      </c>
      <c r="CB124" s="83" t="str">
        <f>'Ballast water'!CB39</f>
        <v>n/a</v>
      </c>
      <c r="CC124" s="83">
        <f>'Ballast water'!CC39</f>
        <v>1.5</v>
      </c>
      <c r="CD124" s="83" t="str">
        <f>'Ballast water'!CD39</f>
        <v>n/a</v>
      </c>
      <c r="CE124" s="83" t="str">
        <f>'Ballast water'!CE39</f>
        <v>n/a</v>
      </c>
      <c r="CF124" s="83" t="str">
        <f>'Ballast water'!CF39</f>
        <v>n/a</v>
      </c>
      <c r="CG124" s="83" t="str">
        <f>'Ballast water'!CG39</f>
        <v>n/a</v>
      </c>
      <c r="CH124" s="83">
        <f>'Ballast water'!CH39</f>
        <v>0.2</v>
      </c>
      <c r="CI124" s="83" t="str">
        <f>'Ballast water'!CI39</f>
        <v>n/a</v>
      </c>
      <c r="CJ124" s="83" t="str">
        <f>'Ballast water'!CJ39</f>
        <v>n/a</v>
      </c>
      <c r="CK124" s="83" t="str">
        <f>'Ballast water'!CK39</f>
        <v>n/a</v>
      </c>
      <c r="CL124" s="83" t="str">
        <f>'Ballast water'!CL39</f>
        <v>n/a</v>
      </c>
      <c r="CM124" s="83" t="str">
        <f>'Ballast water'!CM39</f>
        <v>n/a</v>
      </c>
      <c r="CN124" s="83" t="str">
        <f>'Ballast water'!CN39</f>
        <v>n/a</v>
      </c>
      <c r="CO124" s="83" t="str">
        <f>'Ballast water'!CO39</f>
        <v>n/a</v>
      </c>
      <c r="CP124" s="83" t="str">
        <f>'Ballast water'!CP39</f>
        <v>n/a</v>
      </c>
      <c r="CQ124" s="83" t="str">
        <f>'Ballast water'!CQ39</f>
        <v>n/a</v>
      </c>
      <c r="CR124" s="83" t="str">
        <f>'Ballast water'!CR39</f>
        <v>n/a</v>
      </c>
      <c r="CS124" s="83" t="str">
        <f>'Ballast water'!CS39</f>
        <v>n/a</v>
      </c>
      <c r="CT124" s="83" t="str">
        <f>'Ballast water'!CT39</f>
        <v>n/a</v>
      </c>
      <c r="CU124" s="83" t="str">
        <f>'Ballast water'!CU39</f>
        <v>n/a</v>
      </c>
      <c r="CV124" s="83" t="str">
        <f>'Ballast water'!CV39</f>
        <v>n/a</v>
      </c>
      <c r="CW124" s="83" t="str">
        <f>'Ballast water'!CW39</f>
        <v>n/a</v>
      </c>
      <c r="CX124" s="83" t="str">
        <f>'Ballast water'!CX39</f>
        <v>n/a</v>
      </c>
      <c r="CY124" s="83" t="str">
        <f>'Ballast water'!CY39</f>
        <v>n/a</v>
      </c>
      <c r="CZ124" s="83">
        <f>'Ballast water'!CZ39</f>
        <v>76</v>
      </c>
      <c r="DA124" s="83" t="str">
        <f>'Ballast water'!DA39</f>
        <v>n/a</v>
      </c>
      <c r="DB124" s="83" t="str">
        <f>'Ballast water'!DB39</f>
        <v>n/a</v>
      </c>
      <c r="DC124" s="83" t="str">
        <f>'Ballast water'!DC39</f>
        <v>n/a</v>
      </c>
      <c r="DD124" s="83" t="str">
        <f>'Ballast water'!DD39</f>
        <v>n/a</v>
      </c>
      <c r="DE124" s="83">
        <f>'Ballast water'!DE39</f>
        <v>2.5</v>
      </c>
      <c r="DF124" s="83" t="str">
        <f>'Ballast water'!DF39</f>
        <v>n/a</v>
      </c>
      <c r="DG124" s="83" t="str">
        <f>'Ballast water'!DG39</f>
        <v>n/a</v>
      </c>
      <c r="DH124" s="83" t="str">
        <f>'Ballast water'!DH39</f>
        <v>n/a</v>
      </c>
      <c r="DI124" s="83" t="str">
        <f>'Ballast water'!DI39</f>
        <v>n/a</v>
      </c>
      <c r="DJ124" s="83" t="str">
        <f>'Ballast water'!DJ39</f>
        <v>n/a</v>
      </c>
      <c r="DK124" s="83" t="str">
        <f>'Ballast water'!DK39</f>
        <v>n/a</v>
      </c>
      <c r="DL124" s="83" t="str">
        <f>'Ballast water'!DL39</f>
        <v>n/a</v>
      </c>
      <c r="DM124" s="83" t="str">
        <f>'Ballast water'!DM39</f>
        <v>n/a</v>
      </c>
      <c r="DN124" s="83" t="str">
        <f>'Ballast water'!DN39</f>
        <v>n/a</v>
      </c>
      <c r="DO124" s="83">
        <f>'Ballast water'!DO39</f>
        <v>60</v>
      </c>
      <c r="DP124" s="83" t="str">
        <f>'Ballast water'!DP39</f>
        <v>n/a</v>
      </c>
      <c r="DQ124" s="83">
        <f>'Ballast water'!DQ39</f>
        <v>85</v>
      </c>
      <c r="DR124" s="83" t="str">
        <f>'Ballast water'!DR39</f>
        <v>n/a</v>
      </c>
      <c r="DS124" s="83" t="str">
        <f>'Ballast water'!DS39</f>
        <v>n/a</v>
      </c>
      <c r="DT124" s="83" t="str">
        <f>'Ballast water'!DT39</f>
        <v>n/a</v>
      </c>
      <c r="DU124" s="83" t="str">
        <f>'Ballast water'!DU39</f>
        <v>n/a</v>
      </c>
      <c r="DV124" s="83">
        <f>'Ballast water'!DV39</f>
        <v>0.2</v>
      </c>
      <c r="DW124" s="83" t="str">
        <f>'Ballast water'!DW39</f>
        <v>n/a</v>
      </c>
      <c r="DX124" s="83" t="str">
        <f>'Ballast water'!DX39</f>
        <v>n/a</v>
      </c>
      <c r="DY124" s="83" t="str">
        <f>'Ballast water'!DY39</f>
        <v>n/a</v>
      </c>
      <c r="DZ124" s="83" t="str">
        <f>'Ballast water'!DZ39</f>
        <v>n/a</v>
      </c>
      <c r="EA124" s="83" t="str">
        <f>'Ballast water'!EA39</f>
        <v>n/a</v>
      </c>
      <c r="EB124" s="83" t="str">
        <f>'Ballast water'!EB39</f>
        <v>n/a</v>
      </c>
      <c r="EC124" s="83" t="str">
        <f>'Ballast water'!EC39</f>
        <v>n/a</v>
      </c>
      <c r="ED124" s="83" t="str">
        <f>'Ballast water'!ED39</f>
        <v>n/a</v>
      </c>
    </row>
    <row r="125" spans="1:134" x14ac:dyDescent="0.25">
      <c r="A125" s="118"/>
      <c r="B125" s="119"/>
      <c r="C125" s="77"/>
      <c r="D125" s="77"/>
      <c r="E125" s="8" t="s">
        <v>145</v>
      </c>
      <c r="F125" s="125" t="e">
        <f>AVERAGE(F123,F124)</f>
        <v>#DIV/0!</v>
      </c>
      <c r="G125" s="125" t="e">
        <f t="shared" ref="G125:BR125" si="1196">AVERAGE(G123,G124)</f>
        <v>#DIV/0!</v>
      </c>
      <c r="H125" s="125" t="e">
        <f t="shared" si="1196"/>
        <v>#DIV/0!</v>
      </c>
      <c r="I125" s="125" t="e">
        <f t="shared" si="1196"/>
        <v>#DIV/0!</v>
      </c>
      <c r="J125" s="125" t="e">
        <f t="shared" si="1196"/>
        <v>#DIV/0!</v>
      </c>
      <c r="K125" s="125" t="e">
        <f t="shared" si="1196"/>
        <v>#DIV/0!</v>
      </c>
      <c r="L125" s="125" t="e">
        <f t="shared" si="1196"/>
        <v>#DIV/0!</v>
      </c>
      <c r="M125" s="125" t="e">
        <f t="shared" si="1196"/>
        <v>#DIV/0!</v>
      </c>
      <c r="N125" s="125" t="e">
        <f t="shared" si="1196"/>
        <v>#DIV/0!</v>
      </c>
      <c r="O125" s="125" t="e">
        <f t="shared" si="1196"/>
        <v>#DIV/0!</v>
      </c>
      <c r="P125" s="125" t="e">
        <f t="shared" si="1196"/>
        <v>#DIV/0!</v>
      </c>
      <c r="Q125" s="125" t="e">
        <f t="shared" si="1196"/>
        <v>#DIV/0!</v>
      </c>
      <c r="R125" s="125" t="e">
        <f t="shared" si="1196"/>
        <v>#DIV/0!</v>
      </c>
      <c r="S125" s="125" t="e">
        <f t="shared" si="1196"/>
        <v>#DIV/0!</v>
      </c>
      <c r="T125" s="125" t="e">
        <f t="shared" si="1196"/>
        <v>#DIV/0!</v>
      </c>
      <c r="U125" s="125" t="e">
        <f t="shared" si="1196"/>
        <v>#DIV/0!</v>
      </c>
      <c r="V125" s="125" t="e">
        <f t="shared" si="1196"/>
        <v>#DIV/0!</v>
      </c>
      <c r="W125" s="125" t="e">
        <f t="shared" si="1196"/>
        <v>#DIV/0!</v>
      </c>
      <c r="X125" s="125" t="e">
        <f t="shared" si="1196"/>
        <v>#DIV/0!</v>
      </c>
      <c r="Y125" s="125" t="e">
        <f t="shared" si="1196"/>
        <v>#DIV/0!</v>
      </c>
      <c r="Z125" s="125" t="e">
        <f t="shared" si="1196"/>
        <v>#DIV/0!</v>
      </c>
      <c r="AA125" s="125" t="e">
        <f t="shared" si="1196"/>
        <v>#DIV/0!</v>
      </c>
      <c r="AB125" s="125" t="e">
        <f t="shared" si="1196"/>
        <v>#DIV/0!</v>
      </c>
      <c r="AC125" s="125" t="e">
        <f t="shared" si="1196"/>
        <v>#DIV/0!</v>
      </c>
      <c r="AD125" s="125" t="e">
        <f t="shared" si="1196"/>
        <v>#DIV/0!</v>
      </c>
      <c r="AE125" s="125" t="e">
        <f t="shared" si="1196"/>
        <v>#DIV/0!</v>
      </c>
      <c r="AF125" s="125" t="e">
        <f t="shared" si="1196"/>
        <v>#DIV/0!</v>
      </c>
      <c r="AG125" s="125" t="e">
        <f t="shared" si="1196"/>
        <v>#DIV/0!</v>
      </c>
      <c r="AH125" s="125" t="e">
        <f t="shared" si="1196"/>
        <v>#DIV/0!</v>
      </c>
      <c r="AI125" s="125" t="e">
        <f t="shared" si="1196"/>
        <v>#DIV/0!</v>
      </c>
      <c r="AJ125" s="125" t="e">
        <f t="shared" si="1196"/>
        <v>#DIV/0!</v>
      </c>
      <c r="AK125" s="125" t="e">
        <f t="shared" si="1196"/>
        <v>#DIV/0!</v>
      </c>
      <c r="AL125" s="125" t="e">
        <f t="shared" si="1196"/>
        <v>#DIV/0!</v>
      </c>
      <c r="AM125" s="125" t="e">
        <f t="shared" si="1196"/>
        <v>#DIV/0!</v>
      </c>
      <c r="AN125" s="125" t="e">
        <f t="shared" si="1196"/>
        <v>#DIV/0!</v>
      </c>
      <c r="AO125" s="125" t="e">
        <f t="shared" si="1196"/>
        <v>#DIV/0!</v>
      </c>
      <c r="AP125" s="125" t="e">
        <f t="shared" si="1196"/>
        <v>#DIV/0!</v>
      </c>
      <c r="AQ125" s="125" t="e">
        <f t="shared" si="1196"/>
        <v>#DIV/0!</v>
      </c>
      <c r="AR125" s="125" t="e">
        <f t="shared" si="1196"/>
        <v>#DIV/0!</v>
      </c>
      <c r="AS125" s="125" t="e">
        <f t="shared" si="1196"/>
        <v>#DIV/0!</v>
      </c>
      <c r="AT125" s="125" t="e">
        <f t="shared" si="1196"/>
        <v>#DIV/0!</v>
      </c>
      <c r="AU125" s="125" t="e">
        <f t="shared" si="1196"/>
        <v>#DIV/0!</v>
      </c>
      <c r="AV125" s="125" t="e">
        <f t="shared" si="1196"/>
        <v>#DIV/0!</v>
      </c>
      <c r="AW125" s="125" t="e">
        <f t="shared" si="1196"/>
        <v>#DIV/0!</v>
      </c>
      <c r="AX125" s="125" t="e">
        <f t="shared" si="1196"/>
        <v>#DIV/0!</v>
      </c>
      <c r="AY125" s="125" t="e">
        <f t="shared" si="1196"/>
        <v>#DIV/0!</v>
      </c>
      <c r="AZ125" s="125" t="e">
        <f t="shared" si="1196"/>
        <v>#DIV/0!</v>
      </c>
      <c r="BA125" s="125" t="e">
        <f t="shared" si="1196"/>
        <v>#DIV/0!</v>
      </c>
      <c r="BB125" s="125" t="e">
        <f t="shared" si="1196"/>
        <v>#DIV/0!</v>
      </c>
      <c r="BC125" s="125" t="e">
        <f t="shared" si="1196"/>
        <v>#DIV/0!</v>
      </c>
      <c r="BD125" s="125" t="e">
        <f t="shared" si="1196"/>
        <v>#DIV/0!</v>
      </c>
      <c r="BE125" s="125" t="e">
        <f t="shared" si="1196"/>
        <v>#DIV/0!</v>
      </c>
      <c r="BF125" s="125" t="e">
        <f t="shared" si="1196"/>
        <v>#DIV/0!</v>
      </c>
      <c r="BG125" s="125">
        <f t="shared" si="1196"/>
        <v>5.6</v>
      </c>
      <c r="BH125" s="125" t="e">
        <f t="shared" si="1196"/>
        <v>#DIV/0!</v>
      </c>
      <c r="BI125" s="125" t="e">
        <f t="shared" si="1196"/>
        <v>#DIV/0!</v>
      </c>
      <c r="BJ125" s="125" t="e">
        <f t="shared" si="1196"/>
        <v>#DIV/0!</v>
      </c>
      <c r="BK125" s="125" t="e">
        <f t="shared" si="1196"/>
        <v>#DIV/0!</v>
      </c>
      <c r="BL125" s="125" t="e">
        <f t="shared" si="1196"/>
        <v>#DIV/0!</v>
      </c>
      <c r="BM125" s="125" t="e">
        <f t="shared" si="1196"/>
        <v>#DIV/0!</v>
      </c>
      <c r="BN125" s="125" t="e">
        <f t="shared" si="1196"/>
        <v>#DIV/0!</v>
      </c>
      <c r="BO125" s="125" t="e">
        <f t="shared" si="1196"/>
        <v>#DIV/0!</v>
      </c>
      <c r="BP125" s="125" t="e">
        <f t="shared" si="1196"/>
        <v>#DIV/0!</v>
      </c>
      <c r="BQ125" s="125" t="e">
        <f t="shared" si="1196"/>
        <v>#DIV/0!</v>
      </c>
      <c r="BR125" s="125" t="e">
        <f t="shared" si="1196"/>
        <v>#DIV/0!</v>
      </c>
      <c r="BS125" s="125" t="e">
        <f t="shared" ref="BS125:ED125" si="1197">AVERAGE(BS123,BS124)</f>
        <v>#DIV/0!</v>
      </c>
      <c r="BT125" s="125" t="e">
        <f t="shared" si="1197"/>
        <v>#DIV/0!</v>
      </c>
      <c r="BU125" s="125" t="e">
        <f t="shared" si="1197"/>
        <v>#DIV/0!</v>
      </c>
      <c r="BV125" s="125" t="e">
        <f t="shared" si="1197"/>
        <v>#DIV/0!</v>
      </c>
      <c r="BW125" s="125">
        <f t="shared" si="1197"/>
        <v>61.1</v>
      </c>
      <c r="BX125" s="125">
        <f t="shared" si="1197"/>
        <v>29</v>
      </c>
      <c r="BY125" s="125" t="e">
        <f t="shared" si="1197"/>
        <v>#DIV/0!</v>
      </c>
      <c r="BZ125" s="125" t="e">
        <f t="shared" si="1197"/>
        <v>#DIV/0!</v>
      </c>
      <c r="CA125" s="125">
        <f t="shared" si="1197"/>
        <v>61.35</v>
      </c>
      <c r="CB125" s="125" t="e">
        <f t="shared" si="1197"/>
        <v>#DIV/0!</v>
      </c>
      <c r="CC125" s="125">
        <f t="shared" si="1197"/>
        <v>1.4</v>
      </c>
      <c r="CD125" s="125">
        <f t="shared" si="1197"/>
        <v>0.86</v>
      </c>
      <c r="CE125" s="125" t="e">
        <f t="shared" si="1197"/>
        <v>#DIV/0!</v>
      </c>
      <c r="CF125" s="125" t="e">
        <f t="shared" si="1197"/>
        <v>#DIV/0!</v>
      </c>
      <c r="CG125" s="125" t="e">
        <f t="shared" si="1197"/>
        <v>#DIV/0!</v>
      </c>
      <c r="CH125" s="125">
        <f t="shared" si="1197"/>
        <v>2.75</v>
      </c>
      <c r="CI125" s="125" t="e">
        <f t="shared" si="1197"/>
        <v>#DIV/0!</v>
      </c>
      <c r="CJ125" s="125" t="e">
        <f t="shared" si="1197"/>
        <v>#DIV/0!</v>
      </c>
      <c r="CK125" s="125" t="e">
        <f t="shared" si="1197"/>
        <v>#DIV/0!</v>
      </c>
      <c r="CL125" s="125" t="e">
        <f t="shared" si="1197"/>
        <v>#DIV/0!</v>
      </c>
      <c r="CM125" s="125" t="e">
        <f t="shared" si="1197"/>
        <v>#DIV/0!</v>
      </c>
      <c r="CN125" s="125" t="e">
        <f t="shared" si="1197"/>
        <v>#DIV/0!</v>
      </c>
      <c r="CO125" s="125">
        <f t="shared" si="1197"/>
        <v>4.5</v>
      </c>
      <c r="CP125" s="125" t="e">
        <f t="shared" si="1197"/>
        <v>#DIV/0!</v>
      </c>
      <c r="CQ125" s="125" t="e">
        <f t="shared" si="1197"/>
        <v>#DIV/0!</v>
      </c>
      <c r="CR125" s="125">
        <f t="shared" si="1197"/>
        <v>17.8</v>
      </c>
      <c r="CS125" s="125" t="e">
        <f t="shared" si="1197"/>
        <v>#DIV/0!</v>
      </c>
      <c r="CT125" s="125" t="e">
        <f t="shared" si="1197"/>
        <v>#DIV/0!</v>
      </c>
      <c r="CU125" s="125" t="e">
        <f t="shared" si="1197"/>
        <v>#DIV/0!</v>
      </c>
      <c r="CV125" s="125" t="e">
        <f t="shared" si="1197"/>
        <v>#DIV/0!</v>
      </c>
      <c r="CW125" s="125" t="e">
        <f t="shared" si="1197"/>
        <v>#DIV/0!</v>
      </c>
      <c r="CX125" s="125" t="e">
        <f t="shared" si="1197"/>
        <v>#DIV/0!</v>
      </c>
      <c r="CY125" s="125" t="e">
        <f t="shared" si="1197"/>
        <v>#DIV/0!</v>
      </c>
      <c r="CZ125" s="125">
        <f t="shared" si="1197"/>
        <v>50.5</v>
      </c>
      <c r="DA125" s="125">
        <f t="shared" si="1197"/>
        <v>380</v>
      </c>
      <c r="DB125" s="125" t="e">
        <f t="shared" si="1197"/>
        <v>#DIV/0!</v>
      </c>
      <c r="DC125" s="125" t="e">
        <f t="shared" si="1197"/>
        <v>#DIV/0!</v>
      </c>
      <c r="DD125" s="125" t="e">
        <f t="shared" si="1197"/>
        <v>#DIV/0!</v>
      </c>
      <c r="DE125" s="125">
        <f t="shared" si="1197"/>
        <v>2.5</v>
      </c>
      <c r="DF125" s="125" t="e">
        <f t="shared" si="1197"/>
        <v>#DIV/0!</v>
      </c>
      <c r="DG125" s="125" t="e">
        <f t="shared" si="1197"/>
        <v>#DIV/0!</v>
      </c>
      <c r="DH125" s="125" t="e">
        <f t="shared" si="1197"/>
        <v>#DIV/0!</v>
      </c>
      <c r="DI125" s="125" t="e">
        <f t="shared" si="1197"/>
        <v>#DIV/0!</v>
      </c>
      <c r="DJ125" s="125" t="e">
        <f t="shared" si="1197"/>
        <v>#DIV/0!</v>
      </c>
      <c r="DK125" s="125" t="e">
        <f t="shared" si="1197"/>
        <v>#DIV/0!</v>
      </c>
      <c r="DL125" s="125" t="e">
        <f t="shared" si="1197"/>
        <v>#DIV/0!</v>
      </c>
      <c r="DM125" s="125" t="e">
        <f t="shared" si="1197"/>
        <v>#DIV/0!</v>
      </c>
      <c r="DN125" s="125" t="e">
        <f t="shared" si="1197"/>
        <v>#DIV/0!</v>
      </c>
      <c r="DO125" s="125">
        <f t="shared" si="1197"/>
        <v>217</v>
      </c>
      <c r="DP125" s="125" t="e">
        <f t="shared" si="1197"/>
        <v>#DIV/0!</v>
      </c>
      <c r="DQ125" s="125">
        <f>AVERAGE(DQ123,DQ124)</f>
        <v>176.5</v>
      </c>
      <c r="DR125" s="125">
        <f t="shared" si="1197"/>
        <v>1</v>
      </c>
      <c r="DS125" s="125" t="e">
        <f t="shared" si="1197"/>
        <v>#DIV/0!</v>
      </c>
      <c r="DT125" s="125" t="e">
        <f t="shared" si="1197"/>
        <v>#DIV/0!</v>
      </c>
      <c r="DU125" s="125" t="e">
        <f t="shared" si="1197"/>
        <v>#DIV/0!</v>
      </c>
      <c r="DV125" s="125">
        <f t="shared" si="1197"/>
        <v>0.37</v>
      </c>
      <c r="DW125" s="125" t="e">
        <f t="shared" si="1197"/>
        <v>#DIV/0!</v>
      </c>
      <c r="DX125" s="125" t="e">
        <f t="shared" si="1197"/>
        <v>#DIV/0!</v>
      </c>
      <c r="DY125" s="125" t="e">
        <f t="shared" si="1197"/>
        <v>#DIV/0!</v>
      </c>
      <c r="DZ125" s="125" t="e">
        <f t="shared" si="1197"/>
        <v>#DIV/0!</v>
      </c>
      <c r="EA125" s="125" t="e">
        <f t="shared" si="1197"/>
        <v>#DIV/0!</v>
      </c>
      <c r="EB125" s="125" t="e">
        <f t="shared" si="1197"/>
        <v>#DIV/0!</v>
      </c>
      <c r="EC125" s="125" t="e">
        <f t="shared" si="1197"/>
        <v>#DIV/0!</v>
      </c>
      <c r="ED125" s="125" t="e">
        <f t="shared" si="1197"/>
        <v>#DIV/0!</v>
      </c>
    </row>
    <row r="126" spans="1:134" x14ac:dyDescent="0.25">
      <c r="A126" s="118"/>
      <c r="B126" s="119"/>
      <c r="C126" s="77"/>
      <c r="D126" s="77"/>
      <c r="E126" s="8" t="s">
        <v>73</v>
      </c>
      <c r="F126" s="125" t="e">
        <f>STDEV(F123,F124)</f>
        <v>#DIV/0!</v>
      </c>
      <c r="G126" s="125" t="e">
        <f t="shared" ref="G126:BR126" si="1198">STDEV(G123,G124)</f>
        <v>#DIV/0!</v>
      </c>
      <c r="H126" s="125" t="e">
        <f t="shared" si="1198"/>
        <v>#DIV/0!</v>
      </c>
      <c r="I126" s="125" t="e">
        <f t="shared" si="1198"/>
        <v>#DIV/0!</v>
      </c>
      <c r="J126" s="125" t="e">
        <f t="shared" si="1198"/>
        <v>#DIV/0!</v>
      </c>
      <c r="K126" s="125" t="e">
        <f t="shared" si="1198"/>
        <v>#DIV/0!</v>
      </c>
      <c r="L126" s="125" t="e">
        <f t="shared" si="1198"/>
        <v>#DIV/0!</v>
      </c>
      <c r="M126" s="125" t="e">
        <f t="shared" si="1198"/>
        <v>#DIV/0!</v>
      </c>
      <c r="N126" s="125" t="e">
        <f t="shared" si="1198"/>
        <v>#DIV/0!</v>
      </c>
      <c r="O126" s="125" t="e">
        <f t="shared" si="1198"/>
        <v>#DIV/0!</v>
      </c>
      <c r="P126" s="125" t="e">
        <f t="shared" si="1198"/>
        <v>#DIV/0!</v>
      </c>
      <c r="Q126" s="125" t="e">
        <f t="shared" si="1198"/>
        <v>#DIV/0!</v>
      </c>
      <c r="R126" s="125" t="e">
        <f t="shared" si="1198"/>
        <v>#DIV/0!</v>
      </c>
      <c r="S126" s="125" t="e">
        <f t="shared" si="1198"/>
        <v>#DIV/0!</v>
      </c>
      <c r="T126" s="125" t="e">
        <f t="shared" si="1198"/>
        <v>#DIV/0!</v>
      </c>
      <c r="U126" s="125" t="e">
        <f t="shared" si="1198"/>
        <v>#DIV/0!</v>
      </c>
      <c r="V126" s="125" t="e">
        <f t="shared" si="1198"/>
        <v>#DIV/0!</v>
      </c>
      <c r="W126" s="125" t="e">
        <f t="shared" si="1198"/>
        <v>#DIV/0!</v>
      </c>
      <c r="X126" s="125" t="e">
        <f t="shared" si="1198"/>
        <v>#DIV/0!</v>
      </c>
      <c r="Y126" s="125" t="e">
        <f t="shared" si="1198"/>
        <v>#DIV/0!</v>
      </c>
      <c r="Z126" s="125" t="e">
        <f t="shared" si="1198"/>
        <v>#DIV/0!</v>
      </c>
      <c r="AA126" s="125" t="e">
        <f t="shared" si="1198"/>
        <v>#DIV/0!</v>
      </c>
      <c r="AB126" s="125" t="e">
        <f t="shared" si="1198"/>
        <v>#DIV/0!</v>
      </c>
      <c r="AC126" s="125" t="e">
        <f t="shared" si="1198"/>
        <v>#DIV/0!</v>
      </c>
      <c r="AD126" s="125" t="e">
        <f t="shared" si="1198"/>
        <v>#DIV/0!</v>
      </c>
      <c r="AE126" s="125" t="e">
        <f t="shared" si="1198"/>
        <v>#DIV/0!</v>
      </c>
      <c r="AF126" s="125" t="e">
        <f t="shared" si="1198"/>
        <v>#DIV/0!</v>
      </c>
      <c r="AG126" s="125" t="e">
        <f t="shared" si="1198"/>
        <v>#DIV/0!</v>
      </c>
      <c r="AH126" s="125" t="e">
        <f t="shared" si="1198"/>
        <v>#DIV/0!</v>
      </c>
      <c r="AI126" s="125" t="e">
        <f t="shared" si="1198"/>
        <v>#DIV/0!</v>
      </c>
      <c r="AJ126" s="125" t="e">
        <f t="shared" si="1198"/>
        <v>#DIV/0!</v>
      </c>
      <c r="AK126" s="125" t="e">
        <f t="shared" si="1198"/>
        <v>#DIV/0!</v>
      </c>
      <c r="AL126" s="125" t="e">
        <f t="shared" si="1198"/>
        <v>#DIV/0!</v>
      </c>
      <c r="AM126" s="125" t="e">
        <f t="shared" si="1198"/>
        <v>#DIV/0!</v>
      </c>
      <c r="AN126" s="125" t="e">
        <f t="shared" si="1198"/>
        <v>#DIV/0!</v>
      </c>
      <c r="AO126" s="125" t="e">
        <f t="shared" si="1198"/>
        <v>#DIV/0!</v>
      </c>
      <c r="AP126" s="125" t="e">
        <f t="shared" si="1198"/>
        <v>#DIV/0!</v>
      </c>
      <c r="AQ126" s="125" t="e">
        <f t="shared" si="1198"/>
        <v>#DIV/0!</v>
      </c>
      <c r="AR126" s="125" t="e">
        <f t="shared" si="1198"/>
        <v>#DIV/0!</v>
      </c>
      <c r="AS126" s="125" t="e">
        <f t="shared" si="1198"/>
        <v>#DIV/0!</v>
      </c>
      <c r="AT126" s="125" t="e">
        <f t="shared" si="1198"/>
        <v>#DIV/0!</v>
      </c>
      <c r="AU126" s="125" t="e">
        <f t="shared" si="1198"/>
        <v>#DIV/0!</v>
      </c>
      <c r="AV126" s="125" t="e">
        <f t="shared" si="1198"/>
        <v>#DIV/0!</v>
      </c>
      <c r="AW126" s="125" t="e">
        <f t="shared" si="1198"/>
        <v>#DIV/0!</v>
      </c>
      <c r="AX126" s="125" t="e">
        <f t="shared" si="1198"/>
        <v>#DIV/0!</v>
      </c>
      <c r="AY126" s="125" t="e">
        <f t="shared" si="1198"/>
        <v>#DIV/0!</v>
      </c>
      <c r="AZ126" s="125" t="e">
        <f t="shared" si="1198"/>
        <v>#DIV/0!</v>
      </c>
      <c r="BA126" s="125" t="e">
        <f t="shared" si="1198"/>
        <v>#DIV/0!</v>
      </c>
      <c r="BB126" s="125" t="e">
        <f t="shared" si="1198"/>
        <v>#DIV/0!</v>
      </c>
      <c r="BC126" s="125" t="e">
        <f t="shared" si="1198"/>
        <v>#DIV/0!</v>
      </c>
      <c r="BD126" s="125" t="e">
        <f t="shared" si="1198"/>
        <v>#DIV/0!</v>
      </c>
      <c r="BE126" s="125" t="e">
        <f t="shared" si="1198"/>
        <v>#DIV/0!</v>
      </c>
      <c r="BF126" s="125" t="e">
        <f t="shared" si="1198"/>
        <v>#DIV/0!</v>
      </c>
      <c r="BG126" s="125" t="e">
        <f t="shared" si="1198"/>
        <v>#DIV/0!</v>
      </c>
      <c r="BH126" s="125" t="e">
        <f t="shared" si="1198"/>
        <v>#DIV/0!</v>
      </c>
      <c r="BI126" s="125" t="e">
        <f t="shared" si="1198"/>
        <v>#DIV/0!</v>
      </c>
      <c r="BJ126" s="125" t="e">
        <f t="shared" si="1198"/>
        <v>#DIV/0!</v>
      </c>
      <c r="BK126" s="125" t="e">
        <f t="shared" si="1198"/>
        <v>#DIV/0!</v>
      </c>
      <c r="BL126" s="125" t="e">
        <f t="shared" si="1198"/>
        <v>#DIV/0!</v>
      </c>
      <c r="BM126" s="125" t="e">
        <f t="shared" si="1198"/>
        <v>#DIV/0!</v>
      </c>
      <c r="BN126" s="125" t="e">
        <f t="shared" si="1198"/>
        <v>#DIV/0!</v>
      </c>
      <c r="BO126" s="125" t="e">
        <f t="shared" si="1198"/>
        <v>#DIV/0!</v>
      </c>
      <c r="BP126" s="125" t="e">
        <f t="shared" si="1198"/>
        <v>#DIV/0!</v>
      </c>
      <c r="BQ126" s="125" t="e">
        <f t="shared" si="1198"/>
        <v>#DIV/0!</v>
      </c>
      <c r="BR126" s="125" t="e">
        <f t="shared" si="1198"/>
        <v>#DIV/0!</v>
      </c>
      <c r="BS126" s="125" t="e">
        <f t="shared" ref="BS126:ED126" si="1199">STDEV(BS123,BS124)</f>
        <v>#DIV/0!</v>
      </c>
      <c r="BT126" s="125" t="e">
        <f t="shared" si="1199"/>
        <v>#DIV/0!</v>
      </c>
      <c r="BU126" s="125" t="e">
        <f t="shared" si="1199"/>
        <v>#DIV/0!</v>
      </c>
      <c r="BV126" s="125" t="e">
        <f t="shared" si="1199"/>
        <v>#DIV/0!</v>
      </c>
      <c r="BW126" s="125">
        <f t="shared" si="1199"/>
        <v>15.697770542341358</v>
      </c>
      <c r="BX126" s="125" t="e">
        <f t="shared" si="1199"/>
        <v>#DIV/0!</v>
      </c>
      <c r="BY126" s="125" t="e">
        <f t="shared" si="1199"/>
        <v>#DIV/0!</v>
      </c>
      <c r="BZ126" s="125" t="e">
        <f t="shared" si="1199"/>
        <v>#DIV/0!</v>
      </c>
      <c r="CA126" s="125">
        <f t="shared" si="1199"/>
        <v>82.660782720707402</v>
      </c>
      <c r="CB126" s="125" t="e">
        <f t="shared" si="1199"/>
        <v>#DIV/0!</v>
      </c>
      <c r="CC126" s="125">
        <f t="shared" si="1199"/>
        <v>0.14142135623730948</v>
      </c>
      <c r="CD126" s="125" t="e">
        <f t="shared" si="1199"/>
        <v>#DIV/0!</v>
      </c>
      <c r="CE126" s="125" t="e">
        <f t="shared" si="1199"/>
        <v>#DIV/0!</v>
      </c>
      <c r="CF126" s="125" t="e">
        <f t="shared" si="1199"/>
        <v>#DIV/0!</v>
      </c>
      <c r="CG126" s="125" t="e">
        <f t="shared" si="1199"/>
        <v>#DIV/0!</v>
      </c>
      <c r="CH126" s="125">
        <f t="shared" si="1199"/>
        <v>3.6062445840513924</v>
      </c>
      <c r="CI126" s="125" t="e">
        <f t="shared" si="1199"/>
        <v>#DIV/0!</v>
      </c>
      <c r="CJ126" s="125" t="e">
        <f t="shared" si="1199"/>
        <v>#DIV/0!</v>
      </c>
      <c r="CK126" s="125" t="e">
        <f t="shared" si="1199"/>
        <v>#DIV/0!</v>
      </c>
      <c r="CL126" s="125" t="e">
        <f t="shared" si="1199"/>
        <v>#DIV/0!</v>
      </c>
      <c r="CM126" s="125" t="e">
        <f t="shared" si="1199"/>
        <v>#DIV/0!</v>
      </c>
      <c r="CN126" s="125" t="e">
        <f t="shared" si="1199"/>
        <v>#DIV/0!</v>
      </c>
      <c r="CO126" s="125" t="e">
        <f t="shared" si="1199"/>
        <v>#DIV/0!</v>
      </c>
      <c r="CP126" s="125" t="e">
        <f t="shared" si="1199"/>
        <v>#DIV/0!</v>
      </c>
      <c r="CQ126" s="125" t="e">
        <f t="shared" si="1199"/>
        <v>#DIV/0!</v>
      </c>
      <c r="CR126" s="125" t="e">
        <f t="shared" si="1199"/>
        <v>#DIV/0!</v>
      </c>
      <c r="CS126" s="125" t="e">
        <f t="shared" si="1199"/>
        <v>#DIV/0!</v>
      </c>
      <c r="CT126" s="125" t="e">
        <f t="shared" si="1199"/>
        <v>#DIV/0!</v>
      </c>
      <c r="CU126" s="125" t="e">
        <f t="shared" si="1199"/>
        <v>#DIV/0!</v>
      </c>
      <c r="CV126" s="125" t="e">
        <f t="shared" si="1199"/>
        <v>#DIV/0!</v>
      </c>
      <c r="CW126" s="125" t="e">
        <f t="shared" si="1199"/>
        <v>#DIV/0!</v>
      </c>
      <c r="CX126" s="125" t="e">
        <f t="shared" si="1199"/>
        <v>#DIV/0!</v>
      </c>
      <c r="CY126" s="125" t="e">
        <f t="shared" si="1199"/>
        <v>#DIV/0!</v>
      </c>
      <c r="CZ126" s="125">
        <f t="shared" si="1199"/>
        <v>36.062445840513924</v>
      </c>
      <c r="DA126" s="125" t="e">
        <f t="shared" si="1199"/>
        <v>#DIV/0!</v>
      </c>
      <c r="DB126" s="125" t="e">
        <f t="shared" si="1199"/>
        <v>#DIV/0!</v>
      </c>
      <c r="DC126" s="125" t="e">
        <f t="shared" si="1199"/>
        <v>#DIV/0!</v>
      </c>
      <c r="DD126" s="125" t="e">
        <f t="shared" si="1199"/>
        <v>#DIV/0!</v>
      </c>
      <c r="DE126" s="125">
        <f t="shared" si="1199"/>
        <v>0</v>
      </c>
      <c r="DF126" s="125" t="e">
        <f t="shared" si="1199"/>
        <v>#DIV/0!</v>
      </c>
      <c r="DG126" s="125" t="e">
        <f t="shared" si="1199"/>
        <v>#DIV/0!</v>
      </c>
      <c r="DH126" s="125" t="e">
        <f t="shared" si="1199"/>
        <v>#DIV/0!</v>
      </c>
      <c r="DI126" s="125" t="e">
        <f t="shared" si="1199"/>
        <v>#DIV/0!</v>
      </c>
      <c r="DJ126" s="125" t="e">
        <f t="shared" si="1199"/>
        <v>#DIV/0!</v>
      </c>
      <c r="DK126" s="125" t="e">
        <f t="shared" si="1199"/>
        <v>#DIV/0!</v>
      </c>
      <c r="DL126" s="125" t="e">
        <f t="shared" si="1199"/>
        <v>#DIV/0!</v>
      </c>
      <c r="DM126" s="125" t="e">
        <f t="shared" si="1199"/>
        <v>#DIV/0!</v>
      </c>
      <c r="DN126" s="125" t="e">
        <f t="shared" si="1199"/>
        <v>#DIV/0!</v>
      </c>
      <c r="DO126" s="125">
        <f t="shared" si="1199"/>
        <v>222.03152929257593</v>
      </c>
      <c r="DP126" s="125" t="e">
        <f t="shared" si="1199"/>
        <v>#DIV/0!</v>
      </c>
      <c r="DQ126" s="125">
        <f t="shared" si="1199"/>
        <v>129.40054095713819</v>
      </c>
      <c r="DR126" s="125" t="e">
        <f t="shared" si="1199"/>
        <v>#DIV/0!</v>
      </c>
      <c r="DS126" s="125" t="e">
        <f t="shared" si="1199"/>
        <v>#DIV/0!</v>
      </c>
      <c r="DT126" s="125" t="e">
        <f t="shared" si="1199"/>
        <v>#DIV/0!</v>
      </c>
      <c r="DU126" s="125" t="e">
        <f t="shared" si="1199"/>
        <v>#DIV/0!</v>
      </c>
      <c r="DV126" s="125">
        <f t="shared" si="1199"/>
        <v>0.24041630560342619</v>
      </c>
      <c r="DW126" s="125" t="e">
        <f t="shared" si="1199"/>
        <v>#DIV/0!</v>
      </c>
      <c r="DX126" s="125" t="e">
        <f t="shared" si="1199"/>
        <v>#DIV/0!</v>
      </c>
      <c r="DY126" s="125" t="e">
        <f t="shared" si="1199"/>
        <v>#DIV/0!</v>
      </c>
      <c r="DZ126" s="125" t="e">
        <f t="shared" si="1199"/>
        <v>#DIV/0!</v>
      </c>
      <c r="EA126" s="125" t="e">
        <f t="shared" si="1199"/>
        <v>#DIV/0!</v>
      </c>
      <c r="EB126" s="125" t="e">
        <f t="shared" si="1199"/>
        <v>#DIV/0!</v>
      </c>
      <c r="EC126" s="125" t="e">
        <f t="shared" si="1199"/>
        <v>#DIV/0!</v>
      </c>
      <c r="ED126" s="125" t="e">
        <f t="shared" si="1199"/>
        <v>#DIV/0!</v>
      </c>
    </row>
    <row r="127" spans="1:134" x14ac:dyDescent="0.25">
      <c r="A127" s="118"/>
      <c r="B127" s="119"/>
      <c r="C127" s="77"/>
      <c r="D127" s="77"/>
      <c r="E127" s="8" t="s">
        <v>74</v>
      </c>
      <c r="F127" s="125" t="e">
        <f>F125-CONFIDENCE(0.05,F126,F129)</f>
        <v>#DIV/0!</v>
      </c>
      <c r="G127" s="125" t="e">
        <f t="shared" ref="G127:BR127" si="1200">G125-CONFIDENCE(0.05,G126,G129)</f>
        <v>#DIV/0!</v>
      </c>
      <c r="H127" s="125" t="e">
        <f t="shared" si="1200"/>
        <v>#DIV/0!</v>
      </c>
      <c r="I127" s="125" t="e">
        <f t="shared" si="1200"/>
        <v>#DIV/0!</v>
      </c>
      <c r="J127" s="125" t="e">
        <f t="shared" si="1200"/>
        <v>#DIV/0!</v>
      </c>
      <c r="K127" s="125" t="e">
        <f t="shared" si="1200"/>
        <v>#DIV/0!</v>
      </c>
      <c r="L127" s="125" t="e">
        <f t="shared" si="1200"/>
        <v>#DIV/0!</v>
      </c>
      <c r="M127" s="125" t="e">
        <f t="shared" si="1200"/>
        <v>#DIV/0!</v>
      </c>
      <c r="N127" s="125" t="e">
        <f t="shared" si="1200"/>
        <v>#DIV/0!</v>
      </c>
      <c r="O127" s="125" t="e">
        <f t="shared" si="1200"/>
        <v>#DIV/0!</v>
      </c>
      <c r="P127" s="125" t="e">
        <f t="shared" si="1200"/>
        <v>#DIV/0!</v>
      </c>
      <c r="Q127" s="125" t="e">
        <f t="shared" si="1200"/>
        <v>#DIV/0!</v>
      </c>
      <c r="R127" s="125" t="e">
        <f t="shared" si="1200"/>
        <v>#DIV/0!</v>
      </c>
      <c r="S127" s="125" t="e">
        <f t="shared" si="1200"/>
        <v>#DIV/0!</v>
      </c>
      <c r="T127" s="125" t="e">
        <f t="shared" si="1200"/>
        <v>#DIV/0!</v>
      </c>
      <c r="U127" s="125" t="e">
        <f t="shared" si="1200"/>
        <v>#DIV/0!</v>
      </c>
      <c r="V127" s="125" t="e">
        <f t="shared" si="1200"/>
        <v>#DIV/0!</v>
      </c>
      <c r="W127" s="125" t="e">
        <f t="shared" si="1200"/>
        <v>#DIV/0!</v>
      </c>
      <c r="X127" s="125" t="e">
        <f t="shared" si="1200"/>
        <v>#DIV/0!</v>
      </c>
      <c r="Y127" s="125" t="e">
        <f t="shared" si="1200"/>
        <v>#DIV/0!</v>
      </c>
      <c r="Z127" s="125" t="e">
        <f t="shared" si="1200"/>
        <v>#DIV/0!</v>
      </c>
      <c r="AA127" s="125" t="e">
        <f t="shared" si="1200"/>
        <v>#DIV/0!</v>
      </c>
      <c r="AB127" s="125" t="e">
        <f t="shared" si="1200"/>
        <v>#DIV/0!</v>
      </c>
      <c r="AC127" s="125" t="e">
        <f t="shared" si="1200"/>
        <v>#DIV/0!</v>
      </c>
      <c r="AD127" s="125" t="e">
        <f t="shared" si="1200"/>
        <v>#DIV/0!</v>
      </c>
      <c r="AE127" s="125" t="e">
        <f t="shared" si="1200"/>
        <v>#DIV/0!</v>
      </c>
      <c r="AF127" s="125" t="e">
        <f t="shared" si="1200"/>
        <v>#DIV/0!</v>
      </c>
      <c r="AG127" s="125" t="e">
        <f t="shared" si="1200"/>
        <v>#DIV/0!</v>
      </c>
      <c r="AH127" s="125" t="e">
        <f t="shared" si="1200"/>
        <v>#DIV/0!</v>
      </c>
      <c r="AI127" s="125" t="e">
        <f t="shared" si="1200"/>
        <v>#DIV/0!</v>
      </c>
      <c r="AJ127" s="125" t="e">
        <f t="shared" si="1200"/>
        <v>#DIV/0!</v>
      </c>
      <c r="AK127" s="125" t="e">
        <f t="shared" si="1200"/>
        <v>#DIV/0!</v>
      </c>
      <c r="AL127" s="125" t="e">
        <f t="shared" si="1200"/>
        <v>#DIV/0!</v>
      </c>
      <c r="AM127" s="125" t="e">
        <f t="shared" si="1200"/>
        <v>#DIV/0!</v>
      </c>
      <c r="AN127" s="125" t="e">
        <f t="shared" si="1200"/>
        <v>#DIV/0!</v>
      </c>
      <c r="AO127" s="125" t="e">
        <f t="shared" si="1200"/>
        <v>#DIV/0!</v>
      </c>
      <c r="AP127" s="125" t="e">
        <f t="shared" si="1200"/>
        <v>#DIV/0!</v>
      </c>
      <c r="AQ127" s="125" t="e">
        <f t="shared" si="1200"/>
        <v>#DIV/0!</v>
      </c>
      <c r="AR127" s="125" t="e">
        <f t="shared" si="1200"/>
        <v>#DIV/0!</v>
      </c>
      <c r="AS127" s="125" t="e">
        <f t="shared" si="1200"/>
        <v>#DIV/0!</v>
      </c>
      <c r="AT127" s="125" t="e">
        <f t="shared" si="1200"/>
        <v>#DIV/0!</v>
      </c>
      <c r="AU127" s="125" t="e">
        <f t="shared" si="1200"/>
        <v>#DIV/0!</v>
      </c>
      <c r="AV127" s="125" t="e">
        <f t="shared" si="1200"/>
        <v>#DIV/0!</v>
      </c>
      <c r="AW127" s="125" t="e">
        <f t="shared" si="1200"/>
        <v>#DIV/0!</v>
      </c>
      <c r="AX127" s="125" t="e">
        <f t="shared" si="1200"/>
        <v>#DIV/0!</v>
      </c>
      <c r="AY127" s="125" t="e">
        <f t="shared" si="1200"/>
        <v>#DIV/0!</v>
      </c>
      <c r="AZ127" s="125" t="e">
        <f t="shared" si="1200"/>
        <v>#DIV/0!</v>
      </c>
      <c r="BA127" s="125" t="e">
        <f t="shared" si="1200"/>
        <v>#DIV/0!</v>
      </c>
      <c r="BB127" s="125" t="e">
        <f t="shared" si="1200"/>
        <v>#DIV/0!</v>
      </c>
      <c r="BC127" s="125" t="e">
        <f t="shared" si="1200"/>
        <v>#DIV/0!</v>
      </c>
      <c r="BD127" s="125" t="e">
        <f t="shared" si="1200"/>
        <v>#DIV/0!</v>
      </c>
      <c r="BE127" s="125" t="e">
        <f t="shared" si="1200"/>
        <v>#DIV/0!</v>
      </c>
      <c r="BF127" s="125" t="e">
        <f t="shared" si="1200"/>
        <v>#DIV/0!</v>
      </c>
      <c r="BG127" s="125" t="e">
        <f t="shared" si="1200"/>
        <v>#DIV/0!</v>
      </c>
      <c r="BH127" s="125" t="e">
        <f t="shared" si="1200"/>
        <v>#DIV/0!</v>
      </c>
      <c r="BI127" s="125" t="e">
        <f t="shared" si="1200"/>
        <v>#DIV/0!</v>
      </c>
      <c r="BJ127" s="125" t="e">
        <f t="shared" si="1200"/>
        <v>#DIV/0!</v>
      </c>
      <c r="BK127" s="125" t="e">
        <f t="shared" si="1200"/>
        <v>#DIV/0!</v>
      </c>
      <c r="BL127" s="125" t="e">
        <f t="shared" si="1200"/>
        <v>#DIV/0!</v>
      </c>
      <c r="BM127" s="125" t="e">
        <f t="shared" si="1200"/>
        <v>#DIV/0!</v>
      </c>
      <c r="BN127" s="125" t="e">
        <f t="shared" si="1200"/>
        <v>#DIV/0!</v>
      </c>
      <c r="BO127" s="125" t="e">
        <f t="shared" si="1200"/>
        <v>#DIV/0!</v>
      </c>
      <c r="BP127" s="125" t="e">
        <f t="shared" si="1200"/>
        <v>#DIV/0!</v>
      </c>
      <c r="BQ127" s="125" t="e">
        <f t="shared" si="1200"/>
        <v>#DIV/0!</v>
      </c>
      <c r="BR127" s="125" t="e">
        <f t="shared" si="1200"/>
        <v>#DIV/0!</v>
      </c>
      <c r="BS127" s="125" t="e">
        <f t="shared" ref="BS127:ED127" si="1201">BS125-CONFIDENCE(0.05,BS126,BS129)</f>
        <v>#DIV/0!</v>
      </c>
      <c r="BT127" s="125" t="e">
        <f t="shared" si="1201"/>
        <v>#DIV/0!</v>
      </c>
      <c r="BU127" s="125" t="e">
        <f t="shared" si="1201"/>
        <v>#DIV/0!</v>
      </c>
      <c r="BV127" s="125" t="e">
        <f t="shared" si="1201"/>
        <v>#DIV/0!</v>
      </c>
      <c r="BW127" s="125">
        <f t="shared" si="1201"/>
        <v>39.344399771605403</v>
      </c>
      <c r="BX127" s="125" t="e">
        <f t="shared" si="1201"/>
        <v>#DIV/0!</v>
      </c>
      <c r="BY127" s="125" t="e">
        <f t="shared" si="1201"/>
        <v>#DIV/0!</v>
      </c>
      <c r="BZ127" s="125" t="e">
        <f t="shared" si="1201"/>
        <v>#DIV/0!</v>
      </c>
      <c r="CA127" s="125">
        <f t="shared" si="1201"/>
        <v>-53.20989489636613</v>
      </c>
      <c r="CB127" s="125" t="e">
        <f t="shared" si="1201"/>
        <v>#DIV/0!</v>
      </c>
      <c r="CC127" s="125">
        <f t="shared" si="1201"/>
        <v>1.2040036015459945</v>
      </c>
      <c r="CD127" s="125" t="e">
        <f t="shared" si="1201"/>
        <v>#DIV/0!</v>
      </c>
      <c r="CE127" s="125" t="e">
        <f t="shared" si="1201"/>
        <v>#DIV/0!</v>
      </c>
      <c r="CF127" s="125" t="e">
        <f t="shared" si="1201"/>
        <v>#DIV/0!</v>
      </c>
      <c r="CG127" s="125" t="e">
        <f t="shared" si="1201"/>
        <v>#DIV/0!</v>
      </c>
      <c r="CH127" s="125">
        <f t="shared" si="1201"/>
        <v>-2.2479081605771363</v>
      </c>
      <c r="CI127" s="125" t="e">
        <f t="shared" si="1201"/>
        <v>#DIV/0!</v>
      </c>
      <c r="CJ127" s="125" t="e">
        <f t="shared" si="1201"/>
        <v>#DIV/0!</v>
      </c>
      <c r="CK127" s="125" t="e">
        <f t="shared" si="1201"/>
        <v>#DIV/0!</v>
      </c>
      <c r="CL127" s="125" t="e">
        <f t="shared" si="1201"/>
        <v>#DIV/0!</v>
      </c>
      <c r="CM127" s="125" t="e">
        <f t="shared" si="1201"/>
        <v>#DIV/0!</v>
      </c>
      <c r="CN127" s="125" t="e">
        <f t="shared" si="1201"/>
        <v>#DIV/0!</v>
      </c>
      <c r="CO127" s="125" t="e">
        <f t="shared" si="1201"/>
        <v>#DIV/0!</v>
      </c>
      <c r="CP127" s="125" t="e">
        <f t="shared" si="1201"/>
        <v>#DIV/0!</v>
      </c>
      <c r="CQ127" s="125" t="e">
        <f t="shared" si="1201"/>
        <v>#DIV/0!</v>
      </c>
      <c r="CR127" s="125" t="e">
        <f t="shared" si="1201"/>
        <v>#DIV/0!</v>
      </c>
      <c r="CS127" s="125" t="e">
        <f t="shared" si="1201"/>
        <v>#DIV/0!</v>
      </c>
      <c r="CT127" s="125" t="e">
        <f t="shared" si="1201"/>
        <v>#DIV/0!</v>
      </c>
      <c r="CU127" s="125" t="e">
        <f t="shared" si="1201"/>
        <v>#DIV/0!</v>
      </c>
      <c r="CV127" s="125" t="e">
        <f t="shared" si="1201"/>
        <v>#DIV/0!</v>
      </c>
      <c r="CW127" s="125" t="e">
        <f t="shared" si="1201"/>
        <v>#DIV/0!</v>
      </c>
      <c r="CX127" s="125" t="e">
        <f t="shared" si="1201"/>
        <v>#DIV/0!</v>
      </c>
      <c r="CY127" s="125" t="e">
        <f t="shared" si="1201"/>
        <v>#DIV/0!</v>
      </c>
      <c r="CZ127" s="125">
        <f t="shared" si="1201"/>
        <v>0.52091839422863728</v>
      </c>
      <c r="DA127" s="125" t="e">
        <f t="shared" si="1201"/>
        <v>#DIV/0!</v>
      </c>
      <c r="DB127" s="125" t="e">
        <f t="shared" si="1201"/>
        <v>#DIV/0!</v>
      </c>
      <c r="DC127" s="125" t="e">
        <f t="shared" si="1201"/>
        <v>#DIV/0!</v>
      </c>
      <c r="DD127" s="125" t="e">
        <f t="shared" si="1201"/>
        <v>#DIV/0!</v>
      </c>
      <c r="DE127" s="125" t="e">
        <f t="shared" si="1201"/>
        <v>#NUM!</v>
      </c>
      <c r="DF127" s="125" t="e">
        <f t="shared" si="1201"/>
        <v>#DIV/0!</v>
      </c>
      <c r="DG127" s="125" t="e">
        <f t="shared" si="1201"/>
        <v>#DIV/0!</v>
      </c>
      <c r="DH127" s="125" t="e">
        <f t="shared" si="1201"/>
        <v>#DIV/0!</v>
      </c>
      <c r="DI127" s="125" t="e">
        <f t="shared" si="1201"/>
        <v>#DIV/0!</v>
      </c>
      <c r="DJ127" s="125" t="e">
        <f t="shared" si="1201"/>
        <v>#DIV/0!</v>
      </c>
      <c r="DK127" s="125" t="e">
        <f t="shared" si="1201"/>
        <v>#DIV/0!</v>
      </c>
      <c r="DL127" s="125" t="e">
        <f t="shared" si="1201"/>
        <v>#DIV/0!</v>
      </c>
      <c r="DM127" s="125" t="e">
        <f t="shared" si="1201"/>
        <v>#DIV/0!</v>
      </c>
      <c r="DN127" s="125" t="e">
        <f t="shared" si="1201"/>
        <v>#DIV/0!</v>
      </c>
      <c r="DO127" s="125">
        <f t="shared" si="1201"/>
        <v>-90.714345572788432</v>
      </c>
      <c r="DP127" s="125" t="e">
        <f t="shared" si="1201"/>
        <v>#DIV/0!</v>
      </c>
      <c r="DQ127" s="125">
        <f t="shared" si="1201"/>
        <v>-2.8367045854148785</v>
      </c>
      <c r="DR127" s="125" t="e">
        <f t="shared" si="1201"/>
        <v>#DIV/0!</v>
      </c>
      <c r="DS127" s="125" t="e">
        <f t="shared" si="1201"/>
        <v>#DIV/0!</v>
      </c>
      <c r="DT127" s="125" t="e">
        <f t="shared" si="1201"/>
        <v>#DIV/0!</v>
      </c>
      <c r="DU127" s="125" t="e">
        <f t="shared" si="1201"/>
        <v>#DIV/0!</v>
      </c>
      <c r="DV127" s="125">
        <f t="shared" si="1201"/>
        <v>3.6806122628190885E-2</v>
      </c>
      <c r="DW127" s="125" t="e">
        <f t="shared" si="1201"/>
        <v>#DIV/0!</v>
      </c>
      <c r="DX127" s="125" t="e">
        <f t="shared" si="1201"/>
        <v>#DIV/0!</v>
      </c>
      <c r="DY127" s="125" t="e">
        <f t="shared" si="1201"/>
        <v>#DIV/0!</v>
      </c>
      <c r="DZ127" s="125" t="e">
        <f t="shared" si="1201"/>
        <v>#DIV/0!</v>
      </c>
      <c r="EA127" s="125" t="e">
        <f t="shared" si="1201"/>
        <v>#DIV/0!</v>
      </c>
      <c r="EB127" s="125" t="e">
        <f t="shared" si="1201"/>
        <v>#DIV/0!</v>
      </c>
      <c r="EC127" s="125" t="e">
        <f t="shared" si="1201"/>
        <v>#DIV/0!</v>
      </c>
      <c r="ED127" s="125" t="e">
        <f t="shared" si="1201"/>
        <v>#DIV/0!</v>
      </c>
    </row>
    <row r="128" spans="1:134" x14ac:dyDescent="0.25">
      <c r="A128" s="118"/>
      <c r="B128" s="119"/>
      <c r="C128" s="77"/>
      <c r="D128" s="77"/>
      <c r="E128" s="8" t="s">
        <v>75</v>
      </c>
      <c r="F128" s="125" t="e">
        <f>F125+CONFIDENCE(0.05,F126,F129)</f>
        <v>#DIV/0!</v>
      </c>
      <c r="G128" s="125" t="e">
        <f t="shared" ref="G128:BR128" si="1202">G125+CONFIDENCE(0.05,G126,G129)</f>
        <v>#DIV/0!</v>
      </c>
      <c r="H128" s="125" t="e">
        <f t="shared" si="1202"/>
        <v>#DIV/0!</v>
      </c>
      <c r="I128" s="125" t="e">
        <f t="shared" si="1202"/>
        <v>#DIV/0!</v>
      </c>
      <c r="J128" s="125" t="e">
        <f t="shared" si="1202"/>
        <v>#DIV/0!</v>
      </c>
      <c r="K128" s="125" t="e">
        <f t="shared" si="1202"/>
        <v>#DIV/0!</v>
      </c>
      <c r="L128" s="125" t="e">
        <f t="shared" si="1202"/>
        <v>#DIV/0!</v>
      </c>
      <c r="M128" s="125" t="e">
        <f t="shared" si="1202"/>
        <v>#DIV/0!</v>
      </c>
      <c r="N128" s="125" t="e">
        <f t="shared" si="1202"/>
        <v>#DIV/0!</v>
      </c>
      <c r="O128" s="125" t="e">
        <f t="shared" si="1202"/>
        <v>#DIV/0!</v>
      </c>
      <c r="P128" s="125" t="e">
        <f t="shared" si="1202"/>
        <v>#DIV/0!</v>
      </c>
      <c r="Q128" s="125" t="e">
        <f t="shared" si="1202"/>
        <v>#DIV/0!</v>
      </c>
      <c r="R128" s="125" t="e">
        <f t="shared" si="1202"/>
        <v>#DIV/0!</v>
      </c>
      <c r="S128" s="125" t="e">
        <f t="shared" si="1202"/>
        <v>#DIV/0!</v>
      </c>
      <c r="T128" s="125" t="e">
        <f t="shared" si="1202"/>
        <v>#DIV/0!</v>
      </c>
      <c r="U128" s="125" t="e">
        <f t="shared" si="1202"/>
        <v>#DIV/0!</v>
      </c>
      <c r="V128" s="125" t="e">
        <f t="shared" si="1202"/>
        <v>#DIV/0!</v>
      </c>
      <c r="W128" s="125" t="e">
        <f t="shared" si="1202"/>
        <v>#DIV/0!</v>
      </c>
      <c r="X128" s="125" t="e">
        <f t="shared" si="1202"/>
        <v>#DIV/0!</v>
      </c>
      <c r="Y128" s="125" t="e">
        <f t="shared" si="1202"/>
        <v>#DIV/0!</v>
      </c>
      <c r="Z128" s="125" t="e">
        <f t="shared" si="1202"/>
        <v>#DIV/0!</v>
      </c>
      <c r="AA128" s="125" t="e">
        <f t="shared" si="1202"/>
        <v>#DIV/0!</v>
      </c>
      <c r="AB128" s="125" t="e">
        <f t="shared" si="1202"/>
        <v>#DIV/0!</v>
      </c>
      <c r="AC128" s="125" t="e">
        <f t="shared" si="1202"/>
        <v>#DIV/0!</v>
      </c>
      <c r="AD128" s="125" t="e">
        <f t="shared" si="1202"/>
        <v>#DIV/0!</v>
      </c>
      <c r="AE128" s="125" t="e">
        <f t="shared" si="1202"/>
        <v>#DIV/0!</v>
      </c>
      <c r="AF128" s="125" t="e">
        <f t="shared" si="1202"/>
        <v>#DIV/0!</v>
      </c>
      <c r="AG128" s="125" t="e">
        <f t="shared" si="1202"/>
        <v>#DIV/0!</v>
      </c>
      <c r="AH128" s="125" t="e">
        <f t="shared" si="1202"/>
        <v>#DIV/0!</v>
      </c>
      <c r="AI128" s="125" t="e">
        <f t="shared" si="1202"/>
        <v>#DIV/0!</v>
      </c>
      <c r="AJ128" s="125" t="e">
        <f t="shared" si="1202"/>
        <v>#DIV/0!</v>
      </c>
      <c r="AK128" s="125" t="e">
        <f t="shared" si="1202"/>
        <v>#DIV/0!</v>
      </c>
      <c r="AL128" s="125" t="e">
        <f t="shared" si="1202"/>
        <v>#DIV/0!</v>
      </c>
      <c r="AM128" s="125" t="e">
        <f t="shared" si="1202"/>
        <v>#DIV/0!</v>
      </c>
      <c r="AN128" s="125" t="e">
        <f t="shared" si="1202"/>
        <v>#DIV/0!</v>
      </c>
      <c r="AO128" s="125" t="e">
        <f t="shared" si="1202"/>
        <v>#DIV/0!</v>
      </c>
      <c r="AP128" s="125" t="e">
        <f t="shared" si="1202"/>
        <v>#DIV/0!</v>
      </c>
      <c r="AQ128" s="125" t="e">
        <f t="shared" si="1202"/>
        <v>#DIV/0!</v>
      </c>
      <c r="AR128" s="125" t="e">
        <f t="shared" si="1202"/>
        <v>#DIV/0!</v>
      </c>
      <c r="AS128" s="125" t="e">
        <f t="shared" si="1202"/>
        <v>#DIV/0!</v>
      </c>
      <c r="AT128" s="125" t="e">
        <f t="shared" si="1202"/>
        <v>#DIV/0!</v>
      </c>
      <c r="AU128" s="125" t="e">
        <f t="shared" si="1202"/>
        <v>#DIV/0!</v>
      </c>
      <c r="AV128" s="125" t="e">
        <f t="shared" si="1202"/>
        <v>#DIV/0!</v>
      </c>
      <c r="AW128" s="125" t="e">
        <f t="shared" si="1202"/>
        <v>#DIV/0!</v>
      </c>
      <c r="AX128" s="125" t="e">
        <f t="shared" si="1202"/>
        <v>#DIV/0!</v>
      </c>
      <c r="AY128" s="125" t="e">
        <f t="shared" si="1202"/>
        <v>#DIV/0!</v>
      </c>
      <c r="AZ128" s="125" t="e">
        <f t="shared" si="1202"/>
        <v>#DIV/0!</v>
      </c>
      <c r="BA128" s="125" t="e">
        <f t="shared" si="1202"/>
        <v>#DIV/0!</v>
      </c>
      <c r="BB128" s="125" t="e">
        <f t="shared" si="1202"/>
        <v>#DIV/0!</v>
      </c>
      <c r="BC128" s="125" t="e">
        <f t="shared" si="1202"/>
        <v>#DIV/0!</v>
      </c>
      <c r="BD128" s="125" t="e">
        <f t="shared" si="1202"/>
        <v>#DIV/0!</v>
      </c>
      <c r="BE128" s="125" t="e">
        <f t="shared" si="1202"/>
        <v>#DIV/0!</v>
      </c>
      <c r="BF128" s="125" t="e">
        <f t="shared" si="1202"/>
        <v>#DIV/0!</v>
      </c>
      <c r="BG128" s="125" t="e">
        <f t="shared" si="1202"/>
        <v>#DIV/0!</v>
      </c>
      <c r="BH128" s="125" t="e">
        <f t="shared" si="1202"/>
        <v>#DIV/0!</v>
      </c>
      <c r="BI128" s="125" t="e">
        <f t="shared" si="1202"/>
        <v>#DIV/0!</v>
      </c>
      <c r="BJ128" s="125" t="e">
        <f t="shared" si="1202"/>
        <v>#DIV/0!</v>
      </c>
      <c r="BK128" s="125" t="e">
        <f t="shared" si="1202"/>
        <v>#DIV/0!</v>
      </c>
      <c r="BL128" s="125" t="e">
        <f t="shared" si="1202"/>
        <v>#DIV/0!</v>
      </c>
      <c r="BM128" s="125" t="e">
        <f t="shared" si="1202"/>
        <v>#DIV/0!</v>
      </c>
      <c r="BN128" s="125" t="e">
        <f t="shared" si="1202"/>
        <v>#DIV/0!</v>
      </c>
      <c r="BO128" s="125" t="e">
        <f t="shared" si="1202"/>
        <v>#DIV/0!</v>
      </c>
      <c r="BP128" s="125" t="e">
        <f t="shared" si="1202"/>
        <v>#DIV/0!</v>
      </c>
      <c r="BQ128" s="125" t="e">
        <f t="shared" si="1202"/>
        <v>#DIV/0!</v>
      </c>
      <c r="BR128" s="125" t="e">
        <f t="shared" si="1202"/>
        <v>#DIV/0!</v>
      </c>
      <c r="BS128" s="125" t="e">
        <f t="shared" ref="BS128:ED128" si="1203">BS125+CONFIDENCE(0.05,BS126,BS129)</f>
        <v>#DIV/0!</v>
      </c>
      <c r="BT128" s="125" t="e">
        <f t="shared" si="1203"/>
        <v>#DIV/0!</v>
      </c>
      <c r="BU128" s="125" t="e">
        <f t="shared" si="1203"/>
        <v>#DIV/0!</v>
      </c>
      <c r="BV128" s="125" t="e">
        <f t="shared" si="1203"/>
        <v>#DIV/0!</v>
      </c>
      <c r="BW128" s="125">
        <f t="shared" si="1203"/>
        <v>82.855600228394593</v>
      </c>
      <c r="BX128" s="125" t="e">
        <f t="shared" si="1203"/>
        <v>#DIV/0!</v>
      </c>
      <c r="BY128" s="125" t="e">
        <f t="shared" si="1203"/>
        <v>#DIV/0!</v>
      </c>
      <c r="BZ128" s="125" t="e">
        <f t="shared" si="1203"/>
        <v>#DIV/0!</v>
      </c>
      <c r="CA128" s="125">
        <f t="shared" si="1203"/>
        <v>175.90989489636613</v>
      </c>
      <c r="CB128" s="125" t="e">
        <f t="shared" si="1203"/>
        <v>#DIV/0!</v>
      </c>
      <c r="CC128" s="125">
        <f t="shared" si="1203"/>
        <v>1.5959963984540053</v>
      </c>
      <c r="CD128" s="125" t="e">
        <f t="shared" si="1203"/>
        <v>#DIV/0!</v>
      </c>
      <c r="CE128" s="125" t="e">
        <f t="shared" si="1203"/>
        <v>#DIV/0!</v>
      </c>
      <c r="CF128" s="125" t="e">
        <f t="shared" si="1203"/>
        <v>#DIV/0!</v>
      </c>
      <c r="CG128" s="125" t="e">
        <f t="shared" si="1203"/>
        <v>#DIV/0!</v>
      </c>
      <c r="CH128" s="125">
        <f t="shared" si="1203"/>
        <v>7.7479081605771363</v>
      </c>
      <c r="CI128" s="125" t="e">
        <f t="shared" si="1203"/>
        <v>#DIV/0!</v>
      </c>
      <c r="CJ128" s="125" t="e">
        <f t="shared" si="1203"/>
        <v>#DIV/0!</v>
      </c>
      <c r="CK128" s="125" t="e">
        <f t="shared" si="1203"/>
        <v>#DIV/0!</v>
      </c>
      <c r="CL128" s="125" t="e">
        <f t="shared" si="1203"/>
        <v>#DIV/0!</v>
      </c>
      <c r="CM128" s="125" t="e">
        <f t="shared" si="1203"/>
        <v>#DIV/0!</v>
      </c>
      <c r="CN128" s="125" t="e">
        <f t="shared" si="1203"/>
        <v>#DIV/0!</v>
      </c>
      <c r="CO128" s="125" t="e">
        <f t="shared" si="1203"/>
        <v>#DIV/0!</v>
      </c>
      <c r="CP128" s="125" t="e">
        <f t="shared" si="1203"/>
        <v>#DIV/0!</v>
      </c>
      <c r="CQ128" s="125" t="e">
        <f t="shared" si="1203"/>
        <v>#DIV/0!</v>
      </c>
      <c r="CR128" s="125" t="e">
        <f t="shared" si="1203"/>
        <v>#DIV/0!</v>
      </c>
      <c r="CS128" s="125" t="e">
        <f t="shared" si="1203"/>
        <v>#DIV/0!</v>
      </c>
      <c r="CT128" s="125" t="e">
        <f t="shared" si="1203"/>
        <v>#DIV/0!</v>
      </c>
      <c r="CU128" s="125" t="e">
        <f t="shared" si="1203"/>
        <v>#DIV/0!</v>
      </c>
      <c r="CV128" s="125" t="e">
        <f t="shared" si="1203"/>
        <v>#DIV/0!</v>
      </c>
      <c r="CW128" s="125" t="e">
        <f t="shared" si="1203"/>
        <v>#DIV/0!</v>
      </c>
      <c r="CX128" s="125" t="e">
        <f t="shared" si="1203"/>
        <v>#DIV/0!</v>
      </c>
      <c r="CY128" s="125" t="e">
        <f t="shared" si="1203"/>
        <v>#DIV/0!</v>
      </c>
      <c r="CZ128" s="125">
        <f t="shared" si="1203"/>
        <v>100.47908160577137</v>
      </c>
      <c r="DA128" s="125" t="e">
        <f t="shared" si="1203"/>
        <v>#DIV/0!</v>
      </c>
      <c r="DB128" s="125" t="e">
        <f t="shared" si="1203"/>
        <v>#DIV/0!</v>
      </c>
      <c r="DC128" s="125" t="e">
        <f t="shared" si="1203"/>
        <v>#DIV/0!</v>
      </c>
      <c r="DD128" s="125" t="e">
        <f t="shared" si="1203"/>
        <v>#DIV/0!</v>
      </c>
      <c r="DE128" s="125" t="e">
        <f t="shared" si="1203"/>
        <v>#NUM!</v>
      </c>
      <c r="DF128" s="125" t="e">
        <f t="shared" si="1203"/>
        <v>#DIV/0!</v>
      </c>
      <c r="DG128" s="125" t="e">
        <f t="shared" si="1203"/>
        <v>#DIV/0!</v>
      </c>
      <c r="DH128" s="125" t="e">
        <f t="shared" si="1203"/>
        <v>#DIV/0!</v>
      </c>
      <c r="DI128" s="125" t="e">
        <f t="shared" si="1203"/>
        <v>#DIV/0!</v>
      </c>
      <c r="DJ128" s="125" t="e">
        <f t="shared" si="1203"/>
        <v>#DIV/0!</v>
      </c>
      <c r="DK128" s="125" t="e">
        <f t="shared" si="1203"/>
        <v>#DIV/0!</v>
      </c>
      <c r="DL128" s="125" t="e">
        <f t="shared" si="1203"/>
        <v>#DIV/0!</v>
      </c>
      <c r="DM128" s="125" t="e">
        <f t="shared" si="1203"/>
        <v>#DIV/0!</v>
      </c>
      <c r="DN128" s="125" t="e">
        <f t="shared" si="1203"/>
        <v>#DIV/0!</v>
      </c>
      <c r="DO128" s="125">
        <f t="shared" si="1203"/>
        <v>524.71434557278849</v>
      </c>
      <c r="DP128" s="125" t="e">
        <f t="shared" si="1203"/>
        <v>#DIV/0!</v>
      </c>
      <c r="DQ128" s="125">
        <f t="shared" si="1203"/>
        <v>355.83670458541485</v>
      </c>
      <c r="DR128" s="125" t="e">
        <f t="shared" si="1203"/>
        <v>#DIV/0!</v>
      </c>
      <c r="DS128" s="125" t="e">
        <f t="shared" si="1203"/>
        <v>#DIV/0!</v>
      </c>
      <c r="DT128" s="125" t="e">
        <f t="shared" si="1203"/>
        <v>#DIV/0!</v>
      </c>
      <c r="DU128" s="125" t="e">
        <f t="shared" si="1203"/>
        <v>#DIV/0!</v>
      </c>
      <c r="DV128" s="125">
        <f t="shared" si="1203"/>
        <v>0.70319387737180916</v>
      </c>
      <c r="DW128" s="125" t="e">
        <f t="shared" si="1203"/>
        <v>#DIV/0!</v>
      </c>
      <c r="DX128" s="125" t="e">
        <f t="shared" si="1203"/>
        <v>#DIV/0!</v>
      </c>
      <c r="DY128" s="125" t="e">
        <f t="shared" si="1203"/>
        <v>#DIV/0!</v>
      </c>
      <c r="DZ128" s="125" t="e">
        <f t="shared" si="1203"/>
        <v>#DIV/0!</v>
      </c>
      <c r="EA128" s="125" t="e">
        <f t="shared" si="1203"/>
        <v>#DIV/0!</v>
      </c>
      <c r="EB128" s="125" t="e">
        <f t="shared" si="1203"/>
        <v>#DIV/0!</v>
      </c>
      <c r="EC128" s="125" t="e">
        <f t="shared" si="1203"/>
        <v>#DIV/0!</v>
      </c>
      <c r="ED128" s="125" t="e">
        <f t="shared" si="1203"/>
        <v>#DIV/0!</v>
      </c>
    </row>
    <row r="129" spans="1:134" x14ac:dyDescent="0.25">
      <c r="A129" s="118"/>
      <c r="B129" s="119"/>
      <c r="C129" s="77"/>
      <c r="D129" s="77"/>
      <c r="E129" s="8" t="s">
        <v>76</v>
      </c>
      <c r="F129" s="125">
        <f>COUNT(F123,F124)</f>
        <v>0</v>
      </c>
      <c r="G129" s="125">
        <f t="shared" ref="G129:BR129" si="1204">COUNT(G123,G124)</f>
        <v>0</v>
      </c>
      <c r="H129" s="125">
        <f t="shared" si="1204"/>
        <v>0</v>
      </c>
      <c r="I129" s="125">
        <f t="shared" si="1204"/>
        <v>0</v>
      </c>
      <c r="J129" s="125">
        <f t="shared" si="1204"/>
        <v>0</v>
      </c>
      <c r="K129" s="125">
        <f t="shared" si="1204"/>
        <v>0</v>
      </c>
      <c r="L129" s="125">
        <f t="shared" si="1204"/>
        <v>0</v>
      </c>
      <c r="M129" s="125">
        <f t="shared" si="1204"/>
        <v>0</v>
      </c>
      <c r="N129" s="125">
        <f t="shared" si="1204"/>
        <v>0</v>
      </c>
      <c r="O129" s="125">
        <f t="shared" si="1204"/>
        <v>0</v>
      </c>
      <c r="P129" s="125">
        <f t="shared" si="1204"/>
        <v>0</v>
      </c>
      <c r="Q129" s="125">
        <f t="shared" si="1204"/>
        <v>0</v>
      </c>
      <c r="R129" s="125">
        <f t="shared" si="1204"/>
        <v>0</v>
      </c>
      <c r="S129" s="125">
        <f t="shared" si="1204"/>
        <v>0</v>
      </c>
      <c r="T129" s="125">
        <f t="shared" si="1204"/>
        <v>0</v>
      </c>
      <c r="U129" s="125">
        <f t="shared" si="1204"/>
        <v>0</v>
      </c>
      <c r="V129" s="125">
        <f t="shared" si="1204"/>
        <v>0</v>
      </c>
      <c r="W129" s="125">
        <f t="shared" si="1204"/>
        <v>0</v>
      </c>
      <c r="X129" s="125">
        <f t="shared" si="1204"/>
        <v>0</v>
      </c>
      <c r="Y129" s="125">
        <f t="shared" si="1204"/>
        <v>0</v>
      </c>
      <c r="Z129" s="125">
        <f t="shared" si="1204"/>
        <v>0</v>
      </c>
      <c r="AA129" s="125">
        <f t="shared" si="1204"/>
        <v>0</v>
      </c>
      <c r="AB129" s="125">
        <f t="shared" si="1204"/>
        <v>0</v>
      </c>
      <c r="AC129" s="125">
        <f t="shared" si="1204"/>
        <v>0</v>
      </c>
      <c r="AD129" s="125">
        <f t="shared" si="1204"/>
        <v>0</v>
      </c>
      <c r="AE129" s="125">
        <f t="shared" si="1204"/>
        <v>0</v>
      </c>
      <c r="AF129" s="125">
        <f t="shared" si="1204"/>
        <v>0</v>
      </c>
      <c r="AG129" s="125">
        <f t="shared" si="1204"/>
        <v>0</v>
      </c>
      <c r="AH129" s="125">
        <f t="shared" si="1204"/>
        <v>0</v>
      </c>
      <c r="AI129" s="125">
        <f t="shared" si="1204"/>
        <v>0</v>
      </c>
      <c r="AJ129" s="125">
        <f t="shared" si="1204"/>
        <v>0</v>
      </c>
      <c r="AK129" s="125">
        <f t="shared" si="1204"/>
        <v>0</v>
      </c>
      <c r="AL129" s="125">
        <f t="shared" si="1204"/>
        <v>0</v>
      </c>
      <c r="AM129" s="125">
        <f t="shared" si="1204"/>
        <v>0</v>
      </c>
      <c r="AN129" s="125">
        <f t="shared" si="1204"/>
        <v>0</v>
      </c>
      <c r="AO129" s="125">
        <f t="shared" si="1204"/>
        <v>0</v>
      </c>
      <c r="AP129" s="125">
        <f t="shared" si="1204"/>
        <v>0</v>
      </c>
      <c r="AQ129" s="125">
        <f t="shared" si="1204"/>
        <v>0</v>
      </c>
      <c r="AR129" s="125">
        <f t="shared" si="1204"/>
        <v>0</v>
      </c>
      <c r="AS129" s="125">
        <f t="shared" si="1204"/>
        <v>0</v>
      </c>
      <c r="AT129" s="125">
        <f t="shared" si="1204"/>
        <v>0</v>
      </c>
      <c r="AU129" s="125">
        <f t="shared" si="1204"/>
        <v>0</v>
      </c>
      <c r="AV129" s="125">
        <f t="shared" si="1204"/>
        <v>0</v>
      </c>
      <c r="AW129" s="125">
        <f t="shared" si="1204"/>
        <v>0</v>
      </c>
      <c r="AX129" s="125">
        <f t="shared" si="1204"/>
        <v>0</v>
      </c>
      <c r="AY129" s="125">
        <f t="shared" si="1204"/>
        <v>0</v>
      </c>
      <c r="AZ129" s="125">
        <f t="shared" si="1204"/>
        <v>0</v>
      </c>
      <c r="BA129" s="125">
        <f t="shared" si="1204"/>
        <v>0</v>
      </c>
      <c r="BB129" s="125">
        <f t="shared" si="1204"/>
        <v>0</v>
      </c>
      <c r="BC129" s="125">
        <f t="shared" si="1204"/>
        <v>0</v>
      </c>
      <c r="BD129" s="125">
        <f t="shared" si="1204"/>
        <v>0</v>
      </c>
      <c r="BE129" s="125">
        <f t="shared" si="1204"/>
        <v>0</v>
      </c>
      <c r="BF129" s="125">
        <f t="shared" si="1204"/>
        <v>0</v>
      </c>
      <c r="BG129" s="125">
        <f t="shared" si="1204"/>
        <v>1</v>
      </c>
      <c r="BH129" s="125">
        <f t="shared" si="1204"/>
        <v>0</v>
      </c>
      <c r="BI129" s="125">
        <f t="shared" si="1204"/>
        <v>0</v>
      </c>
      <c r="BJ129" s="125">
        <f t="shared" si="1204"/>
        <v>0</v>
      </c>
      <c r="BK129" s="125">
        <f t="shared" si="1204"/>
        <v>0</v>
      </c>
      <c r="BL129" s="125">
        <f t="shared" si="1204"/>
        <v>0</v>
      </c>
      <c r="BM129" s="125">
        <f t="shared" si="1204"/>
        <v>0</v>
      </c>
      <c r="BN129" s="125">
        <f t="shared" si="1204"/>
        <v>0</v>
      </c>
      <c r="BO129" s="125">
        <f t="shared" si="1204"/>
        <v>0</v>
      </c>
      <c r="BP129" s="125">
        <f t="shared" si="1204"/>
        <v>0</v>
      </c>
      <c r="BQ129" s="125">
        <f t="shared" si="1204"/>
        <v>0</v>
      </c>
      <c r="BR129" s="125">
        <f t="shared" si="1204"/>
        <v>0</v>
      </c>
      <c r="BS129" s="125">
        <f t="shared" ref="BS129:ED129" si="1205">COUNT(BS123,BS124)</f>
        <v>0</v>
      </c>
      <c r="BT129" s="125">
        <f t="shared" si="1205"/>
        <v>0</v>
      </c>
      <c r="BU129" s="125">
        <f t="shared" si="1205"/>
        <v>0</v>
      </c>
      <c r="BV129" s="125">
        <f t="shared" si="1205"/>
        <v>0</v>
      </c>
      <c r="BW129" s="125">
        <f t="shared" si="1205"/>
        <v>2</v>
      </c>
      <c r="BX129" s="125">
        <f t="shared" si="1205"/>
        <v>1</v>
      </c>
      <c r="BY129" s="125">
        <f t="shared" si="1205"/>
        <v>0</v>
      </c>
      <c r="BZ129" s="125">
        <f t="shared" si="1205"/>
        <v>0</v>
      </c>
      <c r="CA129" s="125">
        <f t="shared" si="1205"/>
        <v>2</v>
      </c>
      <c r="CB129" s="125">
        <f t="shared" si="1205"/>
        <v>0</v>
      </c>
      <c r="CC129" s="125">
        <f t="shared" si="1205"/>
        <v>2</v>
      </c>
      <c r="CD129" s="125">
        <f t="shared" si="1205"/>
        <v>1</v>
      </c>
      <c r="CE129" s="125">
        <f t="shared" si="1205"/>
        <v>0</v>
      </c>
      <c r="CF129" s="125">
        <f t="shared" si="1205"/>
        <v>0</v>
      </c>
      <c r="CG129" s="125">
        <f t="shared" si="1205"/>
        <v>0</v>
      </c>
      <c r="CH129" s="125">
        <f t="shared" si="1205"/>
        <v>2</v>
      </c>
      <c r="CI129" s="125">
        <f t="shared" si="1205"/>
        <v>0</v>
      </c>
      <c r="CJ129" s="125">
        <f t="shared" si="1205"/>
        <v>0</v>
      </c>
      <c r="CK129" s="125">
        <f t="shared" si="1205"/>
        <v>0</v>
      </c>
      <c r="CL129" s="125">
        <f t="shared" si="1205"/>
        <v>0</v>
      </c>
      <c r="CM129" s="125">
        <f t="shared" si="1205"/>
        <v>0</v>
      </c>
      <c r="CN129" s="125">
        <f t="shared" si="1205"/>
        <v>0</v>
      </c>
      <c r="CO129" s="125">
        <f t="shared" si="1205"/>
        <v>1</v>
      </c>
      <c r="CP129" s="125">
        <f t="shared" si="1205"/>
        <v>0</v>
      </c>
      <c r="CQ129" s="125">
        <f t="shared" si="1205"/>
        <v>0</v>
      </c>
      <c r="CR129" s="125">
        <f t="shared" si="1205"/>
        <v>1</v>
      </c>
      <c r="CS129" s="125">
        <f t="shared" si="1205"/>
        <v>0</v>
      </c>
      <c r="CT129" s="125">
        <f t="shared" si="1205"/>
        <v>0</v>
      </c>
      <c r="CU129" s="125">
        <f t="shared" si="1205"/>
        <v>0</v>
      </c>
      <c r="CV129" s="125">
        <f t="shared" si="1205"/>
        <v>0</v>
      </c>
      <c r="CW129" s="125">
        <f t="shared" si="1205"/>
        <v>0</v>
      </c>
      <c r="CX129" s="125">
        <f t="shared" si="1205"/>
        <v>0</v>
      </c>
      <c r="CY129" s="125">
        <f t="shared" si="1205"/>
        <v>0</v>
      </c>
      <c r="CZ129" s="125">
        <f t="shared" si="1205"/>
        <v>2</v>
      </c>
      <c r="DA129" s="125">
        <f t="shared" si="1205"/>
        <v>1</v>
      </c>
      <c r="DB129" s="125">
        <f t="shared" si="1205"/>
        <v>0</v>
      </c>
      <c r="DC129" s="125">
        <f t="shared" si="1205"/>
        <v>0</v>
      </c>
      <c r="DD129" s="125">
        <f t="shared" si="1205"/>
        <v>0</v>
      </c>
      <c r="DE129" s="125">
        <f t="shared" si="1205"/>
        <v>2</v>
      </c>
      <c r="DF129" s="125">
        <f t="shared" si="1205"/>
        <v>0</v>
      </c>
      <c r="DG129" s="125">
        <f t="shared" si="1205"/>
        <v>0</v>
      </c>
      <c r="DH129" s="125">
        <f t="shared" si="1205"/>
        <v>0</v>
      </c>
      <c r="DI129" s="125">
        <f t="shared" si="1205"/>
        <v>0</v>
      </c>
      <c r="DJ129" s="125">
        <f t="shared" si="1205"/>
        <v>0</v>
      </c>
      <c r="DK129" s="125">
        <f t="shared" si="1205"/>
        <v>0</v>
      </c>
      <c r="DL129" s="125">
        <f t="shared" si="1205"/>
        <v>0</v>
      </c>
      <c r="DM129" s="125">
        <f t="shared" si="1205"/>
        <v>0</v>
      </c>
      <c r="DN129" s="125">
        <f t="shared" si="1205"/>
        <v>0</v>
      </c>
      <c r="DO129" s="125">
        <f t="shared" si="1205"/>
        <v>2</v>
      </c>
      <c r="DP129" s="125">
        <f t="shared" si="1205"/>
        <v>0</v>
      </c>
      <c r="DQ129" s="125">
        <f>COUNT(DQ123,DQ124)</f>
        <v>2</v>
      </c>
      <c r="DR129" s="125">
        <f t="shared" si="1205"/>
        <v>1</v>
      </c>
      <c r="DS129" s="125">
        <f t="shared" si="1205"/>
        <v>0</v>
      </c>
      <c r="DT129" s="125">
        <f t="shared" si="1205"/>
        <v>0</v>
      </c>
      <c r="DU129" s="125">
        <f t="shared" si="1205"/>
        <v>0</v>
      </c>
      <c r="DV129" s="125">
        <f t="shared" si="1205"/>
        <v>2</v>
      </c>
      <c r="DW129" s="125">
        <f t="shared" si="1205"/>
        <v>0</v>
      </c>
      <c r="DX129" s="125">
        <f t="shared" si="1205"/>
        <v>0</v>
      </c>
      <c r="DY129" s="125">
        <f t="shared" si="1205"/>
        <v>0</v>
      </c>
      <c r="DZ129" s="125">
        <f t="shared" si="1205"/>
        <v>0</v>
      </c>
      <c r="EA129" s="125">
        <f t="shared" si="1205"/>
        <v>0</v>
      </c>
      <c r="EB129" s="125">
        <f t="shared" si="1205"/>
        <v>0</v>
      </c>
      <c r="EC129" s="125">
        <f t="shared" si="1205"/>
        <v>0</v>
      </c>
      <c r="ED129" s="125">
        <f t="shared" si="1205"/>
        <v>0</v>
      </c>
    </row>
    <row r="130" spans="1:134" ht="14.5" x14ac:dyDescent="0.35">
      <c r="A130" s="75" t="s">
        <v>530</v>
      </c>
      <c r="B130" s="119">
        <v>19</v>
      </c>
      <c r="C130" s="77" t="s">
        <v>844</v>
      </c>
      <c r="D130" s="77"/>
      <c r="E130" s="77"/>
      <c r="F130" s="83" t="str">
        <f>'Ballast water'!F40</f>
        <v>n/a</v>
      </c>
      <c r="G130" s="83" t="str">
        <f>'Ballast water'!G40</f>
        <v>n/a</v>
      </c>
      <c r="H130" s="83" t="str">
        <f>'Ballast water'!H40</f>
        <v>n/a</v>
      </c>
      <c r="I130" s="83" t="str">
        <f>'Ballast water'!I40</f>
        <v>n/a</v>
      </c>
      <c r="J130" s="83" t="str">
        <f>'Ballast water'!J40</f>
        <v>n/a</v>
      </c>
      <c r="K130" s="83" t="str">
        <f>'Ballast water'!K40</f>
        <v>n/a</v>
      </c>
      <c r="L130" s="83" t="str">
        <f>'Ballast water'!L40</f>
        <v>n/a</v>
      </c>
      <c r="M130" s="83" t="str">
        <f>'Ballast water'!M40</f>
        <v>n/a</v>
      </c>
      <c r="N130" s="83" t="str">
        <f>'Ballast water'!N40</f>
        <v>n/a</v>
      </c>
      <c r="O130" s="83" t="str">
        <f>'Ballast water'!O40</f>
        <v>n/a</v>
      </c>
      <c r="P130" s="83" t="str">
        <f>'Ballast water'!P40</f>
        <v>n/a</v>
      </c>
      <c r="Q130" s="83" t="str">
        <f>'Ballast water'!Q40</f>
        <v>n/a</v>
      </c>
      <c r="R130" s="83" t="str">
        <f>'Ballast water'!R40</f>
        <v>n/a</v>
      </c>
      <c r="S130" s="83" t="str">
        <f>'Ballast water'!S40</f>
        <v>n/a</v>
      </c>
      <c r="T130" s="83" t="str">
        <f>'Ballast water'!T40</f>
        <v>n/a</v>
      </c>
      <c r="U130" s="83" t="str">
        <f>'Ballast water'!U40</f>
        <v>n/a</v>
      </c>
      <c r="V130" s="83" t="str">
        <f>'Ballast water'!V40</f>
        <v>n/a</v>
      </c>
      <c r="W130" s="83" t="str">
        <f>'Ballast water'!W40</f>
        <v>n/a</v>
      </c>
      <c r="X130" s="83" t="str">
        <f>'Ballast water'!X40</f>
        <v>n/a</v>
      </c>
      <c r="Y130" s="83" t="str">
        <f>'Ballast water'!Y40</f>
        <v>n/a</v>
      </c>
      <c r="Z130" s="83" t="str">
        <f>'Ballast water'!Z40</f>
        <v>n/a</v>
      </c>
      <c r="AA130" s="83" t="str">
        <f>'Ballast water'!AA40</f>
        <v>n/a</v>
      </c>
      <c r="AB130" s="83" t="str">
        <f>'Ballast water'!AB40</f>
        <v>n/a</v>
      </c>
      <c r="AC130" s="83" t="str">
        <f>'Ballast water'!AC40</f>
        <v>n/a</v>
      </c>
      <c r="AD130" s="83" t="str">
        <f>'Ballast water'!AD40</f>
        <v>n/a</v>
      </c>
      <c r="AE130" s="83" t="str">
        <f>'Ballast water'!AE40</f>
        <v>n/a</v>
      </c>
      <c r="AF130" s="83" t="str">
        <f>'Ballast water'!AF40</f>
        <v>n/a</v>
      </c>
      <c r="AG130" s="83" t="str">
        <f>'Ballast water'!AG40</f>
        <v>n/a</v>
      </c>
      <c r="AH130" s="83" t="str">
        <f>'Ballast water'!AH40</f>
        <v>n/a</v>
      </c>
      <c r="AI130" s="83" t="str">
        <f>'Ballast water'!AI40</f>
        <v>n/a</v>
      </c>
      <c r="AJ130" s="83" t="str">
        <f>'Ballast water'!AJ40</f>
        <v>n/a</v>
      </c>
      <c r="AK130" s="83" t="str">
        <f>'Ballast water'!AK40</f>
        <v>n/a</v>
      </c>
      <c r="AL130" s="83" t="str">
        <f>'Ballast water'!AL40</f>
        <v>n/a</v>
      </c>
      <c r="AM130" s="83" t="str">
        <f>'Ballast water'!AM40</f>
        <v>n/a</v>
      </c>
      <c r="AN130" s="83" t="str">
        <f>'Ballast water'!AN40</f>
        <v>n/a</v>
      </c>
      <c r="AO130" s="83" t="str">
        <f>'Ballast water'!AO40</f>
        <v>n/a</v>
      </c>
      <c r="AP130" s="83" t="str">
        <f>'Ballast water'!AP40</f>
        <v>n/a</v>
      </c>
      <c r="AQ130" s="83" t="str">
        <f>'Ballast water'!AQ40</f>
        <v>n/a</v>
      </c>
      <c r="AR130" s="83" t="str">
        <f>'Ballast water'!AR40</f>
        <v>n/a</v>
      </c>
      <c r="AS130" s="83" t="str">
        <f>'Ballast water'!AS40</f>
        <v>n/a</v>
      </c>
      <c r="AT130" s="83" t="str">
        <f>'Ballast water'!AT40</f>
        <v>n/a</v>
      </c>
      <c r="AU130" s="83" t="str">
        <f>'Ballast water'!AU40</f>
        <v>n/a</v>
      </c>
      <c r="AV130" s="83" t="str">
        <f>'Ballast water'!AV40</f>
        <v>n/a</v>
      </c>
      <c r="AW130" s="83" t="str">
        <f>'Ballast water'!AW40</f>
        <v>n/a</v>
      </c>
      <c r="AX130" s="83" t="str">
        <f>'Ballast water'!AX40</f>
        <v>n/a</v>
      </c>
      <c r="AY130" s="83" t="str">
        <f>'Ballast water'!AY40</f>
        <v>n/a</v>
      </c>
      <c r="AZ130" s="83" t="str">
        <f>'Ballast water'!AZ40</f>
        <v>n/a</v>
      </c>
      <c r="BA130" s="83" t="str">
        <f>'Ballast water'!BA40</f>
        <v>n/a</v>
      </c>
      <c r="BB130" s="83" t="str">
        <f>'Ballast water'!BB40</f>
        <v>n/a</v>
      </c>
      <c r="BC130" s="83" t="str">
        <f>'Ballast water'!BC40</f>
        <v>n/a</v>
      </c>
      <c r="BD130" s="83">
        <f>'Ballast water'!BD40</f>
        <v>1200</v>
      </c>
      <c r="BE130" s="83" t="str">
        <f>'Ballast water'!BE40</f>
        <v>n/a</v>
      </c>
      <c r="BF130" s="83" t="str">
        <f>'Ballast water'!BF40</f>
        <v>n/a</v>
      </c>
      <c r="BG130" s="88">
        <f>'Ballast water'!BG40</f>
        <v>5.94</v>
      </c>
      <c r="BH130" s="83" t="str">
        <f>'Ballast water'!BH40</f>
        <v>n/a</v>
      </c>
      <c r="BI130" s="83" t="str">
        <f>'Ballast water'!BI40</f>
        <v>n/a</v>
      </c>
      <c r="BJ130" s="83" t="str">
        <f>'Ballast water'!BJ40</f>
        <v>n/a</v>
      </c>
      <c r="BK130" s="83" t="str">
        <f>'Ballast water'!BK40</f>
        <v>n/a</v>
      </c>
      <c r="BL130" s="83" t="str">
        <f>'Ballast water'!BL40</f>
        <v>n/a</v>
      </c>
      <c r="BM130" s="83" t="str">
        <f>'Ballast water'!BM40</f>
        <v>n/a</v>
      </c>
      <c r="BN130" s="83" t="str">
        <f>'Ballast water'!BN40</f>
        <v>n/a</v>
      </c>
      <c r="BO130" s="83" t="str">
        <f>'Ballast water'!BO40</f>
        <v>n/a</v>
      </c>
      <c r="BP130" s="83" t="str">
        <f>'Ballast water'!BP40</f>
        <v>n/a</v>
      </c>
      <c r="BQ130" s="83" t="str">
        <f>'Ballast water'!BQ40</f>
        <v>n/a</v>
      </c>
      <c r="BR130" s="83">
        <f>'Ballast water'!BR40</f>
        <v>0.30499999999999999</v>
      </c>
      <c r="BS130" s="83" t="str">
        <f>'Ballast water'!BS40</f>
        <v>n/a</v>
      </c>
      <c r="BT130" s="83" t="str">
        <f>'Ballast water'!BT40</f>
        <v>n/a</v>
      </c>
      <c r="BU130" s="83" t="str">
        <f>'Ballast water'!BU40</f>
        <v>n/a</v>
      </c>
      <c r="BV130" s="83" t="str">
        <f>'Ballast water'!BV40</f>
        <v>n/a</v>
      </c>
      <c r="BW130" s="83">
        <f>'Ballast water'!BW40</f>
        <v>43</v>
      </c>
      <c r="BX130" s="83">
        <f>'Ballast water'!BX40</f>
        <v>133</v>
      </c>
      <c r="BY130" s="83" t="str">
        <f>'Ballast water'!BY40</f>
        <v>n/a</v>
      </c>
      <c r="BZ130" s="83">
        <f>'Ballast water'!BZ40</f>
        <v>3.68</v>
      </c>
      <c r="CA130" s="83">
        <f>'Ballast water'!CA40</f>
        <v>16.399999999999999</v>
      </c>
      <c r="CB130" s="83" t="str">
        <f>'Ballast water'!CB40</f>
        <v>n/a</v>
      </c>
      <c r="CC130" s="83">
        <f>'Ballast water'!CC40</f>
        <v>16.2</v>
      </c>
      <c r="CD130" s="83">
        <f>'Ballast water'!CD40</f>
        <v>0.56000000000000005</v>
      </c>
      <c r="CE130" s="83" t="str">
        <f>'Ballast water'!CE40</f>
        <v>n/a</v>
      </c>
      <c r="CF130" s="83" t="str">
        <f>'Ballast water'!CF40</f>
        <v>n/a</v>
      </c>
      <c r="CG130" s="83">
        <f>'Ballast water'!CG40</f>
        <v>2.77</v>
      </c>
      <c r="CH130" s="83">
        <f>'Ballast water'!CH40</f>
        <v>0.34</v>
      </c>
      <c r="CI130" s="83" t="str">
        <f>'Ballast water'!CI40</f>
        <v>n/a</v>
      </c>
      <c r="CJ130" s="83" t="str">
        <f>'Ballast water'!CJ40</f>
        <v>n/a</v>
      </c>
      <c r="CK130" s="83" t="str">
        <f>'Ballast water'!CK40</f>
        <v>n/a</v>
      </c>
      <c r="CL130" s="83" t="str">
        <f>'Ballast water'!CL40</f>
        <v>n/a</v>
      </c>
      <c r="CM130" s="83" t="str">
        <f>'Ballast water'!CM40</f>
        <v>n/a</v>
      </c>
      <c r="CN130" s="83" t="str">
        <f>'Ballast water'!CN40</f>
        <v>n/a</v>
      </c>
      <c r="CO130" s="83">
        <f>'Ballast water'!CO40</f>
        <v>7.02</v>
      </c>
      <c r="CP130" s="83" t="str">
        <f>'Ballast water'!CP40</f>
        <v>n/a</v>
      </c>
      <c r="CQ130" s="83" t="str">
        <f>'Ballast water'!CQ40</f>
        <v>n/a</v>
      </c>
      <c r="CR130" s="83">
        <f>'Ballast water'!CR40</f>
        <v>21.6</v>
      </c>
      <c r="CS130" s="83" t="str">
        <f>'Ballast water'!CS40</f>
        <v>n/a</v>
      </c>
      <c r="CT130" s="83" t="str">
        <f>'Ballast water'!CT40</f>
        <v>n/a</v>
      </c>
      <c r="CU130" s="83">
        <f>'Ballast water'!CU40</f>
        <v>0.06</v>
      </c>
      <c r="CV130" s="83" t="str">
        <f>'Ballast water'!CV40</f>
        <v>n/a</v>
      </c>
      <c r="CW130" s="83" t="str">
        <f>'Ballast water'!CW40</f>
        <v>n/a</v>
      </c>
      <c r="CX130" s="83" t="str">
        <f>'Ballast water'!CX40</f>
        <v>n/a</v>
      </c>
      <c r="CY130" s="83" t="str">
        <f>'Ballast water'!CY40</f>
        <v>n/a</v>
      </c>
      <c r="CZ130" s="83" t="str">
        <f>'Ballast water'!CZ40</f>
        <v>n/a</v>
      </c>
      <c r="DA130" s="83" t="str">
        <f>'Ballast water'!DA40</f>
        <v>n/a</v>
      </c>
      <c r="DB130" s="83" t="str">
        <f>'Ballast water'!DB40</f>
        <v>n/a</v>
      </c>
      <c r="DC130" s="83" t="str">
        <f>'Ballast water'!DC40</f>
        <v>n/a</v>
      </c>
      <c r="DD130" s="83" t="str">
        <f>'Ballast water'!DD40</f>
        <v>n/a</v>
      </c>
      <c r="DE130" s="83" t="str">
        <f>'Ballast water'!DE40</f>
        <v>n/a</v>
      </c>
      <c r="DF130" s="83" t="str">
        <f>'Ballast water'!DF40</f>
        <v>n/a</v>
      </c>
      <c r="DG130" s="83" t="str">
        <f>'Ballast water'!DG40</f>
        <v>n/a</v>
      </c>
      <c r="DH130" s="83" t="str">
        <f>'Ballast water'!DH40</f>
        <v>n/a</v>
      </c>
      <c r="DI130" s="83" t="str">
        <f>'Ballast water'!DI40</f>
        <v>n/a</v>
      </c>
      <c r="DJ130" s="83" t="str">
        <f>'Ballast water'!DJ40</f>
        <v>n/a</v>
      </c>
      <c r="DK130" s="83" t="str">
        <f>'Ballast water'!DK40</f>
        <v>n/a</v>
      </c>
      <c r="DL130" s="83" t="str">
        <f>'Ballast water'!DL40</f>
        <v>n/a</v>
      </c>
      <c r="DM130" s="83" t="str">
        <f>'Ballast water'!DM40</f>
        <v>n/a</v>
      </c>
      <c r="DN130" s="83" t="str">
        <f>'Ballast water'!DN40</f>
        <v>n/a</v>
      </c>
      <c r="DO130" s="83">
        <f>'Ballast water'!DO40</f>
        <v>20.6</v>
      </c>
      <c r="DP130" s="83" t="str">
        <f>'Ballast water'!DP40</f>
        <v>n/a</v>
      </c>
      <c r="DQ130" s="83">
        <f>'Ballast water'!DQ40</f>
        <v>381</v>
      </c>
      <c r="DR130" s="83">
        <f>'Ballast water'!DR40</f>
        <v>38.9</v>
      </c>
      <c r="DS130" s="83" t="str">
        <f>'Ballast water'!DS40</f>
        <v>n/a</v>
      </c>
      <c r="DT130" s="83" t="str">
        <f>'Ballast water'!DT40</f>
        <v>n/a</v>
      </c>
      <c r="DU130" s="83" t="str">
        <f>'Ballast water'!DU40</f>
        <v>n/a</v>
      </c>
      <c r="DV130" s="83">
        <f>'Ballast water'!DV40</f>
        <v>0.36499999999999999</v>
      </c>
      <c r="DW130" s="83" t="str">
        <f>'Ballast water'!DW40</f>
        <v>n/a</v>
      </c>
      <c r="DX130" s="83" t="str">
        <f>'Ballast water'!DX40</f>
        <v>n/a</v>
      </c>
      <c r="DY130" s="83" t="str">
        <f>'Ballast water'!DY40</f>
        <v>n/a</v>
      </c>
      <c r="DZ130" s="83" t="str">
        <f>'Ballast water'!DZ40</f>
        <v>n/a</v>
      </c>
      <c r="EA130" s="83" t="str">
        <f>'Ballast water'!EA40</f>
        <v>n/a</v>
      </c>
      <c r="EB130" s="83" t="str">
        <f>'Ballast water'!EB40</f>
        <v>n/a</v>
      </c>
      <c r="EC130" s="83" t="str">
        <f>'Ballast water'!EC40</f>
        <v>n/a</v>
      </c>
      <c r="ED130" s="83" t="str">
        <f>'Ballast water'!ED40</f>
        <v>n/a</v>
      </c>
    </row>
    <row r="131" spans="1:134" x14ac:dyDescent="0.25">
      <c r="A131" s="75"/>
      <c r="B131" s="119"/>
      <c r="C131" s="77"/>
      <c r="D131" s="77"/>
      <c r="E131" s="8" t="s">
        <v>145</v>
      </c>
      <c r="F131" s="125" t="e">
        <f>AVERAGE(F130)</f>
        <v>#DIV/0!</v>
      </c>
      <c r="G131" s="125" t="e">
        <f t="shared" ref="G131:BR131" si="1206">AVERAGE(G130)</f>
        <v>#DIV/0!</v>
      </c>
      <c r="H131" s="125" t="e">
        <f t="shared" si="1206"/>
        <v>#DIV/0!</v>
      </c>
      <c r="I131" s="125" t="e">
        <f t="shared" si="1206"/>
        <v>#DIV/0!</v>
      </c>
      <c r="J131" s="125" t="e">
        <f t="shared" si="1206"/>
        <v>#DIV/0!</v>
      </c>
      <c r="K131" s="125" t="e">
        <f t="shared" si="1206"/>
        <v>#DIV/0!</v>
      </c>
      <c r="L131" s="125" t="e">
        <f t="shared" si="1206"/>
        <v>#DIV/0!</v>
      </c>
      <c r="M131" s="125" t="e">
        <f t="shared" si="1206"/>
        <v>#DIV/0!</v>
      </c>
      <c r="N131" s="125" t="e">
        <f t="shared" si="1206"/>
        <v>#DIV/0!</v>
      </c>
      <c r="O131" s="125" t="e">
        <f t="shared" si="1206"/>
        <v>#DIV/0!</v>
      </c>
      <c r="P131" s="125" t="e">
        <f t="shared" si="1206"/>
        <v>#DIV/0!</v>
      </c>
      <c r="Q131" s="125" t="e">
        <f t="shared" si="1206"/>
        <v>#DIV/0!</v>
      </c>
      <c r="R131" s="125" t="e">
        <f t="shared" si="1206"/>
        <v>#DIV/0!</v>
      </c>
      <c r="S131" s="125" t="e">
        <f t="shared" si="1206"/>
        <v>#DIV/0!</v>
      </c>
      <c r="T131" s="125" t="e">
        <f t="shared" si="1206"/>
        <v>#DIV/0!</v>
      </c>
      <c r="U131" s="125" t="e">
        <f t="shared" si="1206"/>
        <v>#DIV/0!</v>
      </c>
      <c r="V131" s="125" t="e">
        <f t="shared" si="1206"/>
        <v>#DIV/0!</v>
      </c>
      <c r="W131" s="125" t="e">
        <f t="shared" si="1206"/>
        <v>#DIV/0!</v>
      </c>
      <c r="X131" s="125" t="e">
        <f t="shared" si="1206"/>
        <v>#DIV/0!</v>
      </c>
      <c r="Y131" s="125" t="e">
        <f t="shared" si="1206"/>
        <v>#DIV/0!</v>
      </c>
      <c r="Z131" s="125" t="e">
        <f t="shared" si="1206"/>
        <v>#DIV/0!</v>
      </c>
      <c r="AA131" s="125" t="e">
        <f t="shared" si="1206"/>
        <v>#DIV/0!</v>
      </c>
      <c r="AB131" s="125" t="e">
        <f t="shared" si="1206"/>
        <v>#DIV/0!</v>
      </c>
      <c r="AC131" s="125" t="e">
        <f t="shared" si="1206"/>
        <v>#DIV/0!</v>
      </c>
      <c r="AD131" s="125" t="e">
        <f t="shared" si="1206"/>
        <v>#DIV/0!</v>
      </c>
      <c r="AE131" s="125" t="e">
        <f t="shared" si="1206"/>
        <v>#DIV/0!</v>
      </c>
      <c r="AF131" s="125" t="e">
        <f t="shared" si="1206"/>
        <v>#DIV/0!</v>
      </c>
      <c r="AG131" s="125" t="e">
        <f t="shared" si="1206"/>
        <v>#DIV/0!</v>
      </c>
      <c r="AH131" s="125" t="e">
        <f t="shared" si="1206"/>
        <v>#DIV/0!</v>
      </c>
      <c r="AI131" s="125" t="e">
        <f t="shared" si="1206"/>
        <v>#DIV/0!</v>
      </c>
      <c r="AJ131" s="125" t="e">
        <f t="shared" si="1206"/>
        <v>#DIV/0!</v>
      </c>
      <c r="AK131" s="125" t="e">
        <f t="shared" si="1206"/>
        <v>#DIV/0!</v>
      </c>
      <c r="AL131" s="125" t="e">
        <f t="shared" si="1206"/>
        <v>#DIV/0!</v>
      </c>
      <c r="AM131" s="125" t="e">
        <f t="shared" si="1206"/>
        <v>#DIV/0!</v>
      </c>
      <c r="AN131" s="125" t="e">
        <f t="shared" si="1206"/>
        <v>#DIV/0!</v>
      </c>
      <c r="AO131" s="125" t="e">
        <f t="shared" si="1206"/>
        <v>#DIV/0!</v>
      </c>
      <c r="AP131" s="125" t="e">
        <f t="shared" si="1206"/>
        <v>#DIV/0!</v>
      </c>
      <c r="AQ131" s="125" t="e">
        <f t="shared" si="1206"/>
        <v>#DIV/0!</v>
      </c>
      <c r="AR131" s="125" t="e">
        <f t="shared" si="1206"/>
        <v>#DIV/0!</v>
      </c>
      <c r="AS131" s="125" t="e">
        <f t="shared" si="1206"/>
        <v>#DIV/0!</v>
      </c>
      <c r="AT131" s="125" t="e">
        <f t="shared" si="1206"/>
        <v>#DIV/0!</v>
      </c>
      <c r="AU131" s="125" t="e">
        <f t="shared" si="1206"/>
        <v>#DIV/0!</v>
      </c>
      <c r="AV131" s="125" t="e">
        <f t="shared" si="1206"/>
        <v>#DIV/0!</v>
      </c>
      <c r="AW131" s="125" t="e">
        <f t="shared" si="1206"/>
        <v>#DIV/0!</v>
      </c>
      <c r="AX131" s="125" t="e">
        <f t="shared" si="1206"/>
        <v>#DIV/0!</v>
      </c>
      <c r="AY131" s="125" t="e">
        <f t="shared" si="1206"/>
        <v>#DIV/0!</v>
      </c>
      <c r="AZ131" s="125" t="e">
        <f t="shared" si="1206"/>
        <v>#DIV/0!</v>
      </c>
      <c r="BA131" s="125" t="e">
        <f t="shared" si="1206"/>
        <v>#DIV/0!</v>
      </c>
      <c r="BB131" s="125" t="e">
        <f t="shared" si="1206"/>
        <v>#DIV/0!</v>
      </c>
      <c r="BC131" s="125" t="e">
        <f t="shared" si="1206"/>
        <v>#DIV/0!</v>
      </c>
      <c r="BD131" s="125">
        <f t="shared" si="1206"/>
        <v>1200</v>
      </c>
      <c r="BE131" s="125" t="e">
        <f t="shared" si="1206"/>
        <v>#DIV/0!</v>
      </c>
      <c r="BF131" s="125" t="e">
        <f t="shared" si="1206"/>
        <v>#DIV/0!</v>
      </c>
      <c r="BG131" s="125">
        <f t="shared" si="1206"/>
        <v>5.94</v>
      </c>
      <c r="BH131" s="125" t="e">
        <f t="shared" si="1206"/>
        <v>#DIV/0!</v>
      </c>
      <c r="BI131" s="125" t="e">
        <f t="shared" si="1206"/>
        <v>#DIV/0!</v>
      </c>
      <c r="BJ131" s="125" t="e">
        <f t="shared" si="1206"/>
        <v>#DIV/0!</v>
      </c>
      <c r="BK131" s="125" t="e">
        <f t="shared" si="1206"/>
        <v>#DIV/0!</v>
      </c>
      <c r="BL131" s="125" t="e">
        <f t="shared" si="1206"/>
        <v>#DIV/0!</v>
      </c>
      <c r="BM131" s="125" t="e">
        <f t="shared" si="1206"/>
        <v>#DIV/0!</v>
      </c>
      <c r="BN131" s="125" t="e">
        <f t="shared" si="1206"/>
        <v>#DIV/0!</v>
      </c>
      <c r="BO131" s="125" t="e">
        <f t="shared" si="1206"/>
        <v>#DIV/0!</v>
      </c>
      <c r="BP131" s="125" t="e">
        <f t="shared" si="1206"/>
        <v>#DIV/0!</v>
      </c>
      <c r="BQ131" s="125" t="e">
        <f t="shared" si="1206"/>
        <v>#DIV/0!</v>
      </c>
      <c r="BR131" s="125">
        <f t="shared" si="1206"/>
        <v>0.30499999999999999</v>
      </c>
      <c r="BS131" s="125" t="e">
        <f t="shared" ref="BS131:ED131" si="1207">AVERAGE(BS130)</f>
        <v>#DIV/0!</v>
      </c>
      <c r="BT131" s="125" t="e">
        <f t="shared" si="1207"/>
        <v>#DIV/0!</v>
      </c>
      <c r="BU131" s="125" t="e">
        <f t="shared" si="1207"/>
        <v>#DIV/0!</v>
      </c>
      <c r="BV131" s="125" t="e">
        <f t="shared" si="1207"/>
        <v>#DIV/0!</v>
      </c>
      <c r="BW131" s="125">
        <f t="shared" si="1207"/>
        <v>43</v>
      </c>
      <c r="BX131" s="125">
        <f t="shared" si="1207"/>
        <v>133</v>
      </c>
      <c r="BY131" s="125" t="e">
        <f t="shared" si="1207"/>
        <v>#DIV/0!</v>
      </c>
      <c r="BZ131" s="125">
        <f t="shared" si="1207"/>
        <v>3.68</v>
      </c>
      <c r="CA131" s="125">
        <f t="shared" si="1207"/>
        <v>16.399999999999999</v>
      </c>
      <c r="CB131" s="125" t="e">
        <f t="shared" si="1207"/>
        <v>#DIV/0!</v>
      </c>
      <c r="CC131" s="125">
        <f t="shared" si="1207"/>
        <v>16.2</v>
      </c>
      <c r="CD131" s="125">
        <f t="shared" si="1207"/>
        <v>0.56000000000000005</v>
      </c>
      <c r="CE131" s="125" t="e">
        <f t="shared" si="1207"/>
        <v>#DIV/0!</v>
      </c>
      <c r="CF131" s="125" t="e">
        <f t="shared" si="1207"/>
        <v>#DIV/0!</v>
      </c>
      <c r="CG131" s="125">
        <f t="shared" si="1207"/>
        <v>2.77</v>
      </c>
      <c r="CH131" s="125">
        <f t="shared" si="1207"/>
        <v>0.34</v>
      </c>
      <c r="CI131" s="125" t="e">
        <f t="shared" si="1207"/>
        <v>#DIV/0!</v>
      </c>
      <c r="CJ131" s="125" t="e">
        <f t="shared" si="1207"/>
        <v>#DIV/0!</v>
      </c>
      <c r="CK131" s="125" t="e">
        <f t="shared" si="1207"/>
        <v>#DIV/0!</v>
      </c>
      <c r="CL131" s="125" t="e">
        <f t="shared" si="1207"/>
        <v>#DIV/0!</v>
      </c>
      <c r="CM131" s="125" t="e">
        <f t="shared" si="1207"/>
        <v>#DIV/0!</v>
      </c>
      <c r="CN131" s="125" t="e">
        <f t="shared" si="1207"/>
        <v>#DIV/0!</v>
      </c>
      <c r="CO131" s="125">
        <f t="shared" si="1207"/>
        <v>7.02</v>
      </c>
      <c r="CP131" s="125" t="e">
        <f t="shared" si="1207"/>
        <v>#DIV/0!</v>
      </c>
      <c r="CQ131" s="125" t="e">
        <f t="shared" si="1207"/>
        <v>#DIV/0!</v>
      </c>
      <c r="CR131" s="125">
        <f t="shared" si="1207"/>
        <v>21.6</v>
      </c>
      <c r="CS131" s="125" t="e">
        <f t="shared" si="1207"/>
        <v>#DIV/0!</v>
      </c>
      <c r="CT131" s="125" t="e">
        <f t="shared" si="1207"/>
        <v>#DIV/0!</v>
      </c>
      <c r="CU131" s="125">
        <f t="shared" si="1207"/>
        <v>0.06</v>
      </c>
      <c r="CV131" s="125" t="e">
        <f t="shared" si="1207"/>
        <v>#DIV/0!</v>
      </c>
      <c r="CW131" s="125" t="e">
        <f t="shared" si="1207"/>
        <v>#DIV/0!</v>
      </c>
      <c r="CX131" s="125" t="e">
        <f t="shared" si="1207"/>
        <v>#DIV/0!</v>
      </c>
      <c r="CY131" s="125" t="e">
        <f t="shared" si="1207"/>
        <v>#DIV/0!</v>
      </c>
      <c r="CZ131" s="125" t="e">
        <f t="shared" si="1207"/>
        <v>#DIV/0!</v>
      </c>
      <c r="DA131" s="125" t="e">
        <f t="shared" si="1207"/>
        <v>#DIV/0!</v>
      </c>
      <c r="DB131" s="125" t="e">
        <f t="shared" si="1207"/>
        <v>#DIV/0!</v>
      </c>
      <c r="DC131" s="125" t="e">
        <f t="shared" si="1207"/>
        <v>#DIV/0!</v>
      </c>
      <c r="DD131" s="125" t="e">
        <f t="shared" si="1207"/>
        <v>#DIV/0!</v>
      </c>
      <c r="DE131" s="125" t="e">
        <f t="shared" si="1207"/>
        <v>#DIV/0!</v>
      </c>
      <c r="DF131" s="125" t="e">
        <f t="shared" si="1207"/>
        <v>#DIV/0!</v>
      </c>
      <c r="DG131" s="125" t="e">
        <f t="shared" si="1207"/>
        <v>#DIV/0!</v>
      </c>
      <c r="DH131" s="125" t="e">
        <f t="shared" si="1207"/>
        <v>#DIV/0!</v>
      </c>
      <c r="DI131" s="125" t="e">
        <f t="shared" si="1207"/>
        <v>#DIV/0!</v>
      </c>
      <c r="DJ131" s="125" t="e">
        <f t="shared" si="1207"/>
        <v>#DIV/0!</v>
      </c>
      <c r="DK131" s="125" t="e">
        <f t="shared" si="1207"/>
        <v>#DIV/0!</v>
      </c>
      <c r="DL131" s="125" t="e">
        <f t="shared" si="1207"/>
        <v>#DIV/0!</v>
      </c>
      <c r="DM131" s="125" t="e">
        <f t="shared" si="1207"/>
        <v>#DIV/0!</v>
      </c>
      <c r="DN131" s="125" t="e">
        <f t="shared" si="1207"/>
        <v>#DIV/0!</v>
      </c>
      <c r="DO131" s="125">
        <f t="shared" si="1207"/>
        <v>20.6</v>
      </c>
      <c r="DP131" s="125" t="e">
        <f t="shared" si="1207"/>
        <v>#DIV/0!</v>
      </c>
      <c r="DQ131" s="125">
        <f t="shared" si="1207"/>
        <v>381</v>
      </c>
      <c r="DR131" s="125">
        <f t="shared" si="1207"/>
        <v>38.9</v>
      </c>
      <c r="DS131" s="125" t="e">
        <f t="shared" si="1207"/>
        <v>#DIV/0!</v>
      </c>
      <c r="DT131" s="125" t="e">
        <f t="shared" si="1207"/>
        <v>#DIV/0!</v>
      </c>
      <c r="DU131" s="125" t="e">
        <f t="shared" si="1207"/>
        <v>#DIV/0!</v>
      </c>
      <c r="DV131" s="125">
        <f t="shared" si="1207"/>
        <v>0.36499999999999999</v>
      </c>
      <c r="DW131" s="125" t="e">
        <f t="shared" si="1207"/>
        <v>#DIV/0!</v>
      </c>
      <c r="DX131" s="125" t="e">
        <f t="shared" si="1207"/>
        <v>#DIV/0!</v>
      </c>
      <c r="DY131" s="125" t="e">
        <f t="shared" si="1207"/>
        <v>#DIV/0!</v>
      </c>
      <c r="DZ131" s="125" t="e">
        <f t="shared" si="1207"/>
        <v>#DIV/0!</v>
      </c>
      <c r="EA131" s="125" t="e">
        <f t="shared" si="1207"/>
        <v>#DIV/0!</v>
      </c>
      <c r="EB131" s="125" t="e">
        <f t="shared" si="1207"/>
        <v>#DIV/0!</v>
      </c>
      <c r="EC131" s="125" t="e">
        <f t="shared" si="1207"/>
        <v>#DIV/0!</v>
      </c>
      <c r="ED131" s="125" t="e">
        <f t="shared" si="1207"/>
        <v>#DIV/0!</v>
      </c>
    </row>
    <row r="132" spans="1:134" x14ac:dyDescent="0.25">
      <c r="A132" s="75"/>
      <c r="B132" s="119"/>
      <c r="C132" s="77"/>
      <c r="D132" s="77"/>
      <c r="E132" s="8" t="s">
        <v>73</v>
      </c>
      <c r="F132" s="125" t="e">
        <f>STDEV(F130)</f>
        <v>#DIV/0!</v>
      </c>
      <c r="G132" s="125" t="e">
        <f t="shared" ref="G132:BR132" si="1208">STDEV(G130)</f>
        <v>#DIV/0!</v>
      </c>
      <c r="H132" s="125" t="e">
        <f t="shared" si="1208"/>
        <v>#DIV/0!</v>
      </c>
      <c r="I132" s="125" t="e">
        <f t="shared" si="1208"/>
        <v>#DIV/0!</v>
      </c>
      <c r="J132" s="125" t="e">
        <f t="shared" si="1208"/>
        <v>#DIV/0!</v>
      </c>
      <c r="K132" s="125" t="e">
        <f t="shared" si="1208"/>
        <v>#DIV/0!</v>
      </c>
      <c r="L132" s="125" t="e">
        <f t="shared" si="1208"/>
        <v>#DIV/0!</v>
      </c>
      <c r="M132" s="125" t="e">
        <f t="shared" si="1208"/>
        <v>#DIV/0!</v>
      </c>
      <c r="N132" s="125" t="e">
        <f t="shared" si="1208"/>
        <v>#DIV/0!</v>
      </c>
      <c r="O132" s="125" t="e">
        <f t="shared" si="1208"/>
        <v>#DIV/0!</v>
      </c>
      <c r="P132" s="125" t="e">
        <f t="shared" si="1208"/>
        <v>#DIV/0!</v>
      </c>
      <c r="Q132" s="125" t="e">
        <f t="shared" si="1208"/>
        <v>#DIV/0!</v>
      </c>
      <c r="R132" s="125" t="e">
        <f t="shared" si="1208"/>
        <v>#DIV/0!</v>
      </c>
      <c r="S132" s="125" t="e">
        <f t="shared" si="1208"/>
        <v>#DIV/0!</v>
      </c>
      <c r="T132" s="125" t="e">
        <f t="shared" si="1208"/>
        <v>#DIV/0!</v>
      </c>
      <c r="U132" s="125" t="e">
        <f t="shared" si="1208"/>
        <v>#DIV/0!</v>
      </c>
      <c r="V132" s="125" t="e">
        <f t="shared" si="1208"/>
        <v>#DIV/0!</v>
      </c>
      <c r="W132" s="125" t="e">
        <f t="shared" si="1208"/>
        <v>#DIV/0!</v>
      </c>
      <c r="X132" s="125" t="e">
        <f t="shared" si="1208"/>
        <v>#DIV/0!</v>
      </c>
      <c r="Y132" s="125" t="e">
        <f t="shared" si="1208"/>
        <v>#DIV/0!</v>
      </c>
      <c r="Z132" s="125" t="e">
        <f t="shared" si="1208"/>
        <v>#DIV/0!</v>
      </c>
      <c r="AA132" s="125" t="e">
        <f t="shared" si="1208"/>
        <v>#DIV/0!</v>
      </c>
      <c r="AB132" s="125" t="e">
        <f t="shared" si="1208"/>
        <v>#DIV/0!</v>
      </c>
      <c r="AC132" s="125" t="e">
        <f t="shared" si="1208"/>
        <v>#DIV/0!</v>
      </c>
      <c r="AD132" s="125" t="e">
        <f t="shared" si="1208"/>
        <v>#DIV/0!</v>
      </c>
      <c r="AE132" s="125" t="e">
        <f t="shared" si="1208"/>
        <v>#DIV/0!</v>
      </c>
      <c r="AF132" s="125" t="e">
        <f t="shared" si="1208"/>
        <v>#DIV/0!</v>
      </c>
      <c r="AG132" s="125" t="e">
        <f t="shared" si="1208"/>
        <v>#DIV/0!</v>
      </c>
      <c r="AH132" s="125" t="e">
        <f t="shared" si="1208"/>
        <v>#DIV/0!</v>
      </c>
      <c r="AI132" s="125" t="e">
        <f t="shared" si="1208"/>
        <v>#DIV/0!</v>
      </c>
      <c r="AJ132" s="125" t="e">
        <f t="shared" si="1208"/>
        <v>#DIV/0!</v>
      </c>
      <c r="AK132" s="125" t="e">
        <f t="shared" si="1208"/>
        <v>#DIV/0!</v>
      </c>
      <c r="AL132" s="125" t="e">
        <f t="shared" si="1208"/>
        <v>#DIV/0!</v>
      </c>
      <c r="AM132" s="125" t="e">
        <f t="shared" si="1208"/>
        <v>#DIV/0!</v>
      </c>
      <c r="AN132" s="125" t="e">
        <f t="shared" si="1208"/>
        <v>#DIV/0!</v>
      </c>
      <c r="AO132" s="125" t="e">
        <f t="shared" si="1208"/>
        <v>#DIV/0!</v>
      </c>
      <c r="AP132" s="125" t="e">
        <f t="shared" si="1208"/>
        <v>#DIV/0!</v>
      </c>
      <c r="AQ132" s="125" t="e">
        <f t="shared" si="1208"/>
        <v>#DIV/0!</v>
      </c>
      <c r="AR132" s="125" t="e">
        <f t="shared" si="1208"/>
        <v>#DIV/0!</v>
      </c>
      <c r="AS132" s="125" t="e">
        <f t="shared" si="1208"/>
        <v>#DIV/0!</v>
      </c>
      <c r="AT132" s="125" t="e">
        <f t="shared" si="1208"/>
        <v>#DIV/0!</v>
      </c>
      <c r="AU132" s="125" t="e">
        <f t="shared" si="1208"/>
        <v>#DIV/0!</v>
      </c>
      <c r="AV132" s="125" t="e">
        <f t="shared" si="1208"/>
        <v>#DIV/0!</v>
      </c>
      <c r="AW132" s="125" t="e">
        <f t="shared" si="1208"/>
        <v>#DIV/0!</v>
      </c>
      <c r="AX132" s="125" t="e">
        <f t="shared" si="1208"/>
        <v>#DIV/0!</v>
      </c>
      <c r="AY132" s="125" t="e">
        <f t="shared" si="1208"/>
        <v>#DIV/0!</v>
      </c>
      <c r="AZ132" s="125" t="e">
        <f t="shared" si="1208"/>
        <v>#DIV/0!</v>
      </c>
      <c r="BA132" s="125" t="e">
        <f t="shared" si="1208"/>
        <v>#DIV/0!</v>
      </c>
      <c r="BB132" s="125" t="e">
        <f t="shared" si="1208"/>
        <v>#DIV/0!</v>
      </c>
      <c r="BC132" s="125" t="e">
        <f t="shared" si="1208"/>
        <v>#DIV/0!</v>
      </c>
      <c r="BD132" s="125" t="e">
        <f t="shared" si="1208"/>
        <v>#DIV/0!</v>
      </c>
      <c r="BE132" s="125" t="e">
        <f t="shared" si="1208"/>
        <v>#DIV/0!</v>
      </c>
      <c r="BF132" s="125" t="e">
        <f t="shared" si="1208"/>
        <v>#DIV/0!</v>
      </c>
      <c r="BG132" s="125" t="e">
        <f t="shared" si="1208"/>
        <v>#DIV/0!</v>
      </c>
      <c r="BH132" s="125" t="e">
        <f t="shared" si="1208"/>
        <v>#DIV/0!</v>
      </c>
      <c r="BI132" s="125" t="e">
        <f t="shared" si="1208"/>
        <v>#DIV/0!</v>
      </c>
      <c r="BJ132" s="125" t="e">
        <f t="shared" si="1208"/>
        <v>#DIV/0!</v>
      </c>
      <c r="BK132" s="125" t="e">
        <f t="shared" si="1208"/>
        <v>#DIV/0!</v>
      </c>
      <c r="BL132" s="125" t="e">
        <f t="shared" si="1208"/>
        <v>#DIV/0!</v>
      </c>
      <c r="BM132" s="125" t="e">
        <f t="shared" si="1208"/>
        <v>#DIV/0!</v>
      </c>
      <c r="BN132" s="125" t="e">
        <f t="shared" si="1208"/>
        <v>#DIV/0!</v>
      </c>
      <c r="BO132" s="125" t="e">
        <f t="shared" si="1208"/>
        <v>#DIV/0!</v>
      </c>
      <c r="BP132" s="125" t="e">
        <f t="shared" si="1208"/>
        <v>#DIV/0!</v>
      </c>
      <c r="BQ132" s="125" t="e">
        <f t="shared" si="1208"/>
        <v>#DIV/0!</v>
      </c>
      <c r="BR132" s="125" t="e">
        <f t="shared" si="1208"/>
        <v>#DIV/0!</v>
      </c>
      <c r="BS132" s="125" t="e">
        <f t="shared" ref="BS132:ED132" si="1209">STDEV(BS130)</f>
        <v>#DIV/0!</v>
      </c>
      <c r="BT132" s="125" t="e">
        <f t="shared" si="1209"/>
        <v>#DIV/0!</v>
      </c>
      <c r="BU132" s="125" t="e">
        <f t="shared" si="1209"/>
        <v>#DIV/0!</v>
      </c>
      <c r="BV132" s="125" t="e">
        <f t="shared" si="1209"/>
        <v>#DIV/0!</v>
      </c>
      <c r="BW132" s="125" t="e">
        <f t="shared" si="1209"/>
        <v>#DIV/0!</v>
      </c>
      <c r="BX132" s="125" t="e">
        <f t="shared" si="1209"/>
        <v>#DIV/0!</v>
      </c>
      <c r="BY132" s="125" t="e">
        <f t="shared" si="1209"/>
        <v>#DIV/0!</v>
      </c>
      <c r="BZ132" s="125" t="e">
        <f t="shared" si="1209"/>
        <v>#DIV/0!</v>
      </c>
      <c r="CA132" s="125" t="e">
        <f t="shared" si="1209"/>
        <v>#DIV/0!</v>
      </c>
      <c r="CB132" s="125" t="e">
        <f t="shared" si="1209"/>
        <v>#DIV/0!</v>
      </c>
      <c r="CC132" s="125" t="e">
        <f t="shared" si="1209"/>
        <v>#DIV/0!</v>
      </c>
      <c r="CD132" s="125" t="e">
        <f t="shared" si="1209"/>
        <v>#DIV/0!</v>
      </c>
      <c r="CE132" s="125" t="e">
        <f t="shared" si="1209"/>
        <v>#DIV/0!</v>
      </c>
      <c r="CF132" s="125" t="e">
        <f t="shared" si="1209"/>
        <v>#DIV/0!</v>
      </c>
      <c r="CG132" s="125" t="e">
        <f t="shared" si="1209"/>
        <v>#DIV/0!</v>
      </c>
      <c r="CH132" s="125" t="e">
        <f t="shared" si="1209"/>
        <v>#DIV/0!</v>
      </c>
      <c r="CI132" s="125" t="e">
        <f t="shared" si="1209"/>
        <v>#DIV/0!</v>
      </c>
      <c r="CJ132" s="125" t="e">
        <f t="shared" si="1209"/>
        <v>#DIV/0!</v>
      </c>
      <c r="CK132" s="125" t="e">
        <f t="shared" si="1209"/>
        <v>#DIV/0!</v>
      </c>
      <c r="CL132" s="125" t="e">
        <f t="shared" si="1209"/>
        <v>#DIV/0!</v>
      </c>
      <c r="CM132" s="125" t="e">
        <f t="shared" si="1209"/>
        <v>#DIV/0!</v>
      </c>
      <c r="CN132" s="125" t="e">
        <f t="shared" si="1209"/>
        <v>#DIV/0!</v>
      </c>
      <c r="CO132" s="125" t="e">
        <f t="shared" si="1209"/>
        <v>#DIV/0!</v>
      </c>
      <c r="CP132" s="125" t="e">
        <f t="shared" si="1209"/>
        <v>#DIV/0!</v>
      </c>
      <c r="CQ132" s="125" t="e">
        <f t="shared" si="1209"/>
        <v>#DIV/0!</v>
      </c>
      <c r="CR132" s="125" t="e">
        <f t="shared" si="1209"/>
        <v>#DIV/0!</v>
      </c>
      <c r="CS132" s="125" t="e">
        <f t="shared" si="1209"/>
        <v>#DIV/0!</v>
      </c>
      <c r="CT132" s="125" t="e">
        <f t="shared" si="1209"/>
        <v>#DIV/0!</v>
      </c>
      <c r="CU132" s="125" t="e">
        <f t="shared" si="1209"/>
        <v>#DIV/0!</v>
      </c>
      <c r="CV132" s="125" t="e">
        <f t="shared" si="1209"/>
        <v>#DIV/0!</v>
      </c>
      <c r="CW132" s="125" t="e">
        <f t="shared" si="1209"/>
        <v>#DIV/0!</v>
      </c>
      <c r="CX132" s="125" t="e">
        <f t="shared" si="1209"/>
        <v>#DIV/0!</v>
      </c>
      <c r="CY132" s="125" t="e">
        <f t="shared" si="1209"/>
        <v>#DIV/0!</v>
      </c>
      <c r="CZ132" s="125" t="e">
        <f t="shared" si="1209"/>
        <v>#DIV/0!</v>
      </c>
      <c r="DA132" s="125" t="e">
        <f t="shared" si="1209"/>
        <v>#DIV/0!</v>
      </c>
      <c r="DB132" s="125" t="e">
        <f t="shared" si="1209"/>
        <v>#DIV/0!</v>
      </c>
      <c r="DC132" s="125" t="e">
        <f t="shared" si="1209"/>
        <v>#DIV/0!</v>
      </c>
      <c r="DD132" s="125" t="e">
        <f t="shared" si="1209"/>
        <v>#DIV/0!</v>
      </c>
      <c r="DE132" s="125" t="e">
        <f t="shared" si="1209"/>
        <v>#DIV/0!</v>
      </c>
      <c r="DF132" s="125" t="e">
        <f t="shared" si="1209"/>
        <v>#DIV/0!</v>
      </c>
      <c r="DG132" s="125" t="e">
        <f t="shared" si="1209"/>
        <v>#DIV/0!</v>
      </c>
      <c r="DH132" s="125" t="e">
        <f t="shared" si="1209"/>
        <v>#DIV/0!</v>
      </c>
      <c r="DI132" s="125" t="e">
        <f t="shared" si="1209"/>
        <v>#DIV/0!</v>
      </c>
      <c r="DJ132" s="125" t="e">
        <f t="shared" si="1209"/>
        <v>#DIV/0!</v>
      </c>
      <c r="DK132" s="125" t="e">
        <f t="shared" si="1209"/>
        <v>#DIV/0!</v>
      </c>
      <c r="DL132" s="125" t="e">
        <f t="shared" si="1209"/>
        <v>#DIV/0!</v>
      </c>
      <c r="DM132" s="125" t="e">
        <f t="shared" si="1209"/>
        <v>#DIV/0!</v>
      </c>
      <c r="DN132" s="125" t="e">
        <f t="shared" si="1209"/>
        <v>#DIV/0!</v>
      </c>
      <c r="DO132" s="125" t="e">
        <f t="shared" si="1209"/>
        <v>#DIV/0!</v>
      </c>
      <c r="DP132" s="125" t="e">
        <f t="shared" si="1209"/>
        <v>#DIV/0!</v>
      </c>
      <c r="DQ132" s="125" t="e">
        <f t="shared" si="1209"/>
        <v>#DIV/0!</v>
      </c>
      <c r="DR132" s="125" t="e">
        <f t="shared" si="1209"/>
        <v>#DIV/0!</v>
      </c>
      <c r="DS132" s="125" t="e">
        <f t="shared" si="1209"/>
        <v>#DIV/0!</v>
      </c>
      <c r="DT132" s="125" t="e">
        <f t="shared" si="1209"/>
        <v>#DIV/0!</v>
      </c>
      <c r="DU132" s="125" t="e">
        <f t="shared" si="1209"/>
        <v>#DIV/0!</v>
      </c>
      <c r="DV132" s="125" t="e">
        <f t="shared" si="1209"/>
        <v>#DIV/0!</v>
      </c>
      <c r="DW132" s="125" t="e">
        <f t="shared" si="1209"/>
        <v>#DIV/0!</v>
      </c>
      <c r="DX132" s="125" t="e">
        <f t="shared" si="1209"/>
        <v>#DIV/0!</v>
      </c>
      <c r="DY132" s="125" t="e">
        <f t="shared" si="1209"/>
        <v>#DIV/0!</v>
      </c>
      <c r="DZ132" s="125" t="e">
        <f t="shared" si="1209"/>
        <v>#DIV/0!</v>
      </c>
      <c r="EA132" s="125" t="e">
        <f t="shared" si="1209"/>
        <v>#DIV/0!</v>
      </c>
      <c r="EB132" s="125" t="e">
        <f t="shared" si="1209"/>
        <v>#DIV/0!</v>
      </c>
      <c r="EC132" s="125" t="e">
        <f t="shared" si="1209"/>
        <v>#DIV/0!</v>
      </c>
      <c r="ED132" s="125" t="e">
        <f t="shared" si="1209"/>
        <v>#DIV/0!</v>
      </c>
    </row>
    <row r="133" spans="1:134" x14ac:dyDescent="0.25">
      <c r="A133" s="75"/>
      <c r="B133" s="119"/>
      <c r="C133" s="77"/>
      <c r="D133" s="77"/>
      <c r="E133" s="8" t="s">
        <v>74</v>
      </c>
      <c r="F133" s="125" t="e">
        <f>F131-CONFIDENCE(0.05,F132,F135)</f>
        <v>#DIV/0!</v>
      </c>
      <c r="G133" s="125" t="e">
        <f t="shared" ref="G133:BR133" si="1210">G131-CONFIDENCE(0.05,G132,G135)</f>
        <v>#DIV/0!</v>
      </c>
      <c r="H133" s="125" t="e">
        <f t="shared" si="1210"/>
        <v>#DIV/0!</v>
      </c>
      <c r="I133" s="125" t="e">
        <f t="shared" si="1210"/>
        <v>#DIV/0!</v>
      </c>
      <c r="J133" s="125" t="e">
        <f t="shared" si="1210"/>
        <v>#DIV/0!</v>
      </c>
      <c r="K133" s="125" t="e">
        <f t="shared" si="1210"/>
        <v>#DIV/0!</v>
      </c>
      <c r="L133" s="125" t="e">
        <f t="shared" si="1210"/>
        <v>#DIV/0!</v>
      </c>
      <c r="M133" s="125" t="e">
        <f t="shared" si="1210"/>
        <v>#DIV/0!</v>
      </c>
      <c r="N133" s="125" t="e">
        <f t="shared" si="1210"/>
        <v>#DIV/0!</v>
      </c>
      <c r="O133" s="125" t="e">
        <f t="shared" si="1210"/>
        <v>#DIV/0!</v>
      </c>
      <c r="P133" s="125" t="e">
        <f t="shared" si="1210"/>
        <v>#DIV/0!</v>
      </c>
      <c r="Q133" s="125" t="e">
        <f t="shared" si="1210"/>
        <v>#DIV/0!</v>
      </c>
      <c r="R133" s="125" t="e">
        <f t="shared" si="1210"/>
        <v>#DIV/0!</v>
      </c>
      <c r="S133" s="125" t="e">
        <f t="shared" si="1210"/>
        <v>#DIV/0!</v>
      </c>
      <c r="T133" s="125" t="e">
        <f t="shared" si="1210"/>
        <v>#DIV/0!</v>
      </c>
      <c r="U133" s="125" t="e">
        <f t="shared" si="1210"/>
        <v>#DIV/0!</v>
      </c>
      <c r="V133" s="125" t="e">
        <f t="shared" si="1210"/>
        <v>#DIV/0!</v>
      </c>
      <c r="W133" s="125" t="e">
        <f t="shared" si="1210"/>
        <v>#DIV/0!</v>
      </c>
      <c r="X133" s="125" t="e">
        <f t="shared" si="1210"/>
        <v>#DIV/0!</v>
      </c>
      <c r="Y133" s="125" t="e">
        <f t="shared" si="1210"/>
        <v>#DIV/0!</v>
      </c>
      <c r="Z133" s="125" t="e">
        <f t="shared" si="1210"/>
        <v>#DIV/0!</v>
      </c>
      <c r="AA133" s="125" t="e">
        <f t="shared" si="1210"/>
        <v>#DIV/0!</v>
      </c>
      <c r="AB133" s="125" t="e">
        <f t="shared" si="1210"/>
        <v>#DIV/0!</v>
      </c>
      <c r="AC133" s="125" t="e">
        <f t="shared" si="1210"/>
        <v>#DIV/0!</v>
      </c>
      <c r="AD133" s="125" t="e">
        <f t="shared" si="1210"/>
        <v>#DIV/0!</v>
      </c>
      <c r="AE133" s="125" t="e">
        <f t="shared" si="1210"/>
        <v>#DIV/0!</v>
      </c>
      <c r="AF133" s="125" t="e">
        <f t="shared" si="1210"/>
        <v>#DIV/0!</v>
      </c>
      <c r="AG133" s="125" t="e">
        <f t="shared" si="1210"/>
        <v>#DIV/0!</v>
      </c>
      <c r="AH133" s="125" t="e">
        <f t="shared" si="1210"/>
        <v>#DIV/0!</v>
      </c>
      <c r="AI133" s="125" t="e">
        <f t="shared" si="1210"/>
        <v>#DIV/0!</v>
      </c>
      <c r="AJ133" s="125" t="e">
        <f t="shared" si="1210"/>
        <v>#DIV/0!</v>
      </c>
      <c r="AK133" s="125" t="e">
        <f t="shared" si="1210"/>
        <v>#DIV/0!</v>
      </c>
      <c r="AL133" s="125" t="e">
        <f t="shared" si="1210"/>
        <v>#DIV/0!</v>
      </c>
      <c r="AM133" s="125" t="e">
        <f t="shared" si="1210"/>
        <v>#DIV/0!</v>
      </c>
      <c r="AN133" s="125" t="e">
        <f t="shared" si="1210"/>
        <v>#DIV/0!</v>
      </c>
      <c r="AO133" s="125" t="e">
        <f t="shared" si="1210"/>
        <v>#DIV/0!</v>
      </c>
      <c r="AP133" s="125" t="e">
        <f t="shared" si="1210"/>
        <v>#DIV/0!</v>
      </c>
      <c r="AQ133" s="125" t="e">
        <f t="shared" si="1210"/>
        <v>#DIV/0!</v>
      </c>
      <c r="AR133" s="125" t="e">
        <f t="shared" si="1210"/>
        <v>#DIV/0!</v>
      </c>
      <c r="AS133" s="125" t="e">
        <f t="shared" si="1210"/>
        <v>#DIV/0!</v>
      </c>
      <c r="AT133" s="125" t="e">
        <f t="shared" si="1210"/>
        <v>#DIV/0!</v>
      </c>
      <c r="AU133" s="125" t="e">
        <f t="shared" si="1210"/>
        <v>#DIV/0!</v>
      </c>
      <c r="AV133" s="125" t="e">
        <f t="shared" si="1210"/>
        <v>#DIV/0!</v>
      </c>
      <c r="AW133" s="125" t="e">
        <f t="shared" si="1210"/>
        <v>#DIV/0!</v>
      </c>
      <c r="AX133" s="125" t="e">
        <f t="shared" si="1210"/>
        <v>#DIV/0!</v>
      </c>
      <c r="AY133" s="125" t="e">
        <f t="shared" si="1210"/>
        <v>#DIV/0!</v>
      </c>
      <c r="AZ133" s="125" t="e">
        <f t="shared" si="1210"/>
        <v>#DIV/0!</v>
      </c>
      <c r="BA133" s="125" t="e">
        <f t="shared" si="1210"/>
        <v>#DIV/0!</v>
      </c>
      <c r="BB133" s="125" t="e">
        <f t="shared" si="1210"/>
        <v>#DIV/0!</v>
      </c>
      <c r="BC133" s="125" t="e">
        <f t="shared" si="1210"/>
        <v>#DIV/0!</v>
      </c>
      <c r="BD133" s="125" t="e">
        <f t="shared" si="1210"/>
        <v>#DIV/0!</v>
      </c>
      <c r="BE133" s="125" t="e">
        <f t="shared" si="1210"/>
        <v>#DIV/0!</v>
      </c>
      <c r="BF133" s="125" t="e">
        <f t="shared" si="1210"/>
        <v>#DIV/0!</v>
      </c>
      <c r="BG133" s="125" t="e">
        <f t="shared" si="1210"/>
        <v>#DIV/0!</v>
      </c>
      <c r="BH133" s="125" t="e">
        <f t="shared" si="1210"/>
        <v>#DIV/0!</v>
      </c>
      <c r="BI133" s="125" t="e">
        <f t="shared" si="1210"/>
        <v>#DIV/0!</v>
      </c>
      <c r="BJ133" s="125" t="e">
        <f t="shared" si="1210"/>
        <v>#DIV/0!</v>
      </c>
      <c r="BK133" s="125" t="e">
        <f t="shared" si="1210"/>
        <v>#DIV/0!</v>
      </c>
      <c r="BL133" s="125" t="e">
        <f t="shared" si="1210"/>
        <v>#DIV/0!</v>
      </c>
      <c r="BM133" s="125" t="e">
        <f t="shared" si="1210"/>
        <v>#DIV/0!</v>
      </c>
      <c r="BN133" s="125" t="e">
        <f t="shared" si="1210"/>
        <v>#DIV/0!</v>
      </c>
      <c r="BO133" s="125" t="e">
        <f t="shared" si="1210"/>
        <v>#DIV/0!</v>
      </c>
      <c r="BP133" s="125" t="e">
        <f t="shared" si="1210"/>
        <v>#DIV/0!</v>
      </c>
      <c r="BQ133" s="125" t="e">
        <f t="shared" si="1210"/>
        <v>#DIV/0!</v>
      </c>
      <c r="BR133" s="125" t="e">
        <f t="shared" si="1210"/>
        <v>#DIV/0!</v>
      </c>
      <c r="BS133" s="125" t="e">
        <f t="shared" ref="BS133:ED133" si="1211">BS131-CONFIDENCE(0.05,BS132,BS135)</f>
        <v>#DIV/0!</v>
      </c>
      <c r="BT133" s="125" t="e">
        <f t="shared" si="1211"/>
        <v>#DIV/0!</v>
      </c>
      <c r="BU133" s="125" t="e">
        <f t="shared" si="1211"/>
        <v>#DIV/0!</v>
      </c>
      <c r="BV133" s="125" t="e">
        <f t="shared" si="1211"/>
        <v>#DIV/0!</v>
      </c>
      <c r="BW133" s="125" t="e">
        <f t="shared" si="1211"/>
        <v>#DIV/0!</v>
      </c>
      <c r="BX133" s="125" t="e">
        <f t="shared" si="1211"/>
        <v>#DIV/0!</v>
      </c>
      <c r="BY133" s="125" t="e">
        <f t="shared" si="1211"/>
        <v>#DIV/0!</v>
      </c>
      <c r="BZ133" s="125" t="e">
        <f t="shared" si="1211"/>
        <v>#DIV/0!</v>
      </c>
      <c r="CA133" s="125" t="e">
        <f t="shared" si="1211"/>
        <v>#DIV/0!</v>
      </c>
      <c r="CB133" s="125" t="e">
        <f t="shared" si="1211"/>
        <v>#DIV/0!</v>
      </c>
      <c r="CC133" s="125" t="e">
        <f t="shared" si="1211"/>
        <v>#DIV/0!</v>
      </c>
      <c r="CD133" s="125" t="e">
        <f t="shared" si="1211"/>
        <v>#DIV/0!</v>
      </c>
      <c r="CE133" s="125" t="e">
        <f t="shared" si="1211"/>
        <v>#DIV/0!</v>
      </c>
      <c r="CF133" s="125" t="e">
        <f t="shared" si="1211"/>
        <v>#DIV/0!</v>
      </c>
      <c r="CG133" s="125" t="e">
        <f t="shared" si="1211"/>
        <v>#DIV/0!</v>
      </c>
      <c r="CH133" s="125" t="e">
        <f t="shared" si="1211"/>
        <v>#DIV/0!</v>
      </c>
      <c r="CI133" s="125" t="e">
        <f t="shared" si="1211"/>
        <v>#DIV/0!</v>
      </c>
      <c r="CJ133" s="125" t="e">
        <f t="shared" si="1211"/>
        <v>#DIV/0!</v>
      </c>
      <c r="CK133" s="125" t="e">
        <f t="shared" si="1211"/>
        <v>#DIV/0!</v>
      </c>
      <c r="CL133" s="125" t="e">
        <f t="shared" si="1211"/>
        <v>#DIV/0!</v>
      </c>
      <c r="CM133" s="125" t="e">
        <f t="shared" si="1211"/>
        <v>#DIV/0!</v>
      </c>
      <c r="CN133" s="125" t="e">
        <f t="shared" si="1211"/>
        <v>#DIV/0!</v>
      </c>
      <c r="CO133" s="125" t="e">
        <f t="shared" si="1211"/>
        <v>#DIV/0!</v>
      </c>
      <c r="CP133" s="125" t="e">
        <f t="shared" si="1211"/>
        <v>#DIV/0!</v>
      </c>
      <c r="CQ133" s="125" t="e">
        <f t="shared" si="1211"/>
        <v>#DIV/0!</v>
      </c>
      <c r="CR133" s="125" t="e">
        <f t="shared" si="1211"/>
        <v>#DIV/0!</v>
      </c>
      <c r="CS133" s="125" t="e">
        <f t="shared" si="1211"/>
        <v>#DIV/0!</v>
      </c>
      <c r="CT133" s="125" t="e">
        <f t="shared" si="1211"/>
        <v>#DIV/0!</v>
      </c>
      <c r="CU133" s="125" t="e">
        <f t="shared" si="1211"/>
        <v>#DIV/0!</v>
      </c>
      <c r="CV133" s="125" t="e">
        <f t="shared" si="1211"/>
        <v>#DIV/0!</v>
      </c>
      <c r="CW133" s="125" t="e">
        <f t="shared" si="1211"/>
        <v>#DIV/0!</v>
      </c>
      <c r="CX133" s="125" t="e">
        <f t="shared" si="1211"/>
        <v>#DIV/0!</v>
      </c>
      <c r="CY133" s="125" t="e">
        <f t="shared" si="1211"/>
        <v>#DIV/0!</v>
      </c>
      <c r="CZ133" s="125" t="e">
        <f t="shared" si="1211"/>
        <v>#DIV/0!</v>
      </c>
      <c r="DA133" s="125" t="e">
        <f t="shared" si="1211"/>
        <v>#DIV/0!</v>
      </c>
      <c r="DB133" s="125" t="e">
        <f t="shared" si="1211"/>
        <v>#DIV/0!</v>
      </c>
      <c r="DC133" s="125" t="e">
        <f t="shared" si="1211"/>
        <v>#DIV/0!</v>
      </c>
      <c r="DD133" s="125" t="e">
        <f t="shared" si="1211"/>
        <v>#DIV/0!</v>
      </c>
      <c r="DE133" s="125" t="e">
        <f t="shared" si="1211"/>
        <v>#DIV/0!</v>
      </c>
      <c r="DF133" s="125" t="e">
        <f t="shared" si="1211"/>
        <v>#DIV/0!</v>
      </c>
      <c r="DG133" s="125" t="e">
        <f t="shared" si="1211"/>
        <v>#DIV/0!</v>
      </c>
      <c r="DH133" s="125" t="e">
        <f t="shared" si="1211"/>
        <v>#DIV/0!</v>
      </c>
      <c r="DI133" s="125" t="e">
        <f t="shared" si="1211"/>
        <v>#DIV/0!</v>
      </c>
      <c r="DJ133" s="125" t="e">
        <f t="shared" si="1211"/>
        <v>#DIV/0!</v>
      </c>
      <c r="DK133" s="125" t="e">
        <f t="shared" si="1211"/>
        <v>#DIV/0!</v>
      </c>
      <c r="DL133" s="125" t="e">
        <f t="shared" si="1211"/>
        <v>#DIV/0!</v>
      </c>
      <c r="DM133" s="125" t="e">
        <f t="shared" si="1211"/>
        <v>#DIV/0!</v>
      </c>
      <c r="DN133" s="125" t="e">
        <f t="shared" si="1211"/>
        <v>#DIV/0!</v>
      </c>
      <c r="DO133" s="125" t="e">
        <f t="shared" si="1211"/>
        <v>#DIV/0!</v>
      </c>
      <c r="DP133" s="125" t="e">
        <f t="shared" si="1211"/>
        <v>#DIV/0!</v>
      </c>
      <c r="DQ133" s="125" t="e">
        <f t="shared" si="1211"/>
        <v>#DIV/0!</v>
      </c>
      <c r="DR133" s="125" t="e">
        <f t="shared" si="1211"/>
        <v>#DIV/0!</v>
      </c>
      <c r="DS133" s="125" t="e">
        <f t="shared" si="1211"/>
        <v>#DIV/0!</v>
      </c>
      <c r="DT133" s="125" t="e">
        <f t="shared" si="1211"/>
        <v>#DIV/0!</v>
      </c>
      <c r="DU133" s="125" t="e">
        <f t="shared" si="1211"/>
        <v>#DIV/0!</v>
      </c>
      <c r="DV133" s="125" t="e">
        <f t="shared" si="1211"/>
        <v>#DIV/0!</v>
      </c>
      <c r="DW133" s="125" t="e">
        <f t="shared" si="1211"/>
        <v>#DIV/0!</v>
      </c>
      <c r="DX133" s="125" t="e">
        <f t="shared" si="1211"/>
        <v>#DIV/0!</v>
      </c>
      <c r="DY133" s="125" t="e">
        <f t="shared" si="1211"/>
        <v>#DIV/0!</v>
      </c>
      <c r="DZ133" s="125" t="e">
        <f t="shared" si="1211"/>
        <v>#DIV/0!</v>
      </c>
      <c r="EA133" s="125" t="e">
        <f t="shared" si="1211"/>
        <v>#DIV/0!</v>
      </c>
      <c r="EB133" s="125" t="e">
        <f t="shared" si="1211"/>
        <v>#DIV/0!</v>
      </c>
      <c r="EC133" s="125" t="e">
        <f t="shared" si="1211"/>
        <v>#DIV/0!</v>
      </c>
      <c r="ED133" s="125" t="e">
        <f t="shared" si="1211"/>
        <v>#DIV/0!</v>
      </c>
    </row>
    <row r="134" spans="1:134" x14ac:dyDescent="0.25">
      <c r="A134" s="75"/>
      <c r="B134" s="119"/>
      <c r="C134" s="77"/>
      <c r="D134" s="77"/>
      <c r="E134" s="8" t="s">
        <v>75</v>
      </c>
      <c r="F134" s="125" t="e">
        <f>F131+CONFIDENCE(0.05,F132,F135)</f>
        <v>#DIV/0!</v>
      </c>
      <c r="G134" s="125" t="e">
        <f t="shared" ref="G134:BR134" si="1212">G131+CONFIDENCE(0.05,G132,G135)</f>
        <v>#DIV/0!</v>
      </c>
      <c r="H134" s="125" t="e">
        <f t="shared" si="1212"/>
        <v>#DIV/0!</v>
      </c>
      <c r="I134" s="125" t="e">
        <f t="shared" si="1212"/>
        <v>#DIV/0!</v>
      </c>
      <c r="J134" s="125" t="e">
        <f t="shared" si="1212"/>
        <v>#DIV/0!</v>
      </c>
      <c r="K134" s="125" t="e">
        <f t="shared" si="1212"/>
        <v>#DIV/0!</v>
      </c>
      <c r="L134" s="125" t="e">
        <f t="shared" si="1212"/>
        <v>#DIV/0!</v>
      </c>
      <c r="M134" s="125" t="e">
        <f t="shared" si="1212"/>
        <v>#DIV/0!</v>
      </c>
      <c r="N134" s="125" t="e">
        <f t="shared" si="1212"/>
        <v>#DIV/0!</v>
      </c>
      <c r="O134" s="125" t="e">
        <f t="shared" si="1212"/>
        <v>#DIV/0!</v>
      </c>
      <c r="P134" s="125" t="e">
        <f t="shared" si="1212"/>
        <v>#DIV/0!</v>
      </c>
      <c r="Q134" s="125" t="e">
        <f t="shared" si="1212"/>
        <v>#DIV/0!</v>
      </c>
      <c r="R134" s="125" t="e">
        <f t="shared" si="1212"/>
        <v>#DIV/0!</v>
      </c>
      <c r="S134" s="125" t="e">
        <f t="shared" si="1212"/>
        <v>#DIV/0!</v>
      </c>
      <c r="T134" s="125" t="e">
        <f t="shared" si="1212"/>
        <v>#DIV/0!</v>
      </c>
      <c r="U134" s="125" t="e">
        <f t="shared" si="1212"/>
        <v>#DIV/0!</v>
      </c>
      <c r="V134" s="125" t="e">
        <f t="shared" si="1212"/>
        <v>#DIV/0!</v>
      </c>
      <c r="W134" s="125" t="e">
        <f t="shared" si="1212"/>
        <v>#DIV/0!</v>
      </c>
      <c r="X134" s="125" t="e">
        <f t="shared" si="1212"/>
        <v>#DIV/0!</v>
      </c>
      <c r="Y134" s="125" t="e">
        <f t="shared" si="1212"/>
        <v>#DIV/0!</v>
      </c>
      <c r="Z134" s="125" t="e">
        <f t="shared" si="1212"/>
        <v>#DIV/0!</v>
      </c>
      <c r="AA134" s="125" t="e">
        <f t="shared" si="1212"/>
        <v>#DIV/0!</v>
      </c>
      <c r="AB134" s="125" t="e">
        <f t="shared" si="1212"/>
        <v>#DIV/0!</v>
      </c>
      <c r="AC134" s="125" t="e">
        <f t="shared" si="1212"/>
        <v>#DIV/0!</v>
      </c>
      <c r="AD134" s="125" t="e">
        <f t="shared" si="1212"/>
        <v>#DIV/0!</v>
      </c>
      <c r="AE134" s="125" t="e">
        <f t="shared" si="1212"/>
        <v>#DIV/0!</v>
      </c>
      <c r="AF134" s="125" t="e">
        <f t="shared" si="1212"/>
        <v>#DIV/0!</v>
      </c>
      <c r="AG134" s="125" t="e">
        <f t="shared" si="1212"/>
        <v>#DIV/0!</v>
      </c>
      <c r="AH134" s="125" t="e">
        <f t="shared" si="1212"/>
        <v>#DIV/0!</v>
      </c>
      <c r="AI134" s="125" t="e">
        <f t="shared" si="1212"/>
        <v>#DIV/0!</v>
      </c>
      <c r="AJ134" s="125" t="e">
        <f t="shared" si="1212"/>
        <v>#DIV/0!</v>
      </c>
      <c r="AK134" s="125" t="e">
        <f t="shared" si="1212"/>
        <v>#DIV/0!</v>
      </c>
      <c r="AL134" s="125" t="e">
        <f t="shared" si="1212"/>
        <v>#DIV/0!</v>
      </c>
      <c r="AM134" s="125" t="e">
        <f t="shared" si="1212"/>
        <v>#DIV/0!</v>
      </c>
      <c r="AN134" s="125" t="e">
        <f t="shared" si="1212"/>
        <v>#DIV/0!</v>
      </c>
      <c r="AO134" s="125" t="e">
        <f t="shared" si="1212"/>
        <v>#DIV/0!</v>
      </c>
      <c r="AP134" s="125" t="e">
        <f t="shared" si="1212"/>
        <v>#DIV/0!</v>
      </c>
      <c r="AQ134" s="125" t="e">
        <f t="shared" si="1212"/>
        <v>#DIV/0!</v>
      </c>
      <c r="AR134" s="125" t="e">
        <f t="shared" si="1212"/>
        <v>#DIV/0!</v>
      </c>
      <c r="AS134" s="125" t="e">
        <f t="shared" si="1212"/>
        <v>#DIV/0!</v>
      </c>
      <c r="AT134" s="125" t="e">
        <f t="shared" si="1212"/>
        <v>#DIV/0!</v>
      </c>
      <c r="AU134" s="125" t="e">
        <f t="shared" si="1212"/>
        <v>#DIV/0!</v>
      </c>
      <c r="AV134" s="125" t="e">
        <f t="shared" si="1212"/>
        <v>#DIV/0!</v>
      </c>
      <c r="AW134" s="125" t="e">
        <f t="shared" si="1212"/>
        <v>#DIV/0!</v>
      </c>
      <c r="AX134" s="125" t="e">
        <f t="shared" si="1212"/>
        <v>#DIV/0!</v>
      </c>
      <c r="AY134" s="125" t="e">
        <f t="shared" si="1212"/>
        <v>#DIV/0!</v>
      </c>
      <c r="AZ134" s="125" t="e">
        <f t="shared" si="1212"/>
        <v>#DIV/0!</v>
      </c>
      <c r="BA134" s="125" t="e">
        <f t="shared" si="1212"/>
        <v>#DIV/0!</v>
      </c>
      <c r="BB134" s="125" t="e">
        <f t="shared" si="1212"/>
        <v>#DIV/0!</v>
      </c>
      <c r="BC134" s="125" t="e">
        <f t="shared" si="1212"/>
        <v>#DIV/0!</v>
      </c>
      <c r="BD134" s="125" t="e">
        <f t="shared" si="1212"/>
        <v>#DIV/0!</v>
      </c>
      <c r="BE134" s="125" t="e">
        <f t="shared" si="1212"/>
        <v>#DIV/0!</v>
      </c>
      <c r="BF134" s="125" t="e">
        <f t="shared" si="1212"/>
        <v>#DIV/0!</v>
      </c>
      <c r="BG134" s="125" t="e">
        <f t="shared" si="1212"/>
        <v>#DIV/0!</v>
      </c>
      <c r="BH134" s="125" t="e">
        <f t="shared" si="1212"/>
        <v>#DIV/0!</v>
      </c>
      <c r="BI134" s="125" t="e">
        <f t="shared" si="1212"/>
        <v>#DIV/0!</v>
      </c>
      <c r="BJ134" s="125" t="e">
        <f t="shared" si="1212"/>
        <v>#DIV/0!</v>
      </c>
      <c r="BK134" s="125" t="e">
        <f t="shared" si="1212"/>
        <v>#DIV/0!</v>
      </c>
      <c r="BL134" s="125" t="e">
        <f t="shared" si="1212"/>
        <v>#DIV/0!</v>
      </c>
      <c r="BM134" s="125" t="e">
        <f t="shared" si="1212"/>
        <v>#DIV/0!</v>
      </c>
      <c r="BN134" s="125" t="e">
        <f t="shared" si="1212"/>
        <v>#DIV/0!</v>
      </c>
      <c r="BO134" s="125" t="e">
        <f t="shared" si="1212"/>
        <v>#DIV/0!</v>
      </c>
      <c r="BP134" s="125" t="e">
        <f t="shared" si="1212"/>
        <v>#DIV/0!</v>
      </c>
      <c r="BQ134" s="125" t="e">
        <f t="shared" si="1212"/>
        <v>#DIV/0!</v>
      </c>
      <c r="BR134" s="125" t="e">
        <f t="shared" si="1212"/>
        <v>#DIV/0!</v>
      </c>
      <c r="BS134" s="125" t="e">
        <f t="shared" ref="BS134:ED134" si="1213">BS131+CONFIDENCE(0.05,BS132,BS135)</f>
        <v>#DIV/0!</v>
      </c>
      <c r="BT134" s="125" t="e">
        <f t="shared" si="1213"/>
        <v>#DIV/0!</v>
      </c>
      <c r="BU134" s="125" t="e">
        <f t="shared" si="1213"/>
        <v>#DIV/0!</v>
      </c>
      <c r="BV134" s="125" t="e">
        <f t="shared" si="1213"/>
        <v>#DIV/0!</v>
      </c>
      <c r="BW134" s="125" t="e">
        <f t="shared" si="1213"/>
        <v>#DIV/0!</v>
      </c>
      <c r="BX134" s="125" t="e">
        <f t="shared" si="1213"/>
        <v>#DIV/0!</v>
      </c>
      <c r="BY134" s="125" t="e">
        <f t="shared" si="1213"/>
        <v>#DIV/0!</v>
      </c>
      <c r="BZ134" s="125" t="e">
        <f t="shared" si="1213"/>
        <v>#DIV/0!</v>
      </c>
      <c r="CA134" s="125" t="e">
        <f t="shared" si="1213"/>
        <v>#DIV/0!</v>
      </c>
      <c r="CB134" s="125" t="e">
        <f t="shared" si="1213"/>
        <v>#DIV/0!</v>
      </c>
      <c r="CC134" s="125" t="e">
        <f t="shared" si="1213"/>
        <v>#DIV/0!</v>
      </c>
      <c r="CD134" s="125" t="e">
        <f t="shared" si="1213"/>
        <v>#DIV/0!</v>
      </c>
      <c r="CE134" s="125" t="e">
        <f t="shared" si="1213"/>
        <v>#DIV/0!</v>
      </c>
      <c r="CF134" s="125" t="e">
        <f t="shared" si="1213"/>
        <v>#DIV/0!</v>
      </c>
      <c r="CG134" s="125" t="e">
        <f t="shared" si="1213"/>
        <v>#DIV/0!</v>
      </c>
      <c r="CH134" s="125" t="e">
        <f t="shared" si="1213"/>
        <v>#DIV/0!</v>
      </c>
      <c r="CI134" s="125" t="e">
        <f t="shared" si="1213"/>
        <v>#DIV/0!</v>
      </c>
      <c r="CJ134" s="125" t="e">
        <f t="shared" si="1213"/>
        <v>#DIV/0!</v>
      </c>
      <c r="CK134" s="125" t="e">
        <f t="shared" si="1213"/>
        <v>#DIV/0!</v>
      </c>
      <c r="CL134" s="125" t="e">
        <f t="shared" si="1213"/>
        <v>#DIV/0!</v>
      </c>
      <c r="CM134" s="125" t="e">
        <f t="shared" si="1213"/>
        <v>#DIV/0!</v>
      </c>
      <c r="CN134" s="125" t="e">
        <f t="shared" si="1213"/>
        <v>#DIV/0!</v>
      </c>
      <c r="CO134" s="125" t="e">
        <f t="shared" si="1213"/>
        <v>#DIV/0!</v>
      </c>
      <c r="CP134" s="125" t="e">
        <f t="shared" si="1213"/>
        <v>#DIV/0!</v>
      </c>
      <c r="CQ134" s="125" t="e">
        <f t="shared" si="1213"/>
        <v>#DIV/0!</v>
      </c>
      <c r="CR134" s="125" t="e">
        <f t="shared" si="1213"/>
        <v>#DIV/0!</v>
      </c>
      <c r="CS134" s="125" t="e">
        <f t="shared" si="1213"/>
        <v>#DIV/0!</v>
      </c>
      <c r="CT134" s="125" t="e">
        <f t="shared" si="1213"/>
        <v>#DIV/0!</v>
      </c>
      <c r="CU134" s="125" t="e">
        <f t="shared" si="1213"/>
        <v>#DIV/0!</v>
      </c>
      <c r="CV134" s="125" t="e">
        <f t="shared" si="1213"/>
        <v>#DIV/0!</v>
      </c>
      <c r="CW134" s="125" t="e">
        <f t="shared" si="1213"/>
        <v>#DIV/0!</v>
      </c>
      <c r="CX134" s="125" t="e">
        <f t="shared" si="1213"/>
        <v>#DIV/0!</v>
      </c>
      <c r="CY134" s="125" t="e">
        <f t="shared" si="1213"/>
        <v>#DIV/0!</v>
      </c>
      <c r="CZ134" s="125" t="e">
        <f t="shared" si="1213"/>
        <v>#DIV/0!</v>
      </c>
      <c r="DA134" s="125" t="e">
        <f t="shared" si="1213"/>
        <v>#DIV/0!</v>
      </c>
      <c r="DB134" s="125" t="e">
        <f t="shared" si="1213"/>
        <v>#DIV/0!</v>
      </c>
      <c r="DC134" s="125" t="e">
        <f t="shared" si="1213"/>
        <v>#DIV/0!</v>
      </c>
      <c r="DD134" s="125" t="e">
        <f t="shared" si="1213"/>
        <v>#DIV/0!</v>
      </c>
      <c r="DE134" s="125" t="e">
        <f t="shared" si="1213"/>
        <v>#DIV/0!</v>
      </c>
      <c r="DF134" s="125" t="e">
        <f t="shared" si="1213"/>
        <v>#DIV/0!</v>
      </c>
      <c r="DG134" s="125" t="e">
        <f t="shared" si="1213"/>
        <v>#DIV/0!</v>
      </c>
      <c r="DH134" s="125" t="e">
        <f t="shared" si="1213"/>
        <v>#DIV/0!</v>
      </c>
      <c r="DI134" s="125" t="e">
        <f t="shared" si="1213"/>
        <v>#DIV/0!</v>
      </c>
      <c r="DJ134" s="125" t="e">
        <f t="shared" si="1213"/>
        <v>#DIV/0!</v>
      </c>
      <c r="DK134" s="125" t="e">
        <f t="shared" si="1213"/>
        <v>#DIV/0!</v>
      </c>
      <c r="DL134" s="125" t="e">
        <f t="shared" si="1213"/>
        <v>#DIV/0!</v>
      </c>
      <c r="DM134" s="125" t="e">
        <f t="shared" si="1213"/>
        <v>#DIV/0!</v>
      </c>
      <c r="DN134" s="125" t="e">
        <f t="shared" si="1213"/>
        <v>#DIV/0!</v>
      </c>
      <c r="DO134" s="125" t="e">
        <f t="shared" si="1213"/>
        <v>#DIV/0!</v>
      </c>
      <c r="DP134" s="125" t="e">
        <f t="shared" si="1213"/>
        <v>#DIV/0!</v>
      </c>
      <c r="DQ134" s="125" t="e">
        <f t="shared" si="1213"/>
        <v>#DIV/0!</v>
      </c>
      <c r="DR134" s="125" t="e">
        <f t="shared" si="1213"/>
        <v>#DIV/0!</v>
      </c>
      <c r="DS134" s="125" t="e">
        <f t="shared" si="1213"/>
        <v>#DIV/0!</v>
      </c>
      <c r="DT134" s="125" t="e">
        <f t="shared" si="1213"/>
        <v>#DIV/0!</v>
      </c>
      <c r="DU134" s="125" t="e">
        <f t="shared" si="1213"/>
        <v>#DIV/0!</v>
      </c>
      <c r="DV134" s="125" t="e">
        <f t="shared" si="1213"/>
        <v>#DIV/0!</v>
      </c>
      <c r="DW134" s="125" t="e">
        <f t="shared" si="1213"/>
        <v>#DIV/0!</v>
      </c>
      <c r="DX134" s="125" t="e">
        <f t="shared" si="1213"/>
        <v>#DIV/0!</v>
      </c>
      <c r="DY134" s="125" t="e">
        <f t="shared" si="1213"/>
        <v>#DIV/0!</v>
      </c>
      <c r="DZ134" s="125" t="e">
        <f t="shared" si="1213"/>
        <v>#DIV/0!</v>
      </c>
      <c r="EA134" s="125" t="e">
        <f t="shared" si="1213"/>
        <v>#DIV/0!</v>
      </c>
      <c r="EB134" s="125" t="e">
        <f t="shared" si="1213"/>
        <v>#DIV/0!</v>
      </c>
      <c r="EC134" s="125" t="e">
        <f t="shared" si="1213"/>
        <v>#DIV/0!</v>
      </c>
      <c r="ED134" s="125" t="e">
        <f t="shared" si="1213"/>
        <v>#DIV/0!</v>
      </c>
    </row>
    <row r="135" spans="1:134" x14ac:dyDescent="0.25">
      <c r="A135" s="75"/>
      <c r="B135" s="119"/>
      <c r="C135" s="77"/>
      <c r="D135" s="77"/>
      <c r="E135" s="8" t="s">
        <v>76</v>
      </c>
      <c r="F135" s="125">
        <f>COUNT(F130)</f>
        <v>0</v>
      </c>
      <c r="G135" s="125">
        <f t="shared" ref="G135:BR135" si="1214">COUNT(G130)</f>
        <v>0</v>
      </c>
      <c r="H135" s="125">
        <f t="shared" si="1214"/>
        <v>0</v>
      </c>
      <c r="I135" s="125">
        <f t="shared" si="1214"/>
        <v>0</v>
      </c>
      <c r="J135" s="125">
        <f t="shared" si="1214"/>
        <v>0</v>
      </c>
      <c r="K135" s="125">
        <f t="shared" si="1214"/>
        <v>0</v>
      </c>
      <c r="L135" s="125">
        <f t="shared" si="1214"/>
        <v>0</v>
      </c>
      <c r="M135" s="125">
        <f t="shared" si="1214"/>
        <v>0</v>
      </c>
      <c r="N135" s="125">
        <f t="shared" si="1214"/>
        <v>0</v>
      </c>
      <c r="O135" s="125">
        <f t="shared" si="1214"/>
        <v>0</v>
      </c>
      <c r="P135" s="125">
        <f t="shared" si="1214"/>
        <v>0</v>
      </c>
      <c r="Q135" s="125">
        <f t="shared" si="1214"/>
        <v>0</v>
      </c>
      <c r="R135" s="125">
        <f t="shared" si="1214"/>
        <v>0</v>
      </c>
      <c r="S135" s="125">
        <f t="shared" si="1214"/>
        <v>0</v>
      </c>
      <c r="T135" s="125">
        <f t="shared" si="1214"/>
        <v>0</v>
      </c>
      <c r="U135" s="125">
        <f t="shared" si="1214"/>
        <v>0</v>
      </c>
      <c r="V135" s="125">
        <f t="shared" si="1214"/>
        <v>0</v>
      </c>
      <c r="W135" s="125">
        <f t="shared" si="1214"/>
        <v>0</v>
      </c>
      <c r="X135" s="125">
        <f t="shared" si="1214"/>
        <v>0</v>
      </c>
      <c r="Y135" s="125">
        <f t="shared" si="1214"/>
        <v>0</v>
      </c>
      <c r="Z135" s="125">
        <f t="shared" si="1214"/>
        <v>0</v>
      </c>
      <c r="AA135" s="125">
        <f t="shared" si="1214"/>
        <v>0</v>
      </c>
      <c r="AB135" s="125">
        <f t="shared" si="1214"/>
        <v>0</v>
      </c>
      <c r="AC135" s="125">
        <f t="shared" si="1214"/>
        <v>0</v>
      </c>
      <c r="AD135" s="125">
        <f t="shared" si="1214"/>
        <v>0</v>
      </c>
      <c r="AE135" s="125">
        <f t="shared" si="1214"/>
        <v>0</v>
      </c>
      <c r="AF135" s="125">
        <f t="shared" si="1214"/>
        <v>0</v>
      </c>
      <c r="AG135" s="125">
        <f t="shared" si="1214"/>
        <v>0</v>
      </c>
      <c r="AH135" s="125">
        <f t="shared" si="1214"/>
        <v>0</v>
      </c>
      <c r="AI135" s="125">
        <f t="shared" si="1214"/>
        <v>0</v>
      </c>
      <c r="AJ135" s="125">
        <f t="shared" si="1214"/>
        <v>0</v>
      </c>
      <c r="AK135" s="125">
        <f t="shared" si="1214"/>
        <v>0</v>
      </c>
      <c r="AL135" s="125">
        <f t="shared" si="1214"/>
        <v>0</v>
      </c>
      <c r="AM135" s="125">
        <f t="shared" si="1214"/>
        <v>0</v>
      </c>
      <c r="AN135" s="125">
        <f t="shared" si="1214"/>
        <v>0</v>
      </c>
      <c r="AO135" s="125">
        <f t="shared" si="1214"/>
        <v>0</v>
      </c>
      <c r="AP135" s="125">
        <f t="shared" si="1214"/>
        <v>0</v>
      </c>
      <c r="AQ135" s="125">
        <f t="shared" si="1214"/>
        <v>0</v>
      </c>
      <c r="AR135" s="125">
        <f t="shared" si="1214"/>
        <v>0</v>
      </c>
      <c r="AS135" s="125">
        <f t="shared" si="1214"/>
        <v>0</v>
      </c>
      <c r="AT135" s="125">
        <f t="shared" si="1214"/>
        <v>0</v>
      </c>
      <c r="AU135" s="125">
        <f t="shared" si="1214"/>
        <v>0</v>
      </c>
      <c r="AV135" s="125">
        <f t="shared" si="1214"/>
        <v>0</v>
      </c>
      <c r="AW135" s="125">
        <f t="shared" si="1214"/>
        <v>0</v>
      </c>
      <c r="AX135" s="125">
        <f t="shared" si="1214"/>
        <v>0</v>
      </c>
      <c r="AY135" s="125">
        <f t="shared" si="1214"/>
        <v>0</v>
      </c>
      <c r="AZ135" s="125">
        <f t="shared" si="1214"/>
        <v>0</v>
      </c>
      <c r="BA135" s="125">
        <f t="shared" si="1214"/>
        <v>0</v>
      </c>
      <c r="BB135" s="125">
        <f t="shared" si="1214"/>
        <v>0</v>
      </c>
      <c r="BC135" s="125">
        <f t="shared" si="1214"/>
        <v>0</v>
      </c>
      <c r="BD135" s="125">
        <f t="shared" si="1214"/>
        <v>1</v>
      </c>
      <c r="BE135" s="125">
        <f t="shared" si="1214"/>
        <v>0</v>
      </c>
      <c r="BF135" s="125">
        <f t="shared" si="1214"/>
        <v>0</v>
      </c>
      <c r="BG135" s="125">
        <f t="shared" si="1214"/>
        <v>1</v>
      </c>
      <c r="BH135" s="125">
        <f t="shared" si="1214"/>
        <v>0</v>
      </c>
      <c r="BI135" s="125">
        <f t="shared" si="1214"/>
        <v>0</v>
      </c>
      <c r="BJ135" s="125">
        <f t="shared" si="1214"/>
        <v>0</v>
      </c>
      <c r="BK135" s="125">
        <f t="shared" si="1214"/>
        <v>0</v>
      </c>
      <c r="BL135" s="125">
        <f t="shared" si="1214"/>
        <v>0</v>
      </c>
      <c r="BM135" s="125">
        <f t="shared" si="1214"/>
        <v>0</v>
      </c>
      <c r="BN135" s="125">
        <f t="shared" si="1214"/>
        <v>0</v>
      </c>
      <c r="BO135" s="125">
        <f t="shared" si="1214"/>
        <v>0</v>
      </c>
      <c r="BP135" s="125">
        <f t="shared" si="1214"/>
        <v>0</v>
      </c>
      <c r="BQ135" s="125">
        <f t="shared" si="1214"/>
        <v>0</v>
      </c>
      <c r="BR135" s="125">
        <f t="shared" si="1214"/>
        <v>1</v>
      </c>
      <c r="BS135" s="125">
        <f t="shared" ref="BS135:ED135" si="1215">COUNT(BS130)</f>
        <v>0</v>
      </c>
      <c r="BT135" s="125">
        <f t="shared" si="1215"/>
        <v>0</v>
      </c>
      <c r="BU135" s="125">
        <f t="shared" si="1215"/>
        <v>0</v>
      </c>
      <c r="BV135" s="125">
        <f t="shared" si="1215"/>
        <v>0</v>
      </c>
      <c r="BW135" s="125">
        <f t="shared" si="1215"/>
        <v>1</v>
      </c>
      <c r="BX135" s="125">
        <f t="shared" si="1215"/>
        <v>1</v>
      </c>
      <c r="BY135" s="125">
        <f t="shared" si="1215"/>
        <v>0</v>
      </c>
      <c r="BZ135" s="125">
        <f t="shared" si="1215"/>
        <v>1</v>
      </c>
      <c r="CA135" s="125">
        <f t="shared" si="1215"/>
        <v>1</v>
      </c>
      <c r="CB135" s="125">
        <f t="shared" si="1215"/>
        <v>0</v>
      </c>
      <c r="CC135" s="125">
        <f t="shared" si="1215"/>
        <v>1</v>
      </c>
      <c r="CD135" s="125">
        <f t="shared" si="1215"/>
        <v>1</v>
      </c>
      <c r="CE135" s="125">
        <f t="shared" si="1215"/>
        <v>0</v>
      </c>
      <c r="CF135" s="125">
        <f t="shared" si="1215"/>
        <v>0</v>
      </c>
      <c r="CG135" s="125">
        <f t="shared" si="1215"/>
        <v>1</v>
      </c>
      <c r="CH135" s="125">
        <f t="shared" si="1215"/>
        <v>1</v>
      </c>
      <c r="CI135" s="125">
        <f t="shared" si="1215"/>
        <v>0</v>
      </c>
      <c r="CJ135" s="125">
        <f t="shared" si="1215"/>
        <v>0</v>
      </c>
      <c r="CK135" s="125">
        <f t="shared" si="1215"/>
        <v>0</v>
      </c>
      <c r="CL135" s="125">
        <f t="shared" si="1215"/>
        <v>0</v>
      </c>
      <c r="CM135" s="125">
        <f t="shared" si="1215"/>
        <v>0</v>
      </c>
      <c r="CN135" s="125">
        <f t="shared" si="1215"/>
        <v>0</v>
      </c>
      <c r="CO135" s="125">
        <f t="shared" si="1215"/>
        <v>1</v>
      </c>
      <c r="CP135" s="125">
        <f t="shared" si="1215"/>
        <v>0</v>
      </c>
      <c r="CQ135" s="125">
        <f t="shared" si="1215"/>
        <v>0</v>
      </c>
      <c r="CR135" s="125">
        <f t="shared" si="1215"/>
        <v>1</v>
      </c>
      <c r="CS135" s="125">
        <f t="shared" si="1215"/>
        <v>0</v>
      </c>
      <c r="CT135" s="125">
        <f t="shared" si="1215"/>
        <v>0</v>
      </c>
      <c r="CU135" s="125">
        <f t="shared" si="1215"/>
        <v>1</v>
      </c>
      <c r="CV135" s="125">
        <f t="shared" si="1215"/>
        <v>0</v>
      </c>
      <c r="CW135" s="125">
        <f t="shared" si="1215"/>
        <v>0</v>
      </c>
      <c r="CX135" s="125">
        <f t="shared" si="1215"/>
        <v>0</v>
      </c>
      <c r="CY135" s="125">
        <f t="shared" si="1215"/>
        <v>0</v>
      </c>
      <c r="CZ135" s="125">
        <f t="shared" si="1215"/>
        <v>0</v>
      </c>
      <c r="DA135" s="125">
        <f t="shared" si="1215"/>
        <v>0</v>
      </c>
      <c r="DB135" s="125">
        <f t="shared" si="1215"/>
        <v>0</v>
      </c>
      <c r="DC135" s="125">
        <f t="shared" si="1215"/>
        <v>0</v>
      </c>
      <c r="DD135" s="125">
        <f t="shared" si="1215"/>
        <v>0</v>
      </c>
      <c r="DE135" s="125">
        <f t="shared" si="1215"/>
        <v>0</v>
      </c>
      <c r="DF135" s="125">
        <f t="shared" si="1215"/>
        <v>0</v>
      </c>
      <c r="DG135" s="125">
        <f t="shared" si="1215"/>
        <v>0</v>
      </c>
      <c r="DH135" s="125">
        <f t="shared" si="1215"/>
        <v>0</v>
      </c>
      <c r="DI135" s="125">
        <f t="shared" si="1215"/>
        <v>0</v>
      </c>
      <c r="DJ135" s="125">
        <f t="shared" si="1215"/>
        <v>0</v>
      </c>
      <c r="DK135" s="125">
        <f t="shared" si="1215"/>
        <v>0</v>
      </c>
      <c r="DL135" s="125">
        <f t="shared" si="1215"/>
        <v>0</v>
      </c>
      <c r="DM135" s="125">
        <f t="shared" si="1215"/>
        <v>0</v>
      </c>
      <c r="DN135" s="125">
        <f t="shared" si="1215"/>
        <v>0</v>
      </c>
      <c r="DO135" s="125">
        <f t="shared" si="1215"/>
        <v>1</v>
      </c>
      <c r="DP135" s="125">
        <f t="shared" si="1215"/>
        <v>0</v>
      </c>
      <c r="DQ135" s="125">
        <f t="shared" si="1215"/>
        <v>1</v>
      </c>
      <c r="DR135" s="125">
        <f t="shared" si="1215"/>
        <v>1</v>
      </c>
      <c r="DS135" s="125">
        <f t="shared" si="1215"/>
        <v>0</v>
      </c>
      <c r="DT135" s="125">
        <f t="shared" si="1215"/>
        <v>0</v>
      </c>
      <c r="DU135" s="125">
        <f t="shared" si="1215"/>
        <v>0</v>
      </c>
      <c r="DV135" s="125">
        <f t="shared" si="1215"/>
        <v>1</v>
      </c>
      <c r="DW135" s="125">
        <f t="shared" si="1215"/>
        <v>0</v>
      </c>
      <c r="DX135" s="125">
        <f t="shared" si="1215"/>
        <v>0</v>
      </c>
      <c r="DY135" s="125">
        <f t="shared" si="1215"/>
        <v>0</v>
      </c>
      <c r="DZ135" s="125">
        <f t="shared" si="1215"/>
        <v>0</v>
      </c>
      <c r="EA135" s="125">
        <f t="shared" si="1215"/>
        <v>0</v>
      </c>
      <c r="EB135" s="125">
        <f t="shared" si="1215"/>
        <v>0</v>
      </c>
      <c r="EC135" s="125">
        <f t="shared" si="1215"/>
        <v>0</v>
      </c>
      <c r="ED135" s="125">
        <f t="shared" si="1215"/>
        <v>0</v>
      </c>
    </row>
    <row r="136" spans="1:134" ht="14.5" x14ac:dyDescent="0.35">
      <c r="A136" s="75" t="s">
        <v>532</v>
      </c>
      <c r="B136" s="119">
        <v>20</v>
      </c>
      <c r="C136" s="77" t="s">
        <v>845</v>
      </c>
      <c r="D136" s="77"/>
      <c r="E136" s="77"/>
      <c r="F136" s="83">
        <f>'Ballast water'!F41</f>
        <v>0.02</v>
      </c>
      <c r="G136" s="83">
        <f>'Ballast water'!G41</f>
        <v>1.7500000000000002E-2</v>
      </c>
      <c r="H136" s="83" t="str">
        <f>'Ballast water'!H41</f>
        <v>n/a</v>
      </c>
      <c r="I136" s="83">
        <f>'Ballast water'!I41</f>
        <v>2.75E-2</v>
      </c>
      <c r="J136" s="83">
        <f>'Ballast water'!J41</f>
        <v>2.2499999999999999E-2</v>
      </c>
      <c r="K136" s="83" t="str">
        <f>'Ballast water'!K41</f>
        <v>n/a</v>
      </c>
      <c r="L136" s="83">
        <f>'Ballast water'!L41</f>
        <v>2.2499999999999999E-2</v>
      </c>
      <c r="M136" s="83">
        <f>'Ballast water'!M41</f>
        <v>5.0000000000000001E-3</v>
      </c>
      <c r="N136" s="83" t="str">
        <f>'Ballast water'!N41</f>
        <v>n/a</v>
      </c>
      <c r="O136" s="83">
        <f>'Ballast water'!O41</f>
        <v>1.2500000000000001E-2</v>
      </c>
      <c r="P136" s="83">
        <f>'Ballast water'!P41</f>
        <v>0.02</v>
      </c>
      <c r="Q136" s="83">
        <f>'Ballast water'!Q41</f>
        <v>2.2499999999999999E-2</v>
      </c>
      <c r="R136" s="83">
        <f>'Ballast water'!R41</f>
        <v>1.2500000000000001E-2</v>
      </c>
      <c r="S136" s="83">
        <f>'Ballast water'!S41</f>
        <v>1.4999999999999999E-2</v>
      </c>
      <c r="T136" s="83" t="str">
        <f>'Ballast water'!T41</f>
        <v>n/a</v>
      </c>
      <c r="U136" s="83" t="str">
        <f>'Ballast water'!U41</f>
        <v>n/a</v>
      </c>
      <c r="V136" s="83">
        <f>'Ballast water'!V41</f>
        <v>0.26</v>
      </c>
      <c r="W136" s="83">
        <f>'Ballast water'!W41</f>
        <v>1.7500000000000002E-2</v>
      </c>
      <c r="X136" s="83">
        <f>'Ballast water'!X41</f>
        <v>2.2499999999999999E-2</v>
      </c>
      <c r="Y136" s="83" t="str">
        <f>'Ballast water'!Y41</f>
        <v>n/a</v>
      </c>
      <c r="Z136" s="83" t="str">
        <f>'Ballast water'!Z41</f>
        <v>n/a</v>
      </c>
      <c r="AA136" s="83" t="str">
        <f>'Ballast water'!AA41</f>
        <v>n/a</v>
      </c>
      <c r="AB136" s="83">
        <f>'Ballast water'!AB41</f>
        <v>2.5000000000000001E-2</v>
      </c>
      <c r="AC136" s="83">
        <f>'Ballast water'!AC41</f>
        <v>2.5000000000000001E-2</v>
      </c>
      <c r="AD136" s="83">
        <f>'Ballast water'!AD41</f>
        <v>2.5000000000000001E-2</v>
      </c>
      <c r="AE136" s="83">
        <f>'Ballast water'!AE41</f>
        <v>2.5000000000000001E-2</v>
      </c>
      <c r="AF136" s="83">
        <f>'Ballast water'!AF41</f>
        <v>2.5000000000000001E-2</v>
      </c>
      <c r="AG136" s="83">
        <f>'Ballast water'!AG41</f>
        <v>2.5000000000000001E-2</v>
      </c>
      <c r="AH136" s="83">
        <f>'Ballast water'!AH41</f>
        <v>2.5000000000000001E-2</v>
      </c>
      <c r="AI136" s="83" t="str">
        <f>'Ballast water'!AI41</f>
        <v>n/a</v>
      </c>
      <c r="AJ136" s="83" t="str">
        <f>'Ballast water'!AJ41</f>
        <v>n/a</v>
      </c>
      <c r="AK136" s="83">
        <f>'Ballast water'!AK41</f>
        <v>2.5000000000000001E-2</v>
      </c>
      <c r="AL136" s="83">
        <f>'Ballast water'!AL41</f>
        <v>2.5000000000000001E-2</v>
      </c>
      <c r="AM136" s="83">
        <f>'Ballast water'!AM41</f>
        <v>2.5000000000000001E-2</v>
      </c>
      <c r="AN136" s="83">
        <f>'Ballast water'!AN41</f>
        <v>2.5000000000000001E-2</v>
      </c>
      <c r="AO136" s="83">
        <f>'Ballast water'!AO41</f>
        <v>2.5000000000000001E-2</v>
      </c>
      <c r="AP136" s="83">
        <f>'Ballast water'!AP41</f>
        <v>2.5000000000000001E-2</v>
      </c>
      <c r="AQ136" s="83">
        <f>'Ballast water'!AQ41</f>
        <v>2.5000000000000001E-2</v>
      </c>
      <c r="AR136" s="83">
        <f>'Ballast water'!AR41</f>
        <v>0.05</v>
      </c>
      <c r="AS136" s="83">
        <f>'Ballast water'!AS41</f>
        <v>0.05</v>
      </c>
      <c r="AT136" s="83">
        <f>'Ballast water'!AT41</f>
        <v>0.01</v>
      </c>
      <c r="AU136" s="83">
        <f>'Ballast water'!AU41</f>
        <v>2.5000000000000001E-2</v>
      </c>
      <c r="AV136" s="83">
        <f>'Ballast water'!AV41</f>
        <v>2.5000000000000001E-2</v>
      </c>
      <c r="AW136" s="83">
        <f>'Ballast water'!AW41</f>
        <v>2.5000000000000001E-2</v>
      </c>
      <c r="AX136" s="83">
        <f>'Ballast water'!AX41</f>
        <v>0.05</v>
      </c>
      <c r="AY136" s="83">
        <f>'Ballast water'!AY41</f>
        <v>0.05</v>
      </c>
      <c r="AZ136" s="83">
        <f>'Ballast water'!AZ41</f>
        <v>1.2500000000000001E-2</v>
      </c>
      <c r="BA136" s="83" t="str">
        <f>'Ballast water'!BA41</f>
        <v>n/a</v>
      </c>
      <c r="BB136" s="83" t="str">
        <f>'Ballast water'!BB41</f>
        <v>n/a</v>
      </c>
      <c r="BC136" s="83" t="str">
        <f>'Ballast water'!BC41</f>
        <v>n/a</v>
      </c>
      <c r="BD136" s="83">
        <f>'Ballast water'!BD41</f>
        <v>49.7</v>
      </c>
      <c r="BE136" s="83" t="str">
        <f>'Ballast water'!BE41</f>
        <v>n/a</v>
      </c>
      <c r="BF136" s="83">
        <f>'Ballast water'!BF41</f>
        <v>0.04</v>
      </c>
      <c r="BG136" s="83">
        <f>'Ballast water'!BG41</f>
        <v>9.83</v>
      </c>
      <c r="BH136" s="83">
        <f>'Ballast water'!BH41</f>
        <v>0.01</v>
      </c>
      <c r="BI136" s="83">
        <f>'Ballast water'!BI41</f>
        <v>3.5000000000000003E-2</v>
      </c>
      <c r="BJ136" s="83">
        <f>'Ballast water'!BJ41</f>
        <v>5.0000000000000001E-3</v>
      </c>
      <c r="BK136" s="83">
        <f>'Ballast water'!BK41</f>
        <v>10</v>
      </c>
      <c r="BL136" s="83" t="str">
        <f>'Ballast water'!BL41</f>
        <v>n/a</v>
      </c>
      <c r="BM136" s="83" t="str">
        <f>'Ballast water'!BM41</f>
        <v>n/a</v>
      </c>
      <c r="BN136" s="83" t="str">
        <f>'Ballast water'!BN41</f>
        <v>n/a</v>
      </c>
      <c r="BO136" s="83" t="str">
        <f>'Ballast water'!BO41</f>
        <v>n/a</v>
      </c>
      <c r="BP136" s="83" t="str">
        <f>'Ballast water'!BP41</f>
        <v>n/a</v>
      </c>
      <c r="BQ136" s="83">
        <f>'Ballast water'!BQ41</f>
        <v>2.5000000000000001E-2</v>
      </c>
      <c r="BR136" s="83">
        <f>'Ballast water'!BR41</f>
        <v>0.09</v>
      </c>
      <c r="BS136" s="83">
        <f>'Ballast water'!BS41</f>
        <v>0.03</v>
      </c>
      <c r="BT136" s="83" t="str">
        <f>'Ballast water'!BT41</f>
        <v>n/a</v>
      </c>
      <c r="BU136" s="83" t="str">
        <f>'Ballast water'!BU41</f>
        <v>n/a</v>
      </c>
      <c r="BV136" s="83">
        <f>'Ballast water'!BV41</f>
        <v>2.11</v>
      </c>
      <c r="BW136" s="83">
        <f>'Ballast water'!BW41</f>
        <v>26.7</v>
      </c>
      <c r="BX136" s="83">
        <f>'Ballast water'!BX41</f>
        <v>5.0000000000000001E-3</v>
      </c>
      <c r="BY136" s="83" t="str">
        <f>'Ballast water'!BY41</f>
        <v>n/a</v>
      </c>
      <c r="BZ136" s="83" t="str">
        <f>'Ballast water'!BZ41</f>
        <v>n/a</v>
      </c>
      <c r="CA136" s="83">
        <f>'Ballast water'!CA41</f>
        <v>5.37</v>
      </c>
      <c r="CB136" s="83">
        <f>'Ballast water'!CB41</f>
        <v>0.12</v>
      </c>
      <c r="CC136" s="83">
        <f>'Ballast water'!CC41</f>
        <v>1.22</v>
      </c>
      <c r="CD136" s="83">
        <f>'Ballast water'!CD41</f>
        <v>0.03</v>
      </c>
      <c r="CE136" s="83" t="str">
        <f>'Ballast water'!CE41</f>
        <v>n/a</v>
      </c>
      <c r="CF136" s="83" t="str">
        <f>'Ballast water'!CF41</f>
        <v>n/a</v>
      </c>
      <c r="CG136" s="83">
        <f>'Ballast water'!CG41</f>
        <v>0.03</v>
      </c>
      <c r="CH136" s="83">
        <f>'Ballast water'!CH41</f>
        <v>0.35</v>
      </c>
      <c r="CI136" s="83">
        <f>'Ballast water'!CI41</f>
        <v>0.95</v>
      </c>
      <c r="CJ136" s="83" t="str">
        <f>'Ballast water'!CJ41</f>
        <v>n/a</v>
      </c>
      <c r="CK136" s="83" t="str">
        <f>'Ballast water'!CK41</f>
        <v>n/a</v>
      </c>
      <c r="CL136" s="83" t="str">
        <f>'Ballast water'!CL41</f>
        <v>n/a</v>
      </c>
      <c r="CM136" s="83" t="str">
        <f>'Ballast water'!CM41</f>
        <v>n/a</v>
      </c>
      <c r="CN136" s="83" t="str">
        <f>'Ballast water'!CN41</f>
        <v>n/a</v>
      </c>
      <c r="CO136" s="83">
        <f>'Ballast water'!CO41</f>
        <v>3.21</v>
      </c>
      <c r="CP136" s="83" t="str">
        <f>'Ballast water'!CP41</f>
        <v>n/a</v>
      </c>
      <c r="CQ136" s="83" t="str">
        <f>'Ballast water'!CQ41</f>
        <v>n/a</v>
      </c>
      <c r="CR136" s="83">
        <f>'Ballast water'!CR41</f>
        <v>43.5</v>
      </c>
      <c r="CS136" s="83" t="str">
        <f>'Ballast water'!CS41</f>
        <v>n/a</v>
      </c>
      <c r="CT136" s="83" t="str">
        <f>'Ballast water'!CT41</f>
        <v>n/a</v>
      </c>
      <c r="CU136" s="83">
        <f>'Ballast water'!CU41</f>
        <v>0.05</v>
      </c>
      <c r="CV136" s="83" t="str">
        <f>'Ballast water'!CV41</f>
        <v>n/a</v>
      </c>
      <c r="CW136" s="83" t="str">
        <f>'Ballast water'!CW41</f>
        <v>n/a</v>
      </c>
      <c r="CX136" s="83" t="str">
        <f>'Ballast water'!CX41</f>
        <v>n/a</v>
      </c>
      <c r="CY136" s="83" t="str">
        <f>'Ballast water'!CY41</f>
        <v>n/a</v>
      </c>
      <c r="CZ136" s="83" t="str">
        <f>'Ballast water'!CZ41</f>
        <v>n/a</v>
      </c>
      <c r="DA136" s="83" t="str">
        <f>'Ballast water'!DA41</f>
        <v>n/a</v>
      </c>
      <c r="DB136" s="83" t="str">
        <f>'Ballast water'!DB41</f>
        <v>n/a</v>
      </c>
      <c r="DC136" s="83" t="str">
        <f>'Ballast water'!DC41</f>
        <v>n/a</v>
      </c>
      <c r="DD136" s="83" t="str">
        <f>'Ballast water'!DD41</f>
        <v>n/a</v>
      </c>
      <c r="DE136" s="83" t="str">
        <f>'Ballast water'!DE41</f>
        <v>n/a</v>
      </c>
      <c r="DF136" s="83" t="str">
        <f>'Ballast water'!DF41</f>
        <v>n/a</v>
      </c>
      <c r="DG136" s="83">
        <f>'Ballast water'!DG41</f>
        <v>0.04</v>
      </c>
      <c r="DH136" s="83" t="str">
        <f>'Ballast water'!DH41</f>
        <v>n/a</v>
      </c>
      <c r="DI136" s="83">
        <f>'Ballast water'!DI41</f>
        <v>0.03</v>
      </c>
      <c r="DJ136" s="83" t="str">
        <f>'Ballast water'!DJ41</f>
        <v>n/a</v>
      </c>
      <c r="DK136" s="83" t="str">
        <f>'Ballast water'!DK41</f>
        <v>n/a</v>
      </c>
      <c r="DL136" s="83">
        <f>'Ballast water'!DL41</f>
        <v>0.03</v>
      </c>
      <c r="DM136" s="83" t="str">
        <f>'Ballast water'!DM41</f>
        <v>n/a</v>
      </c>
      <c r="DN136" s="83" t="str">
        <f>'Ballast water'!DN41</f>
        <v>n/a</v>
      </c>
      <c r="DO136" s="83">
        <f>'Ballast water'!DO41</f>
        <v>6.67</v>
      </c>
      <c r="DP136" s="83" t="str">
        <f>'Ballast water'!DP41</f>
        <v>n/a</v>
      </c>
      <c r="DQ136" s="83">
        <f>'Ballast water'!DQ41</f>
        <v>149</v>
      </c>
      <c r="DR136" s="83">
        <f>'Ballast water'!DR41</f>
        <v>5.67</v>
      </c>
      <c r="DS136" s="83">
        <f>'Ballast water'!DS41</f>
        <v>5.0000000000000001E-3</v>
      </c>
      <c r="DT136" s="83" t="str">
        <f>'Ballast water'!DT41</f>
        <v>n/a</v>
      </c>
      <c r="DU136" s="83" t="str">
        <f>'Ballast water'!DU41</f>
        <v>n/a</v>
      </c>
      <c r="DV136" s="83">
        <f>'Ballast water'!DV41</f>
        <v>0.36499999999999999</v>
      </c>
      <c r="DW136" s="83" t="str">
        <f>'Ballast water'!DW41</f>
        <v>n/a</v>
      </c>
      <c r="DX136" s="83" t="str">
        <f>'Ballast water'!DX41</f>
        <v>n/a</v>
      </c>
      <c r="DY136" s="83" t="str">
        <f>'Ballast water'!DY41</f>
        <v>n/a</v>
      </c>
      <c r="DZ136" s="83" t="str">
        <f>'Ballast water'!DZ41</f>
        <v>n/a</v>
      </c>
      <c r="EA136" s="83" t="str">
        <f>'Ballast water'!EA41</f>
        <v>n/a</v>
      </c>
      <c r="EB136" s="83" t="str">
        <f>'Ballast water'!EB41</f>
        <v>n/a</v>
      </c>
      <c r="EC136" s="83" t="str">
        <f>'Ballast water'!EC41</f>
        <v>n/a</v>
      </c>
      <c r="ED136" s="83" t="str">
        <f>'Ballast water'!ED41</f>
        <v>n/a</v>
      </c>
    </row>
    <row r="137" spans="1:134" x14ac:dyDescent="0.25">
      <c r="A137" s="75"/>
      <c r="B137" s="119"/>
      <c r="C137" s="77"/>
      <c r="D137" s="77"/>
      <c r="E137" s="8" t="s">
        <v>145</v>
      </c>
      <c r="F137" s="125">
        <f>AVERAGE(F136)</f>
        <v>0.02</v>
      </c>
      <c r="G137" s="125">
        <f t="shared" ref="G137:BR137" si="1216">AVERAGE(G136)</f>
        <v>1.7500000000000002E-2</v>
      </c>
      <c r="H137" s="125" t="e">
        <f t="shared" si="1216"/>
        <v>#DIV/0!</v>
      </c>
      <c r="I137" s="125">
        <f t="shared" si="1216"/>
        <v>2.75E-2</v>
      </c>
      <c r="J137" s="125">
        <f t="shared" si="1216"/>
        <v>2.2499999999999999E-2</v>
      </c>
      <c r="K137" s="125" t="e">
        <f t="shared" si="1216"/>
        <v>#DIV/0!</v>
      </c>
      <c r="L137" s="125">
        <f t="shared" si="1216"/>
        <v>2.2499999999999999E-2</v>
      </c>
      <c r="M137" s="125">
        <f t="shared" si="1216"/>
        <v>5.0000000000000001E-3</v>
      </c>
      <c r="N137" s="125" t="e">
        <f t="shared" si="1216"/>
        <v>#DIV/0!</v>
      </c>
      <c r="O137" s="125">
        <f t="shared" si="1216"/>
        <v>1.2500000000000001E-2</v>
      </c>
      <c r="P137" s="125">
        <f t="shared" si="1216"/>
        <v>0.02</v>
      </c>
      <c r="Q137" s="125">
        <f t="shared" si="1216"/>
        <v>2.2499999999999999E-2</v>
      </c>
      <c r="R137" s="125">
        <f t="shared" si="1216"/>
        <v>1.2500000000000001E-2</v>
      </c>
      <c r="S137" s="125">
        <f t="shared" si="1216"/>
        <v>1.4999999999999999E-2</v>
      </c>
      <c r="T137" s="125" t="e">
        <f t="shared" si="1216"/>
        <v>#DIV/0!</v>
      </c>
      <c r="U137" s="125" t="e">
        <f t="shared" si="1216"/>
        <v>#DIV/0!</v>
      </c>
      <c r="V137" s="125">
        <f t="shared" si="1216"/>
        <v>0.26</v>
      </c>
      <c r="W137" s="125">
        <f t="shared" si="1216"/>
        <v>1.7500000000000002E-2</v>
      </c>
      <c r="X137" s="125">
        <f t="shared" si="1216"/>
        <v>2.2499999999999999E-2</v>
      </c>
      <c r="Y137" s="125" t="e">
        <f t="shared" si="1216"/>
        <v>#DIV/0!</v>
      </c>
      <c r="Z137" s="125" t="e">
        <f t="shared" si="1216"/>
        <v>#DIV/0!</v>
      </c>
      <c r="AA137" s="125" t="e">
        <f t="shared" si="1216"/>
        <v>#DIV/0!</v>
      </c>
      <c r="AB137" s="125">
        <f t="shared" si="1216"/>
        <v>2.5000000000000001E-2</v>
      </c>
      <c r="AC137" s="125">
        <f t="shared" si="1216"/>
        <v>2.5000000000000001E-2</v>
      </c>
      <c r="AD137" s="125">
        <f t="shared" si="1216"/>
        <v>2.5000000000000001E-2</v>
      </c>
      <c r="AE137" s="125">
        <f t="shared" si="1216"/>
        <v>2.5000000000000001E-2</v>
      </c>
      <c r="AF137" s="125">
        <f t="shared" si="1216"/>
        <v>2.5000000000000001E-2</v>
      </c>
      <c r="AG137" s="125">
        <f t="shared" si="1216"/>
        <v>2.5000000000000001E-2</v>
      </c>
      <c r="AH137" s="125">
        <f t="shared" si="1216"/>
        <v>2.5000000000000001E-2</v>
      </c>
      <c r="AI137" s="125" t="e">
        <f t="shared" si="1216"/>
        <v>#DIV/0!</v>
      </c>
      <c r="AJ137" s="125" t="e">
        <f t="shared" si="1216"/>
        <v>#DIV/0!</v>
      </c>
      <c r="AK137" s="125">
        <f t="shared" si="1216"/>
        <v>2.5000000000000001E-2</v>
      </c>
      <c r="AL137" s="125">
        <f t="shared" si="1216"/>
        <v>2.5000000000000001E-2</v>
      </c>
      <c r="AM137" s="125">
        <f t="shared" si="1216"/>
        <v>2.5000000000000001E-2</v>
      </c>
      <c r="AN137" s="125">
        <f t="shared" si="1216"/>
        <v>2.5000000000000001E-2</v>
      </c>
      <c r="AO137" s="125">
        <f t="shared" si="1216"/>
        <v>2.5000000000000001E-2</v>
      </c>
      <c r="AP137" s="125">
        <f t="shared" si="1216"/>
        <v>2.5000000000000001E-2</v>
      </c>
      <c r="AQ137" s="125">
        <f t="shared" si="1216"/>
        <v>2.5000000000000001E-2</v>
      </c>
      <c r="AR137" s="125">
        <f t="shared" si="1216"/>
        <v>0.05</v>
      </c>
      <c r="AS137" s="125">
        <f t="shared" si="1216"/>
        <v>0.05</v>
      </c>
      <c r="AT137" s="125">
        <f t="shared" si="1216"/>
        <v>0.01</v>
      </c>
      <c r="AU137" s="125">
        <f t="shared" si="1216"/>
        <v>2.5000000000000001E-2</v>
      </c>
      <c r="AV137" s="125">
        <f t="shared" si="1216"/>
        <v>2.5000000000000001E-2</v>
      </c>
      <c r="AW137" s="125">
        <f t="shared" si="1216"/>
        <v>2.5000000000000001E-2</v>
      </c>
      <c r="AX137" s="125">
        <f t="shared" si="1216"/>
        <v>0.05</v>
      </c>
      <c r="AY137" s="125">
        <f t="shared" si="1216"/>
        <v>0.05</v>
      </c>
      <c r="AZ137" s="125">
        <f t="shared" si="1216"/>
        <v>1.2500000000000001E-2</v>
      </c>
      <c r="BA137" s="125" t="e">
        <f t="shared" si="1216"/>
        <v>#DIV/0!</v>
      </c>
      <c r="BB137" s="125" t="e">
        <f t="shared" si="1216"/>
        <v>#DIV/0!</v>
      </c>
      <c r="BC137" s="125" t="e">
        <f t="shared" si="1216"/>
        <v>#DIV/0!</v>
      </c>
      <c r="BD137" s="125">
        <f t="shared" si="1216"/>
        <v>49.7</v>
      </c>
      <c r="BE137" s="125" t="e">
        <f t="shared" si="1216"/>
        <v>#DIV/0!</v>
      </c>
      <c r="BF137" s="125">
        <f t="shared" si="1216"/>
        <v>0.04</v>
      </c>
      <c r="BG137" s="125">
        <f t="shared" si="1216"/>
        <v>9.83</v>
      </c>
      <c r="BH137" s="125">
        <f t="shared" si="1216"/>
        <v>0.01</v>
      </c>
      <c r="BI137" s="125">
        <f t="shared" si="1216"/>
        <v>3.5000000000000003E-2</v>
      </c>
      <c r="BJ137" s="125">
        <f t="shared" si="1216"/>
        <v>5.0000000000000001E-3</v>
      </c>
      <c r="BK137" s="125">
        <f t="shared" si="1216"/>
        <v>10</v>
      </c>
      <c r="BL137" s="125" t="e">
        <f t="shared" si="1216"/>
        <v>#DIV/0!</v>
      </c>
      <c r="BM137" s="125" t="e">
        <f t="shared" si="1216"/>
        <v>#DIV/0!</v>
      </c>
      <c r="BN137" s="125" t="e">
        <f t="shared" si="1216"/>
        <v>#DIV/0!</v>
      </c>
      <c r="BO137" s="125" t="e">
        <f t="shared" si="1216"/>
        <v>#DIV/0!</v>
      </c>
      <c r="BP137" s="125" t="e">
        <f t="shared" si="1216"/>
        <v>#DIV/0!</v>
      </c>
      <c r="BQ137" s="125">
        <f t="shared" si="1216"/>
        <v>2.5000000000000001E-2</v>
      </c>
      <c r="BR137" s="125">
        <f t="shared" si="1216"/>
        <v>0.09</v>
      </c>
      <c r="BS137" s="125">
        <f t="shared" ref="BS137:ED137" si="1217">AVERAGE(BS136)</f>
        <v>0.03</v>
      </c>
      <c r="BT137" s="125" t="e">
        <f t="shared" si="1217"/>
        <v>#DIV/0!</v>
      </c>
      <c r="BU137" s="125" t="e">
        <f t="shared" si="1217"/>
        <v>#DIV/0!</v>
      </c>
      <c r="BV137" s="125">
        <f t="shared" si="1217"/>
        <v>2.11</v>
      </c>
      <c r="BW137" s="125">
        <f t="shared" si="1217"/>
        <v>26.7</v>
      </c>
      <c r="BX137" s="125">
        <f t="shared" si="1217"/>
        <v>5.0000000000000001E-3</v>
      </c>
      <c r="BY137" s="125" t="e">
        <f t="shared" si="1217"/>
        <v>#DIV/0!</v>
      </c>
      <c r="BZ137" s="125" t="e">
        <f t="shared" si="1217"/>
        <v>#DIV/0!</v>
      </c>
      <c r="CA137" s="125">
        <f t="shared" si="1217"/>
        <v>5.37</v>
      </c>
      <c r="CB137" s="125">
        <f t="shared" si="1217"/>
        <v>0.12</v>
      </c>
      <c r="CC137" s="125">
        <f t="shared" si="1217"/>
        <v>1.22</v>
      </c>
      <c r="CD137" s="125">
        <f t="shared" si="1217"/>
        <v>0.03</v>
      </c>
      <c r="CE137" s="125" t="e">
        <f t="shared" si="1217"/>
        <v>#DIV/0!</v>
      </c>
      <c r="CF137" s="125" t="e">
        <f t="shared" si="1217"/>
        <v>#DIV/0!</v>
      </c>
      <c r="CG137" s="125">
        <f t="shared" si="1217"/>
        <v>0.03</v>
      </c>
      <c r="CH137" s="125">
        <f t="shared" si="1217"/>
        <v>0.35</v>
      </c>
      <c r="CI137" s="125">
        <f t="shared" si="1217"/>
        <v>0.95</v>
      </c>
      <c r="CJ137" s="125" t="e">
        <f t="shared" si="1217"/>
        <v>#DIV/0!</v>
      </c>
      <c r="CK137" s="125" t="e">
        <f t="shared" si="1217"/>
        <v>#DIV/0!</v>
      </c>
      <c r="CL137" s="125" t="e">
        <f t="shared" si="1217"/>
        <v>#DIV/0!</v>
      </c>
      <c r="CM137" s="125" t="e">
        <f t="shared" si="1217"/>
        <v>#DIV/0!</v>
      </c>
      <c r="CN137" s="125" t="e">
        <f t="shared" si="1217"/>
        <v>#DIV/0!</v>
      </c>
      <c r="CO137" s="125">
        <f t="shared" si="1217"/>
        <v>3.21</v>
      </c>
      <c r="CP137" s="125" t="e">
        <f t="shared" si="1217"/>
        <v>#DIV/0!</v>
      </c>
      <c r="CQ137" s="125" t="e">
        <f t="shared" si="1217"/>
        <v>#DIV/0!</v>
      </c>
      <c r="CR137" s="125">
        <f t="shared" si="1217"/>
        <v>43.5</v>
      </c>
      <c r="CS137" s="125" t="e">
        <f t="shared" si="1217"/>
        <v>#DIV/0!</v>
      </c>
      <c r="CT137" s="125" t="e">
        <f t="shared" si="1217"/>
        <v>#DIV/0!</v>
      </c>
      <c r="CU137" s="125">
        <f t="shared" si="1217"/>
        <v>0.05</v>
      </c>
      <c r="CV137" s="125" t="e">
        <f t="shared" si="1217"/>
        <v>#DIV/0!</v>
      </c>
      <c r="CW137" s="125" t="e">
        <f t="shared" si="1217"/>
        <v>#DIV/0!</v>
      </c>
      <c r="CX137" s="125" t="e">
        <f t="shared" si="1217"/>
        <v>#DIV/0!</v>
      </c>
      <c r="CY137" s="125" t="e">
        <f t="shared" si="1217"/>
        <v>#DIV/0!</v>
      </c>
      <c r="CZ137" s="125" t="e">
        <f t="shared" si="1217"/>
        <v>#DIV/0!</v>
      </c>
      <c r="DA137" s="125" t="e">
        <f t="shared" si="1217"/>
        <v>#DIV/0!</v>
      </c>
      <c r="DB137" s="125" t="e">
        <f t="shared" si="1217"/>
        <v>#DIV/0!</v>
      </c>
      <c r="DC137" s="125" t="e">
        <f t="shared" si="1217"/>
        <v>#DIV/0!</v>
      </c>
      <c r="DD137" s="125" t="e">
        <f t="shared" si="1217"/>
        <v>#DIV/0!</v>
      </c>
      <c r="DE137" s="125" t="e">
        <f t="shared" si="1217"/>
        <v>#DIV/0!</v>
      </c>
      <c r="DF137" s="125" t="e">
        <f t="shared" si="1217"/>
        <v>#DIV/0!</v>
      </c>
      <c r="DG137" s="125">
        <f t="shared" si="1217"/>
        <v>0.04</v>
      </c>
      <c r="DH137" s="125" t="e">
        <f t="shared" si="1217"/>
        <v>#DIV/0!</v>
      </c>
      <c r="DI137" s="125">
        <f t="shared" si="1217"/>
        <v>0.03</v>
      </c>
      <c r="DJ137" s="125" t="e">
        <f t="shared" si="1217"/>
        <v>#DIV/0!</v>
      </c>
      <c r="DK137" s="125" t="e">
        <f t="shared" si="1217"/>
        <v>#DIV/0!</v>
      </c>
      <c r="DL137" s="125">
        <f t="shared" si="1217"/>
        <v>0.03</v>
      </c>
      <c r="DM137" s="125" t="e">
        <f t="shared" si="1217"/>
        <v>#DIV/0!</v>
      </c>
      <c r="DN137" s="125" t="e">
        <f t="shared" si="1217"/>
        <v>#DIV/0!</v>
      </c>
      <c r="DO137" s="125">
        <f t="shared" si="1217"/>
        <v>6.67</v>
      </c>
      <c r="DP137" s="125" t="e">
        <f t="shared" si="1217"/>
        <v>#DIV/0!</v>
      </c>
      <c r="DQ137" s="125">
        <f t="shared" si="1217"/>
        <v>149</v>
      </c>
      <c r="DR137" s="125">
        <f t="shared" si="1217"/>
        <v>5.67</v>
      </c>
      <c r="DS137" s="125">
        <f t="shared" si="1217"/>
        <v>5.0000000000000001E-3</v>
      </c>
      <c r="DT137" s="125" t="e">
        <f t="shared" si="1217"/>
        <v>#DIV/0!</v>
      </c>
      <c r="DU137" s="125" t="e">
        <f t="shared" si="1217"/>
        <v>#DIV/0!</v>
      </c>
      <c r="DV137" s="125">
        <f t="shared" si="1217"/>
        <v>0.36499999999999999</v>
      </c>
      <c r="DW137" s="125" t="e">
        <f t="shared" si="1217"/>
        <v>#DIV/0!</v>
      </c>
      <c r="DX137" s="125" t="e">
        <f t="shared" si="1217"/>
        <v>#DIV/0!</v>
      </c>
      <c r="DY137" s="125" t="e">
        <f t="shared" si="1217"/>
        <v>#DIV/0!</v>
      </c>
      <c r="DZ137" s="125" t="e">
        <f t="shared" si="1217"/>
        <v>#DIV/0!</v>
      </c>
      <c r="EA137" s="125" t="e">
        <f t="shared" si="1217"/>
        <v>#DIV/0!</v>
      </c>
      <c r="EB137" s="125" t="e">
        <f t="shared" si="1217"/>
        <v>#DIV/0!</v>
      </c>
      <c r="EC137" s="125" t="e">
        <f t="shared" si="1217"/>
        <v>#DIV/0!</v>
      </c>
      <c r="ED137" s="125" t="e">
        <f t="shared" si="1217"/>
        <v>#DIV/0!</v>
      </c>
    </row>
    <row r="138" spans="1:134" x14ac:dyDescent="0.25">
      <c r="A138" s="75"/>
      <c r="B138" s="119"/>
      <c r="C138" s="77"/>
      <c r="D138" s="77"/>
      <c r="E138" s="8" t="s">
        <v>73</v>
      </c>
      <c r="F138" s="125" t="e">
        <f>STDEV(F136)</f>
        <v>#DIV/0!</v>
      </c>
      <c r="G138" s="125" t="e">
        <f t="shared" ref="G138:BR138" si="1218">STDEV(G136)</f>
        <v>#DIV/0!</v>
      </c>
      <c r="H138" s="125" t="e">
        <f t="shared" si="1218"/>
        <v>#DIV/0!</v>
      </c>
      <c r="I138" s="125" t="e">
        <f t="shared" si="1218"/>
        <v>#DIV/0!</v>
      </c>
      <c r="J138" s="125" t="e">
        <f t="shared" si="1218"/>
        <v>#DIV/0!</v>
      </c>
      <c r="K138" s="125" t="e">
        <f t="shared" si="1218"/>
        <v>#DIV/0!</v>
      </c>
      <c r="L138" s="125" t="e">
        <f t="shared" si="1218"/>
        <v>#DIV/0!</v>
      </c>
      <c r="M138" s="125" t="e">
        <f t="shared" si="1218"/>
        <v>#DIV/0!</v>
      </c>
      <c r="N138" s="125" t="e">
        <f t="shared" si="1218"/>
        <v>#DIV/0!</v>
      </c>
      <c r="O138" s="125" t="e">
        <f t="shared" si="1218"/>
        <v>#DIV/0!</v>
      </c>
      <c r="P138" s="125" t="e">
        <f t="shared" si="1218"/>
        <v>#DIV/0!</v>
      </c>
      <c r="Q138" s="125" t="e">
        <f t="shared" si="1218"/>
        <v>#DIV/0!</v>
      </c>
      <c r="R138" s="125" t="e">
        <f t="shared" si="1218"/>
        <v>#DIV/0!</v>
      </c>
      <c r="S138" s="125" t="e">
        <f t="shared" si="1218"/>
        <v>#DIV/0!</v>
      </c>
      <c r="T138" s="125" t="e">
        <f t="shared" si="1218"/>
        <v>#DIV/0!</v>
      </c>
      <c r="U138" s="125" t="e">
        <f t="shared" si="1218"/>
        <v>#DIV/0!</v>
      </c>
      <c r="V138" s="125" t="e">
        <f t="shared" si="1218"/>
        <v>#DIV/0!</v>
      </c>
      <c r="W138" s="125" t="e">
        <f t="shared" si="1218"/>
        <v>#DIV/0!</v>
      </c>
      <c r="X138" s="125" t="e">
        <f t="shared" si="1218"/>
        <v>#DIV/0!</v>
      </c>
      <c r="Y138" s="125" t="e">
        <f t="shared" si="1218"/>
        <v>#DIV/0!</v>
      </c>
      <c r="Z138" s="125" t="e">
        <f t="shared" si="1218"/>
        <v>#DIV/0!</v>
      </c>
      <c r="AA138" s="125" t="e">
        <f t="shared" si="1218"/>
        <v>#DIV/0!</v>
      </c>
      <c r="AB138" s="125" t="e">
        <f t="shared" si="1218"/>
        <v>#DIV/0!</v>
      </c>
      <c r="AC138" s="125" t="e">
        <f t="shared" si="1218"/>
        <v>#DIV/0!</v>
      </c>
      <c r="AD138" s="125" t="e">
        <f t="shared" si="1218"/>
        <v>#DIV/0!</v>
      </c>
      <c r="AE138" s="125" t="e">
        <f t="shared" si="1218"/>
        <v>#DIV/0!</v>
      </c>
      <c r="AF138" s="125" t="e">
        <f t="shared" si="1218"/>
        <v>#DIV/0!</v>
      </c>
      <c r="AG138" s="125" t="e">
        <f t="shared" si="1218"/>
        <v>#DIV/0!</v>
      </c>
      <c r="AH138" s="125" t="e">
        <f t="shared" si="1218"/>
        <v>#DIV/0!</v>
      </c>
      <c r="AI138" s="125" t="e">
        <f t="shared" si="1218"/>
        <v>#DIV/0!</v>
      </c>
      <c r="AJ138" s="125" t="e">
        <f t="shared" si="1218"/>
        <v>#DIV/0!</v>
      </c>
      <c r="AK138" s="125" t="e">
        <f t="shared" si="1218"/>
        <v>#DIV/0!</v>
      </c>
      <c r="AL138" s="125" t="e">
        <f t="shared" si="1218"/>
        <v>#DIV/0!</v>
      </c>
      <c r="AM138" s="125" t="e">
        <f t="shared" si="1218"/>
        <v>#DIV/0!</v>
      </c>
      <c r="AN138" s="125" t="e">
        <f t="shared" si="1218"/>
        <v>#DIV/0!</v>
      </c>
      <c r="AO138" s="125" t="e">
        <f t="shared" si="1218"/>
        <v>#DIV/0!</v>
      </c>
      <c r="AP138" s="125" t="e">
        <f t="shared" si="1218"/>
        <v>#DIV/0!</v>
      </c>
      <c r="AQ138" s="125" t="e">
        <f t="shared" si="1218"/>
        <v>#DIV/0!</v>
      </c>
      <c r="AR138" s="125" t="e">
        <f t="shared" si="1218"/>
        <v>#DIV/0!</v>
      </c>
      <c r="AS138" s="125" t="e">
        <f t="shared" si="1218"/>
        <v>#DIV/0!</v>
      </c>
      <c r="AT138" s="125" t="e">
        <f t="shared" si="1218"/>
        <v>#DIV/0!</v>
      </c>
      <c r="AU138" s="125" t="e">
        <f t="shared" si="1218"/>
        <v>#DIV/0!</v>
      </c>
      <c r="AV138" s="125" t="e">
        <f t="shared" si="1218"/>
        <v>#DIV/0!</v>
      </c>
      <c r="AW138" s="125" t="e">
        <f t="shared" si="1218"/>
        <v>#DIV/0!</v>
      </c>
      <c r="AX138" s="125" t="e">
        <f t="shared" si="1218"/>
        <v>#DIV/0!</v>
      </c>
      <c r="AY138" s="125" t="e">
        <f t="shared" si="1218"/>
        <v>#DIV/0!</v>
      </c>
      <c r="AZ138" s="125" t="e">
        <f t="shared" si="1218"/>
        <v>#DIV/0!</v>
      </c>
      <c r="BA138" s="125" t="e">
        <f t="shared" si="1218"/>
        <v>#DIV/0!</v>
      </c>
      <c r="BB138" s="125" t="e">
        <f t="shared" si="1218"/>
        <v>#DIV/0!</v>
      </c>
      <c r="BC138" s="125" t="e">
        <f t="shared" si="1218"/>
        <v>#DIV/0!</v>
      </c>
      <c r="BD138" s="125" t="e">
        <f t="shared" si="1218"/>
        <v>#DIV/0!</v>
      </c>
      <c r="BE138" s="125" t="e">
        <f t="shared" si="1218"/>
        <v>#DIV/0!</v>
      </c>
      <c r="BF138" s="125" t="e">
        <f t="shared" si="1218"/>
        <v>#DIV/0!</v>
      </c>
      <c r="BG138" s="125" t="e">
        <f t="shared" si="1218"/>
        <v>#DIV/0!</v>
      </c>
      <c r="BH138" s="125" t="e">
        <f t="shared" si="1218"/>
        <v>#DIV/0!</v>
      </c>
      <c r="BI138" s="125" t="e">
        <f t="shared" si="1218"/>
        <v>#DIV/0!</v>
      </c>
      <c r="BJ138" s="125" t="e">
        <f t="shared" si="1218"/>
        <v>#DIV/0!</v>
      </c>
      <c r="BK138" s="125" t="e">
        <f t="shared" si="1218"/>
        <v>#DIV/0!</v>
      </c>
      <c r="BL138" s="125" t="e">
        <f t="shared" si="1218"/>
        <v>#DIV/0!</v>
      </c>
      <c r="BM138" s="125" t="e">
        <f t="shared" si="1218"/>
        <v>#DIV/0!</v>
      </c>
      <c r="BN138" s="125" t="e">
        <f t="shared" si="1218"/>
        <v>#DIV/0!</v>
      </c>
      <c r="BO138" s="125" t="e">
        <f t="shared" si="1218"/>
        <v>#DIV/0!</v>
      </c>
      <c r="BP138" s="125" t="e">
        <f t="shared" si="1218"/>
        <v>#DIV/0!</v>
      </c>
      <c r="BQ138" s="125" t="e">
        <f t="shared" si="1218"/>
        <v>#DIV/0!</v>
      </c>
      <c r="BR138" s="125" t="e">
        <f t="shared" si="1218"/>
        <v>#DIV/0!</v>
      </c>
      <c r="BS138" s="125" t="e">
        <f t="shared" ref="BS138:ED138" si="1219">STDEV(BS136)</f>
        <v>#DIV/0!</v>
      </c>
      <c r="BT138" s="125" t="e">
        <f t="shared" si="1219"/>
        <v>#DIV/0!</v>
      </c>
      <c r="BU138" s="125" t="e">
        <f t="shared" si="1219"/>
        <v>#DIV/0!</v>
      </c>
      <c r="BV138" s="125" t="e">
        <f t="shared" si="1219"/>
        <v>#DIV/0!</v>
      </c>
      <c r="BW138" s="125" t="e">
        <f t="shared" si="1219"/>
        <v>#DIV/0!</v>
      </c>
      <c r="BX138" s="125" t="e">
        <f t="shared" si="1219"/>
        <v>#DIV/0!</v>
      </c>
      <c r="BY138" s="125" t="e">
        <f t="shared" si="1219"/>
        <v>#DIV/0!</v>
      </c>
      <c r="BZ138" s="125" t="e">
        <f t="shared" si="1219"/>
        <v>#DIV/0!</v>
      </c>
      <c r="CA138" s="125" t="e">
        <f t="shared" si="1219"/>
        <v>#DIV/0!</v>
      </c>
      <c r="CB138" s="125" t="e">
        <f t="shared" si="1219"/>
        <v>#DIV/0!</v>
      </c>
      <c r="CC138" s="125" t="e">
        <f t="shared" si="1219"/>
        <v>#DIV/0!</v>
      </c>
      <c r="CD138" s="125" t="e">
        <f t="shared" si="1219"/>
        <v>#DIV/0!</v>
      </c>
      <c r="CE138" s="125" t="e">
        <f t="shared" si="1219"/>
        <v>#DIV/0!</v>
      </c>
      <c r="CF138" s="125" t="e">
        <f t="shared" si="1219"/>
        <v>#DIV/0!</v>
      </c>
      <c r="CG138" s="125" t="e">
        <f t="shared" si="1219"/>
        <v>#DIV/0!</v>
      </c>
      <c r="CH138" s="125" t="e">
        <f t="shared" si="1219"/>
        <v>#DIV/0!</v>
      </c>
      <c r="CI138" s="125" t="e">
        <f t="shared" si="1219"/>
        <v>#DIV/0!</v>
      </c>
      <c r="CJ138" s="125" t="e">
        <f t="shared" si="1219"/>
        <v>#DIV/0!</v>
      </c>
      <c r="CK138" s="125" t="e">
        <f t="shared" si="1219"/>
        <v>#DIV/0!</v>
      </c>
      <c r="CL138" s="125" t="e">
        <f t="shared" si="1219"/>
        <v>#DIV/0!</v>
      </c>
      <c r="CM138" s="125" t="e">
        <f t="shared" si="1219"/>
        <v>#DIV/0!</v>
      </c>
      <c r="CN138" s="125" t="e">
        <f t="shared" si="1219"/>
        <v>#DIV/0!</v>
      </c>
      <c r="CO138" s="125" t="e">
        <f t="shared" si="1219"/>
        <v>#DIV/0!</v>
      </c>
      <c r="CP138" s="125" t="e">
        <f t="shared" si="1219"/>
        <v>#DIV/0!</v>
      </c>
      <c r="CQ138" s="125" t="e">
        <f t="shared" si="1219"/>
        <v>#DIV/0!</v>
      </c>
      <c r="CR138" s="125" t="e">
        <f t="shared" si="1219"/>
        <v>#DIV/0!</v>
      </c>
      <c r="CS138" s="125" t="e">
        <f t="shared" si="1219"/>
        <v>#DIV/0!</v>
      </c>
      <c r="CT138" s="125" t="e">
        <f t="shared" si="1219"/>
        <v>#DIV/0!</v>
      </c>
      <c r="CU138" s="125" t="e">
        <f t="shared" si="1219"/>
        <v>#DIV/0!</v>
      </c>
      <c r="CV138" s="125" t="e">
        <f t="shared" si="1219"/>
        <v>#DIV/0!</v>
      </c>
      <c r="CW138" s="125" t="e">
        <f t="shared" si="1219"/>
        <v>#DIV/0!</v>
      </c>
      <c r="CX138" s="125" t="e">
        <f t="shared" si="1219"/>
        <v>#DIV/0!</v>
      </c>
      <c r="CY138" s="125" t="e">
        <f t="shared" si="1219"/>
        <v>#DIV/0!</v>
      </c>
      <c r="CZ138" s="125" t="e">
        <f t="shared" si="1219"/>
        <v>#DIV/0!</v>
      </c>
      <c r="DA138" s="125" t="e">
        <f t="shared" si="1219"/>
        <v>#DIV/0!</v>
      </c>
      <c r="DB138" s="125" t="e">
        <f t="shared" si="1219"/>
        <v>#DIV/0!</v>
      </c>
      <c r="DC138" s="125" t="e">
        <f t="shared" si="1219"/>
        <v>#DIV/0!</v>
      </c>
      <c r="DD138" s="125" t="e">
        <f t="shared" si="1219"/>
        <v>#DIV/0!</v>
      </c>
      <c r="DE138" s="125" t="e">
        <f t="shared" si="1219"/>
        <v>#DIV/0!</v>
      </c>
      <c r="DF138" s="125" t="e">
        <f t="shared" si="1219"/>
        <v>#DIV/0!</v>
      </c>
      <c r="DG138" s="125" t="e">
        <f t="shared" si="1219"/>
        <v>#DIV/0!</v>
      </c>
      <c r="DH138" s="125" t="e">
        <f t="shared" si="1219"/>
        <v>#DIV/0!</v>
      </c>
      <c r="DI138" s="125" t="e">
        <f t="shared" si="1219"/>
        <v>#DIV/0!</v>
      </c>
      <c r="DJ138" s="125" t="e">
        <f t="shared" si="1219"/>
        <v>#DIV/0!</v>
      </c>
      <c r="DK138" s="125" t="e">
        <f t="shared" si="1219"/>
        <v>#DIV/0!</v>
      </c>
      <c r="DL138" s="125" t="e">
        <f t="shared" si="1219"/>
        <v>#DIV/0!</v>
      </c>
      <c r="DM138" s="125" t="e">
        <f t="shared" si="1219"/>
        <v>#DIV/0!</v>
      </c>
      <c r="DN138" s="125" t="e">
        <f t="shared" si="1219"/>
        <v>#DIV/0!</v>
      </c>
      <c r="DO138" s="125" t="e">
        <f t="shared" si="1219"/>
        <v>#DIV/0!</v>
      </c>
      <c r="DP138" s="125" t="e">
        <f t="shared" si="1219"/>
        <v>#DIV/0!</v>
      </c>
      <c r="DQ138" s="125" t="e">
        <f t="shared" si="1219"/>
        <v>#DIV/0!</v>
      </c>
      <c r="DR138" s="125" t="e">
        <f t="shared" si="1219"/>
        <v>#DIV/0!</v>
      </c>
      <c r="DS138" s="125" t="e">
        <f t="shared" si="1219"/>
        <v>#DIV/0!</v>
      </c>
      <c r="DT138" s="125" t="e">
        <f t="shared" si="1219"/>
        <v>#DIV/0!</v>
      </c>
      <c r="DU138" s="125" t="e">
        <f t="shared" si="1219"/>
        <v>#DIV/0!</v>
      </c>
      <c r="DV138" s="125" t="e">
        <f t="shared" si="1219"/>
        <v>#DIV/0!</v>
      </c>
      <c r="DW138" s="125" t="e">
        <f t="shared" si="1219"/>
        <v>#DIV/0!</v>
      </c>
      <c r="DX138" s="125" t="e">
        <f t="shared" si="1219"/>
        <v>#DIV/0!</v>
      </c>
      <c r="DY138" s="125" t="e">
        <f t="shared" si="1219"/>
        <v>#DIV/0!</v>
      </c>
      <c r="DZ138" s="125" t="e">
        <f t="shared" si="1219"/>
        <v>#DIV/0!</v>
      </c>
      <c r="EA138" s="125" t="e">
        <f t="shared" si="1219"/>
        <v>#DIV/0!</v>
      </c>
      <c r="EB138" s="125" t="e">
        <f t="shared" si="1219"/>
        <v>#DIV/0!</v>
      </c>
      <c r="EC138" s="125" t="e">
        <f t="shared" si="1219"/>
        <v>#DIV/0!</v>
      </c>
      <c r="ED138" s="125" t="e">
        <f t="shared" si="1219"/>
        <v>#DIV/0!</v>
      </c>
    </row>
    <row r="139" spans="1:134" x14ac:dyDescent="0.25">
      <c r="A139" s="75"/>
      <c r="B139" s="119"/>
      <c r="C139" s="77"/>
      <c r="D139" s="77"/>
      <c r="E139" s="8" t="s">
        <v>74</v>
      </c>
      <c r="F139" s="125" t="e">
        <f>F137-CONFIDENCE(0.05,F138,F141)</f>
        <v>#DIV/0!</v>
      </c>
      <c r="G139" s="125" t="e">
        <f t="shared" ref="G139:BR139" si="1220">G137-CONFIDENCE(0.05,G138,G141)</f>
        <v>#DIV/0!</v>
      </c>
      <c r="H139" s="125" t="e">
        <f t="shared" si="1220"/>
        <v>#DIV/0!</v>
      </c>
      <c r="I139" s="125" t="e">
        <f t="shared" si="1220"/>
        <v>#DIV/0!</v>
      </c>
      <c r="J139" s="125" t="e">
        <f t="shared" si="1220"/>
        <v>#DIV/0!</v>
      </c>
      <c r="K139" s="125" t="e">
        <f t="shared" si="1220"/>
        <v>#DIV/0!</v>
      </c>
      <c r="L139" s="125" t="e">
        <f t="shared" si="1220"/>
        <v>#DIV/0!</v>
      </c>
      <c r="M139" s="125" t="e">
        <f t="shared" si="1220"/>
        <v>#DIV/0!</v>
      </c>
      <c r="N139" s="125" t="e">
        <f t="shared" si="1220"/>
        <v>#DIV/0!</v>
      </c>
      <c r="O139" s="125" t="e">
        <f t="shared" si="1220"/>
        <v>#DIV/0!</v>
      </c>
      <c r="P139" s="125" t="e">
        <f t="shared" si="1220"/>
        <v>#DIV/0!</v>
      </c>
      <c r="Q139" s="125" t="e">
        <f t="shared" si="1220"/>
        <v>#DIV/0!</v>
      </c>
      <c r="R139" s="125" t="e">
        <f t="shared" si="1220"/>
        <v>#DIV/0!</v>
      </c>
      <c r="S139" s="125" t="e">
        <f t="shared" si="1220"/>
        <v>#DIV/0!</v>
      </c>
      <c r="T139" s="125" t="e">
        <f t="shared" si="1220"/>
        <v>#DIV/0!</v>
      </c>
      <c r="U139" s="125" t="e">
        <f t="shared" si="1220"/>
        <v>#DIV/0!</v>
      </c>
      <c r="V139" s="125" t="e">
        <f t="shared" si="1220"/>
        <v>#DIV/0!</v>
      </c>
      <c r="W139" s="125" t="e">
        <f t="shared" si="1220"/>
        <v>#DIV/0!</v>
      </c>
      <c r="X139" s="125" t="e">
        <f t="shared" si="1220"/>
        <v>#DIV/0!</v>
      </c>
      <c r="Y139" s="125" t="e">
        <f t="shared" si="1220"/>
        <v>#DIV/0!</v>
      </c>
      <c r="Z139" s="125" t="e">
        <f t="shared" si="1220"/>
        <v>#DIV/0!</v>
      </c>
      <c r="AA139" s="125" t="e">
        <f t="shared" si="1220"/>
        <v>#DIV/0!</v>
      </c>
      <c r="AB139" s="125" t="e">
        <f t="shared" si="1220"/>
        <v>#DIV/0!</v>
      </c>
      <c r="AC139" s="125" t="e">
        <f t="shared" si="1220"/>
        <v>#DIV/0!</v>
      </c>
      <c r="AD139" s="125" t="e">
        <f t="shared" si="1220"/>
        <v>#DIV/0!</v>
      </c>
      <c r="AE139" s="125" t="e">
        <f t="shared" si="1220"/>
        <v>#DIV/0!</v>
      </c>
      <c r="AF139" s="125" t="e">
        <f t="shared" si="1220"/>
        <v>#DIV/0!</v>
      </c>
      <c r="AG139" s="125" t="e">
        <f t="shared" si="1220"/>
        <v>#DIV/0!</v>
      </c>
      <c r="AH139" s="125" t="e">
        <f t="shared" si="1220"/>
        <v>#DIV/0!</v>
      </c>
      <c r="AI139" s="125" t="e">
        <f t="shared" si="1220"/>
        <v>#DIV/0!</v>
      </c>
      <c r="AJ139" s="125" t="e">
        <f t="shared" si="1220"/>
        <v>#DIV/0!</v>
      </c>
      <c r="AK139" s="125" t="e">
        <f t="shared" si="1220"/>
        <v>#DIV/0!</v>
      </c>
      <c r="AL139" s="125" t="e">
        <f t="shared" si="1220"/>
        <v>#DIV/0!</v>
      </c>
      <c r="AM139" s="125" t="e">
        <f t="shared" si="1220"/>
        <v>#DIV/0!</v>
      </c>
      <c r="AN139" s="125" t="e">
        <f t="shared" si="1220"/>
        <v>#DIV/0!</v>
      </c>
      <c r="AO139" s="125" t="e">
        <f t="shared" si="1220"/>
        <v>#DIV/0!</v>
      </c>
      <c r="AP139" s="125" t="e">
        <f t="shared" si="1220"/>
        <v>#DIV/0!</v>
      </c>
      <c r="AQ139" s="125" t="e">
        <f t="shared" si="1220"/>
        <v>#DIV/0!</v>
      </c>
      <c r="AR139" s="125" t="e">
        <f t="shared" si="1220"/>
        <v>#DIV/0!</v>
      </c>
      <c r="AS139" s="125" t="e">
        <f t="shared" si="1220"/>
        <v>#DIV/0!</v>
      </c>
      <c r="AT139" s="125" t="e">
        <f t="shared" si="1220"/>
        <v>#DIV/0!</v>
      </c>
      <c r="AU139" s="125" t="e">
        <f t="shared" si="1220"/>
        <v>#DIV/0!</v>
      </c>
      <c r="AV139" s="125" t="e">
        <f t="shared" si="1220"/>
        <v>#DIV/0!</v>
      </c>
      <c r="AW139" s="125" t="e">
        <f t="shared" si="1220"/>
        <v>#DIV/0!</v>
      </c>
      <c r="AX139" s="125" t="e">
        <f t="shared" si="1220"/>
        <v>#DIV/0!</v>
      </c>
      <c r="AY139" s="125" t="e">
        <f t="shared" si="1220"/>
        <v>#DIV/0!</v>
      </c>
      <c r="AZ139" s="125" t="e">
        <f t="shared" si="1220"/>
        <v>#DIV/0!</v>
      </c>
      <c r="BA139" s="125" t="e">
        <f t="shared" si="1220"/>
        <v>#DIV/0!</v>
      </c>
      <c r="BB139" s="125" t="e">
        <f t="shared" si="1220"/>
        <v>#DIV/0!</v>
      </c>
      <c r="BC139" s="125" t="e">
        <f t="shared" si="1220"/>
        <v>#DIV/0!</v>
      </c>
      <c r="BD139" s="125" t="e">
        <f t="shared" si="1220"/>
        <v>#DIV/0!</v>
      </c>
      <c r="BE139" s="125" t="e">
        <f t="shared" si="1220"/>
        <v>#DIV/0!</v>
      </c>
      <c r="BF139" s="125" t="e">
        <f t="shared" si="1220"/>
        <v>#DIV/0!</v>
      </c>
      <c r="BG139" s="125" t="e">
        <f t="shared" si="1220"/>
        <v>#DIV/0!</v>
      </c>
      <c r="BH139" s="125" t="e">
        <f t="shared" si="1220"/>
        <v>#DIV/0!</v>
      </c>
      <c r="BI139" s="125" t="e">
        <f t="shared" si="1220"/>
        <v>#DIV/0!</v>
      </c>
      <c r="BJ139" s="125" t="e">
        <f t="shared" si="1220"/>
        <v>#DIV/0!</v>
      </c>
      <c r="BK139" s="125" t="e">
        <f t="shared" si="1220"/>
        <v>#DIV/0!</v>
      </c>
      <c r="BL139" s="125" t="e">
        <f t="shared" si="1220"/>
        <v>#DIV/0!</v>
      </c>
      <c r="BM139" s="125" t="e">
        <f t="shared" si="1220"/>
        <v>#DIV/0!</v>
      </c>
      <c r="BN139" s="125" t="e">
        <f t="shared" si="1220"/>
        <v>#DIV/0!</v>
      </c>
      <c r="BO139" s="125" t="e">
        <f t="shared" si="1220"/>
        <v>#DIV/0!</v>
      </c>
      <c r="BP139" s="125" t="e">
        <f t="shared" si="1220"/>
        <v>#DIV/0!</v>
      </c>
      <c r="BQ139" s="125" t="e">
        <f t="shared" si="1220"/>
        <v>#DIV/0!</v>
      </c>
      <c r="BR139" s="125" t="e">
        <f t="shared" si="1220"/>
        <v>#DIV/0!</v>
      </c>
      <c r="BS139" s="125" t="e">
        <f t="shared" ref="BS139:ED139" si="1221">BS137-CONFIDENCE(0.05,BS138,BS141)</f>
        <v>#DIV/0!</v>
      </c>
      <c r="BT139" s="125" t="e">
        <f t="shared" si="1221"/>
        <v>#DIV/0!</v>
      </c>
      <c r="BU139" s="125" t="e">
        <f t="shared" si="1221"/>
        <v>#DIV/0!</v>
      </c>
      <c r="BV139" s="125" t="e">
        <f t="shared" si="1221"/>
        <v>#DIV/0!</v>
      </c>
      <c r="BW139" s="125" t="e">
        <f t="shared" si="1221"/>
        <v>#DIV/0!</v>
      </c>
      <c r="BX139" s="125" t="e">
        <f t="shared" si="1221"/>
        <v>#DIV/0!</v>
      </c>
      <c r="BY139" s="125" t="e">
        <f t="shared" si="1221"/>
        <v>#DIV/0!</v>
      </c>
      <c r="BZ139" s="125" t="e">
        <f t="shared" si="1221"/>
        <v>#DIV/0!</v>
      </c>
      <c r="CA139" s="125" t="e">
        <f t="shared" si="1221"/>
        <v>#DIV/0!</v>
      </c>
      <c r="CB139" s="125" t="e">
        <f t="shared" si="1221"/>
        <v>#DIV/0!</v>
      </c>
      <c r="CC139" s="125" t="e">
        <f t="shared" si="1221"/>
        <v>#DIV/0!</v>
      </c>
      <c r="CD139" s="125" t="e">
        <f t="shared" si="1221"/>
        <v>#DIV/0!</v>
      </c>
      <c r="CE139" s="125" t="e">
        <f t="shared" si="1221"/>
        <v>#DIV/0!</v>
      </c>
      <c r="CF139" s="125" t="e">
        <f t="shared" si="1221"/>
        <v>#DIV/0!</v>
      </c>
      <c r="CG139" s="125" t="e">
        <f t="shared" si="1221"/>
        <v>#DIV/0!</v>
      </c>
      <c r="CH139" s="125" t="e">
        <f t="shared" si="1221"/>
        <v>#DIV/0!</v>
      </c>
      <c r="CI139" s="125" t="e">
        <f t="shared" si="1221"/>
        <v>#DIV/0!</v>
      </c>
      <c r="CJ139" s="125" t="e">
        <f t="shared" si="1221"/>
        <v>#DIV/0!</v>
      </c>
      <c r="CK139" s="125" t="e">
        <f t="shared" si="1221"/>
        <v>#DIV/0!</v>
      </c>
      <c r="CL139" s="125" t="e">
        <f t="shared" si="1221"/>
        <v>#DIV/0!</v>
      </c>
      <c r="CM139" s="125" t="e">
        <f t="shared" si="1221"/>
        <v>#DIV/0!</v>
      </c>
      <c r="CN139" s="125" t="e">
        <f t="shared" si="1221"/>
        <v>#DIV/0!</v>
      </c>
      <c r="CO139" s="125" t="e">
        <f t="shared" si="1221"/>
        <v>#DIV/0!</v>
      </c>
      <c r="CP139" s="125" t="e">
        <f t="shared" si="1221"/>
        <v>#DIV/0!</v>
      </c>
      <c r="CQ139" s="125" t="e">
        <f t="shared" si="1221"/>
        <v>#DIV/0!</v>
      </c>
      <c r="CR139" s="125" t="e">
        <f t="shared" si="1221"/>
        <v>#DIV/0!</v>
      </c>
      <c r="CS139" s="125" t="e">
        <f t="shared" si="1221"/>
        <v>#DIV/0!</v>
      </c>
      <c r="CT139" s="125" t="e">
        <f t="shared" si="1221"/>
        <v>#DIV/0!</v>
      </c>
      <c r="CU139" s="125" t="e">
        <f t="shared" si="1221"/>
        <v>#DIV/0!</v>
      </c>
      <c r="CV139" s="125" t="e">
        <f t="shared" si="1221"/>
        <v>#DIV/0!</v>
      </c>
      <c r="CW139" s="125" t="e">
        <f t="shared" si="1221"/>
        <v>#DIV/0!</v>
      </c>
      <c r="CX139" s="125" t="e">
        <f t="shared" si="1221"/>
        <v>#DIV/0!</v>
      </c>
      <c r="CY139" s="125" t="e">
        <f t="shared" si="1221"/>
        <v>#DIV/0!</v>
      </c>
      <c r="CZ139" s="125" t="e">
        <f t="shared" si="1221"/>
        <v>#DIV/0!</v>
      </c>
      <c r="DA139" s="125" t="e">
        <f t="shared" si="1221"/>
        <v>#DIV/0!</v>
      </c>
      <c r="DB139" s="125" t="e">
        <f t="shared" si="1221"/>
        <v>#DIV/0!</v>
      </c>
      <c r="DC139" s="125" t="e">
        <f t="shared" si="1221"/>
        <v>#DIV/0!</v>
      </c>
      <c r="DD139" s="125" t="e">
        <f t="shared" si="1221"/>
        <v>#DIV/0!</v>
      </c>
      <c r="DE139" s="125" t="e">
        <f t="shared" si="1221"/>
        <v>#DIV/0!</v>
      </c>
      <c r="DF139" s="125" t="e">
        <f t="shared" si="1221"/>
        <v>#DIV/0!</v>
      </c>
      <c r="DG139" s="125" t="e">
        <f t="shared" si="1221"/>
        <v>#DIV/0!</v>
      </c>
      <c r="DH139" s="125" t="e">
        <f t="shared" si="1221"/>
        <v>#DIV/0!</v>
      </c>
      <c r="DI139" s="125" t="e">
        <f t="shared" si="1221"/>
        <v>#DIV/0!</v>
      </c>
      <c r="DJ139" s="125" t="e">
        <f t="shared" si="1221"/>
        <v>#DIV/0!</v>
      </c>
      <c r="DK139" s="125" t="e">
        <f t="shared" si="1221"/>
        <v>#DIV/0!</v>
      </c>
      <c r="DL139" s="125" t="e">
        <f t="shared" si="1221"/>
        <v>#DIV/0!</v>
      </c>
      <c r="DM139" s="125" t="e">
        <f t="shared" si="1221"/>
        <v>#DIV/0!</v>
      </c>
      <c r="DN139" s="125" t="e">
        <f t="shared" si="1221"/>
        <v>#DIV/0!</v>
      </c>
      <c r="DO139" s="125" t="e">
        <f t="shared" si="1221"/>
        <v>#DIV/0!</v>
      </c>
      <c r="DP139" s="125" t="e">
        <f t="shared" si="1221"/>
        <v>#DIV/0!</v>
      </c>
      <c r="DQ139" s="125" t="e">
        <f t="shared" si="1221"/>
        <v>#DIV/0!</v>
      </c>
      <c r="DR139" s="125" t="e">
        <f t="shared" si="1221"/>
        <v>#DIV/0!</v>
      </c>
      <c r="DS139" s="125" t="e">
        <f t="shared" si="1221"/>
        <v>#DIV/0!</v>
      </c>
      <c r="DT139" s="125" t="e">
        <f t="shared" si="1221"/>
        <v>#DIV/0!</v>
      </c>
      <c r="DU139" s="125" t="e">
        <f t="shared" si="1221"/>
        <v>#DIV/0!</v>
      </c>
      <c r="DV139" s="125" t="e">
        <f t="shared" si="1221"/>
        <v>#DIV/0!</v>
      </c>
      <c r="DW139" s="125" t="e">
        <f t="shared" si="1221"/>
        <v>#DIV/0!</v>
      </c>
      <c r="DX139" s="125" t="e">
        <f t="shared" si="1221"/>
        <v>#DIV/0!</v>
      </c>
      <c r="DY139" s="125" t="e">
        <f t="shared" si="1221"/>
        <v>#DIV/0!</v>
      </c>
      <c r="DZ139" s="125" t="e">
        <f t="shared" si="1221"/>
        <v>#DIV/0!</v>
      </c>
      <c r="EA139" s="125" t="e">
        <f t="shared" si="1221"/>
        <v>#DIV/0!</v>
      </c>
      <c r="EB139" s="125" t="e">
        <f t="shared" si="1221"/>
        <v>#DIV/0!</v>
      </c>
      <c r="EC139" s="125" t="e">
        <f t="shared" si="1221"/>
        <v>#DIV/0!</v>
      </c>
      <c r="ED139" s="125" t="e">
        <f t="shared" si="1221"/>
        <v>#DIV/0!</v>
      </c>
    </row>
    <row r="140" spans="1:134" x14ac:dyDescent="0.25">
      <c r="A140" s="75"/>
      <c r="B140" s="119"/>
      <c r="C140" s="77"/>
      <c r="D140" s="77"/>
      <c r="E140" s="8" t="s">
        <v>75</v>
      </c>
      <c r="F140" s="125" t="e">
        <f>F137+CONFIDENCE(0.05,F138,F141)</f>
        <v>#DIV/0!</v>
      </c>
      <c r="G140" s="125" t="e">
        <f t="shared" ref="G140:BR140" si="1222">G137+CONFIDENCE(0.05,G138,G141)</f>
        <v>#DIV/0!</v>
      </c>
      <c r="H140" s="125" t="e">
        <f t="shared" si="1222"/>
        <v>#DIV/0!</v>
      </c>
      <c r="I140" s="125" t="e">
        <f t="shared" si="1222"/>
        <v>#DIV/0!</v>
      </c>
      <c r="J140" s="125" t="e">
        <f t="shared" si="1222"/>
        <v>#DIV/0!</v>
      </c>
      <c r="K140" s="125" t="e">
        <f t="shared" si="1222"/>
        <v>#DIV/0!</v>
      </c>
      <c r="L140" s="125" t="e">
        <f t="shared" si="1222"/>
        <v>#DIV/0!</v>
      </c>
      <c r="M140" s="125" t="e">
        <f t="shared" si="1222"/>
        <v>#DIV/0!</v>
      </c>
      <c r="N140" s="125" t="e">
        <f t="shared" si="1222"/>
        <v>#DIV/0!</v>
      </c>
      <c r="O140" s="125" t="e">
        <f t="shared" si="1222"/>
        <v>#DIV/0!</v>
      </c>
      <c r="P140" s="125" t="e">
        <f t="shared" si="1222"/>
        <v>#DIV/0!</v>
      </c>
      <c r="Q140" s="125" t="e">
        <f t="shared" si="1222"/>
        <v>#DIV/0!</v>
      </c>
      <c r="R140" s="125" t="e">
        <f t="shared" si="1222"/>
        <v>#DIV/0!</v>
      </c>
      <c r="S140" s="125" t="e">
        <f t="shared" si="1222"/>
        <v>#DIV/0!</v>
      </c>
      <c r="T140" s="125" t="e">
        <f t="shared" si="1222"/>
        <v>#DIV/0!</v>
      </c>
      <c r="U140" s="125" t="e">
        <f t="shared" si="1222"/>
        <v>#DIV/0!</v>
      </c>
      <c r="V140" s="125" t="e">
        <f t="shared" si="1222"/>
        <v>#DIV/0!</v>
      </c>
      <c r="W140" s="125" t="e">
        <f t="shared" si="1222"/>
        <v>#DIV/0!</v>
      </c>
      <c r="X140" s="125" t="e">
        <f t="shared" si="1222"/>
        <v>#DIV/0!</v>
      </c>
      <c r="Y140" s="125" t="e">
        <f t="shared" si="1222"/>
        <v>#DIV/0!</v>
      </c>
      <c r="Z140" s="125" t="e">
        <f t="shared" si="1222"/>
        <v>#DIV/0!</v>
      </c>
      <c r="AA140" s="125" t="e">
        <f t="shared" si="1222"/>
        <v>#DIV/0!</v>
      </c>
      <c r="AB140" s="125" t="e">
        <f t="shared" si="1222"/>
        <v>#DIV/0!</v>
      </c>
      <c r="AC140" s="125" t="e">
        <f t="shared" si="1222"/>
        <v>#DIV/0!</v>
      </c>
      <c r="AD140" s="125" t="e">
        <f t="shared" si="1222"/>
        <v>#DIV/0!</v>
      </c>
      <c r="AE140" s="125" t="e">
        <f t="shared" si="1222"/>
        <v>#DIV/0!</v>
      </c>
      <c r="AF140" s="125" t="e">
        <f t="shared" si="1222"/>
        <v>#DIV/0!</v>
      </c>
      <c r="AG140" s="125" t="e">
        <f t="shared" si="1222"/>
        <v>#DIV/0!</v>
      </c>
      <c r="AH140" s="125" t="e">
        <f t="shared" si="1222"/>
        <v>#DIV/0!</v>
      </c>
      <c r="AI140" s="125" t="e">
        <f t="shared" si="1222"/>
        <v>#DIV/0!</v>
      </c>
      <c r="AJ140" s="125" t="e">
        <f t="shared" si="1222"/>
        <v>#DIV/0!</v>
      </c>
      <c r="AK140" s="125" t="e">
        <f t="shared" si="1222"/>
        <v>#DIV/0!</v>
      </c>
      <c r="AL140" s="125" t="e">
        <f t="shared" si="1222"/>
        <v>#DIV/0!</v>
      </c>
      <c r="AM140" s="125" t="e">
        <f t="shared" si="1222"/>
        <v>#DIV/0!</v>
      </c>
      <c r="AN140" s="125" t="e">
        <f t="shared" si="1222"/>
        <v>#DIV/0!</v>
      </c>
      <c r="AO140" s="125" t="e">
        <f t="shared" si="1222"/>
        <v>#DIV/0!</v>
      </c>
      <c r="AP140" s="125" t="e">
        <f t="shared" si="1222"/>
        <v>#DIV/0!</v>
      </c>
      <c r="AQ140" s="125" t="e">
        <f t="shared" si="1222"/>
        <v>#DIV/0!</v>
      </c>
      <c r="AR140" s="125" t="e">
        <f t="shared" si="1222"/>
        <v>#DIV/0!</v>
      </c>
      <c r="AS140" s="125" t="e">
        <f t="shared" si="1222"/>
        <v>#DIV/0!</v>
      </c>
      <c r="AT140" s="125" t="e">
        <f t="shared" si="1222"/>
        <v>#DIV/0!</v>
      </c>
      <c r="AU140" s="125" t="e">
        <f t="shared" si="1222"/>
        <v>#DIV/0!</v>
      </c>
      <c r="AV140" s="125" t="e">
        <f t="shared" si="1222"/>
        <v>#DIV/0!</v>
      </c>
      <c r="AW140" s="125" t="e">
        <f t="shared" si="1222"/>
        <v>#DIV/0!</v>
      </c>
      <c r="AX140" s="125" t="e">
        <f t="shared" si="1222"/>
        <v>#DIV/0!</v>
      </c>
      <c r="AY140" s="125" t="e">
        <f t="shared" si="1222"/>
        <v>#DIV/0!</v>
      </c>
      <c r="AZ140" s="125" t="e">
        <f t="shared" si="1222"/>
        <v>#DIV/0!</v>
      </c>
      <c r="BA140" s="125" t="e">
        <f t="shared" si="1222"/>
        <v>#DIV/0!</v>
      </c>
      <c r="BB140" s="125" t="e">
        <f t="shared" si="1222"/>
        <v>#DIV/0!</v>
      </c>
      <c r="BC140" s="125" t="e">
        <f t="shared" si="1222"/>
        <v>#DIV/0!</v>
      </c>
      <c r="BD140" s="125" t="e">
        <f t="shared" si="1222"/>
        <v>#DIV/0!</v>
      </c>
      <c r="BE140" s="125" t="e">
        <f t="shared" si="1222"/>
        <v>#DIV/0!</v>
      </c>
      <c r="BF140" s="125" t="e">
        <f t="shared" si="1222"/>
        <v>#DIV/0!</v>
      </c>
      <c r="BG140" s="125" t="e">
        <f t="shared" si="1222"/>
        <v>#DIV/0!</v>
      </c>
      <c r="BH140" s="125" t="e">
        <f t="shared" si="1222"/>
        <v>#DIV/0!</v>
      </c>
      <c r="BI140" s="125" t="e">
        <f t="shared" si="1222"/>
        <v>#DIV/0!</v>
      </c>
      <c r="BJ140" s="125" t="e">
        <f t="shared" si="1222"/>
        <v>#DIV/0!</v>
      </c>
      <c r="BK140" s="125" t="e">
        <f t="shared" si="1222"/>
        <v>#DIV/0!</v>
      </c>
      <c r="BL140" s="125" t="e">
        <f t="shared" si="1222"/>
        <v>#DIV/0!</v>
      </c>
      <c r="BM140" s="125" t="e">
        <f t="shared" si="1222"/>
        <v>#DIV/0!</v>
      </c>
      <c r="BN140" s="125" t="e">
        <f t="shared" si="1222"/>
        <v>#DIV/0!</v>
      </c>
      <c r="BO140" s="125" t="e">
        <f t="shared" si="1222"/>
        <v>#DIV/0!</v>
      </c>
      <c r="BP140" s="125" t="e">
        <f t="shared" si="1222"/>
        <v>#DIV/0!</v>
      </c>
      <c r="BQ140" s="125" t="e">
        <f t="shared" si="1222"/>
        <v>#DIV/0!</v>
      </c>
      <c r="BR140" s="125" t="e">
        <f t="shared" si="1222"/>
        <v>#DIV/0!</v>
      </c>
      <c r="BS140" s="125" t="e">
        <f t="shared" ref="BS140:ED140" si="1223">BS137+CONFIDENCE(0.05,BS138,BS141)</f>
        <v>#DIV/0!</v>
      </c>
      <c r="BT140" s="125" t="e">
        <f t="shared" si="1223"/>
        <v>#DIV/0!</v>
      </c>
      <c r="BU140" s="125" t="e">
        <f t="shared" si="1223"/>
        <v>#DIV/0!</v>
      </c>
      <c r="BV140" s="125" t="e">
        <f t="shared" si="1223"/>
        <v>#DIV/0!</v>
      </c>
      <c r="BW140" s="125" t="e">
        <f t="shared" si="1223"/>
        <v>#DIV/0!</v>
      </c>
      <c r="BX140" s="125" t="e">
        <f t="shared" si="1223"/>
        <v>#DIV/0!</v>
      </c>
      <c r="BY140" s="125" t="e">
        <f t="shared" si="1223"/>
        <v>#DIV/0!</v>
      </c>
      <c r="BZ140" s="125" t="e">
        <f t="shared" si="1223"/>
        <v>#DIV/0!</v>
      </c>
      <c r="CA140" s="125" t="e">
        <f t="shared" si="1223"/>
        <v>#DIV/0!</v>
      </c>
      <c r="CB140" s="125" t="e">
        <f t="shared" si="1223"/>
        <v>#DIV/0!</v>
      </c>
      <c r="CC140" s="125" t="e">
        <f t="shared" si="1223"/>
        <v>#DIV/0!</v>
      </c>
      <c r="CD140" s="125" t="e">
        <f t="shared" si="1223"/>
        <v>#DIV/0!</v>
      </c>
      <c r="CE140" s="125" t="e">
        <f t="shared" si="1223"/>
        <v>#DIV/0!</v>
      </c>
      <c r="CF140" s="125" t="e">
        <f t="shared" si="1223"/>
        <v>#DIV/0!</v>
      </c>
      <c r="CG140" s="125" t="e">
        <f t="shared" si="1223"/>
        <v>#DIV/0!</v>
      </c>
      <c r="CH140" s="125" t="e">
        <f t="shared" si="1223"/>
        <v>#DIV/0!</v>
      </c>
      <c r="CI140" s="125" t="e">
        <f t="shared" si="1223"/>
        <v>#DIV/0!</v>
      </c>
      <c r="CJ140" s="125" t="e">
        <f t="shared" si="1223"/>
        <v>#DIV/0!</v>
      </c>
      <c r="CK140" s="125" t="e">
        <f t="shared" si="1223"/>
        <v>#DIV/0!</v>
      </c>
      <c r="CL140" s="125" t="e">
        <f t="shared" si="1223"/>
        <v>#DIV/0!</v>
      </c>
      <c r="CM140" s="125" t="e">
        <f t="shared" si="1223"/>
        <v>#DIV/0!</v>
      </c>
      <c r="CN140" s="125" t="e">
        <f t="shared" si="1223"/>
        <v>#DIV/0!</v>
      </c>
      <c r="CO140" s="125" t="e">
        <f t="shared" si="1223"/>
        <v>#DIV/0!</v>
      </c>
      <c r="CP140" s="125" t="e">
        <f t="shared" si="1223"/>
        <v>#DIV/0!</v>
      </c>
      <c r="CQ140" s="125" t="e">
        <f t="shared" si="1223"/>
        <v>#DIV/0!</v>
      </c>
      <c r="CR140" s="125" t="e">
        <f t="shared" si="1223"/>
        <v>#DIV/0!</v>
      </c>
      <c r="CS140" s="125" t="e">
        <f t="shared" si="1223"/>
        <v>#DIV/0!</v>
      </c>
      <c r="CT140" s="125" t="e">
        <f t="shared" si="1223"/>
        <v>#DIV/0!</v>
      </c>
      <c r="CU140" s="125" t="e">
        <f t="shared" si="1223"/>
        <v>#DIV/0!</v>
      </c>
      <c r="CV140" s="125" t="e">
        <f t="shared" si="1223"/>
        <v>#DIV/0!</v>
      </c>
      <c r="CW140" s="125" t="e">
        <f t="shared" si="1223"/>
        <v>#DIV/0!</v>
      </c>
      <c r="CX140" s="125" t="e">
        <f t="shared" si="1223"/>
        <v>#DIV/0!</v>
      </c>
      <c r="CY140" s="125" t="e">
        <f t="shared" si="1223"/>
        <v>#DIV/0!</v>
      </c>
      <c r="CZ140" s="125" t="e">
        <f t="shared" si="1223"/>
        <v>#DIV/0!</v>
      </c>
      <c r="DA140" s="125" t="e">
        <f t="shared" si="1223"/>
        <v>#DIV/0!</v>
      </c>
      <c r="DB140" s="125" t="e">
        <f t="shared" si="1223"/>
        <v>#DIV/0!</v>
      </c>
      <c r="DC140" s="125" t="e">
        <f t="shared" si="1223"/>
        <v>#DIV/0!</v>
      </c>
      <c r="DD140" s="125" t="e">
        <f t="shared" si="1223"/>
        <v>#DIV/0!</v>
      </c>
      <c r="DE140" s="125" t="e">
        <f t="shared" si="1223"/>
        <v>#DIV/0!</v>
      </c>
      <c r="DF140" s="125" t="e">
        <f t="shared" si="1223"/>
        <v>#DIV/0!</v>
      </c>
      <c r="DG140" s="125" t="e">
        <f t="shared" si="1223"/>
        <v>#DIV/0!</v>
      </c>
      <c r="DH140" s="125" t="e">
        <f t="shared" si="1223"/>
        <v>#DIV/0!</v>
      </c>
      <c r="DI140" s="125" t="e">
        <f t="shared" si="1223"/>
        <v>#DIV/0!</v>
      </c>
      <c r="DJ140" s="125" t="e">
        <f t="shared" si="1223"/>
        <v>#DIV/0!</v>
      </c>
      <c r="DK140" s="125" t="e">
        <f t="shared" si="1223"/>
        <v>#DIV/0!</v>
      </c>
      <c r="DL140" s="125" t="e">
        <f t="shared" si="1223"/>
        <v>#DIV/0!</v>
      </c>
      <c r="DM140" s="125" t="e">
        <f t="shared" si="1223"/>
        <v>#DIV/0!</v>
      </c>
      <c r="DN140" s="125" t="e">
        <f t="shared" si="1223"/>
        <v>#DIV/0!</v>
      </c>
      <c r="DO140" s="125" t="e">
        <f t="shared" si="1223"/>
        <v>#DIV/0!</v>
      </c>
      <c r="DP140" s="125" t="e">
        <f t="shared" si="1223"/>
        <v>#DIV/0!</v>
      </c>
      <c r="DQ140" s="125" t="e">
        <f t="shared" si="1223"/>
        <v>#DIV/0!</v>
      </c>
      <c r="DR140" s="125" t="e">
        <f t="shared" si="1223"/>
        <v>#DIV/0!</v>
      </c>
      <c r="DS140" s="125" t="e">
        <f t="shared" si="1223"/>
        <v>#DIV/0!</v>
      </c>
      <c r="DT140" s="125" t="e">
        <f t="shared" si="1223"/>
        <v>#DIV/0!</v>
      </c>
      <c r="DU140" s="125" t="e">
        <f t="shared" si="1223"/>
        <v>#DIV/0!</v>
      </c>
      <c r="DV140" s="125" t="e">
        <f t="shared" si="1223"/>
        <v>#DIV/0!</v>
      </c>
      <c r="DW140" s="125" t="e">
        <f t="shared" si="1223"/>
        <v>#DIV/0!</v>
      </c>
      <c r="DX140" s="125" t="e">
        <f t="shared" si="1223"/>
        <v>#DIV/0!</v>
      </c>
      <c r="DY140" s="125" t="e">
        <f t="shared" si="1223"/>
        <v>#DIV/0!</v>
      </c>
      <c r="DZ140" s="125" t="e">
        <f t="shared" si="1223"/>
        <v>#DIV/0!</v>
      </c>
      <c r="EA140" s="125" t="e">
        <f t="shared" si="1223"/>
        <v>#DIV/0!</v>
      </c>
      <c r="EB140" s="125" t="e">
        <f t="shared" si="1223"/>
        <v>#DIV/0!</v>
      </c>
      <c r="EC140" s="125" t="e">
        <f t="shared" si="1223"/>
        <v>#DIV/0!</v>
      </c>
      <c r="ED140" s="125" t="e">
        <f t="shared" si="1223"/>
        <v>#DIV/0!</v>
      </c>
    </row>
    <row r="141" spans="1:134" x14ac:dyDescent="0.25">
      <c r="A141" s="75"/>
      <c r="B141" s="119"/>
      <c r="C141" s="77"/>
      <c r="D141" s="77"/>
      <c r="E141" s="8" t="s">
        <v>76</v>
      </c>
      <c r="F141" s="125">
        <f>COUNT(F136)</f>
        <v>1</v>
      </c>
      <c r="G141" s="125">
        <f t="shared" ref="G141:BR141" si="1224">COUNT(G136)</f>
        <v>1</v>
      </c>
      <c r="H141" s="125">
        <f t="shared" si="1224"/>
        <v>0</v>
      </c>
      <c r="I141" s="125">
        <f t="shared" si="1224"/>
        <v>1</v>
      </c>
      <c r="J141" s="125">
        <f t="shared" si="1224"/>
        <v>1</v>
      </c>
      <c r="K141" s="125">
        <f t="shared" si="1224"/>
        <v>0</v>
      </c>
      <c r="L141" s="125">
        <f t="shared" si="1224"/>
        <v>1</v>
      </c>
      <c r="M141" s="125">
        <f t="shared" si="1224"/>
        <v>1</v>
      </c>
      <c r="N141" s="125">
        <f t="shared" si="1224"/>
        <v>0</v>
      </c>
      <c r="O141" s="125">
        <f t="shared" si="1224"/>
        <v>1</v>
      </c>
      <c r="P141" s="125">
        <f t="shared" si="1224"/>
        <v>1</v>
      </c>
      <c r="Q141" s="125">
        <f t="shared" si="1224"/>
        <v>1</v>
      </c>
      <c r="R141" s="125">
        <f t="shared" si="1224"/>
        <v>1</v>
      </c>
      <c r="S141" s="125">
        <f t="shared" si="1224"/>
        <v>1</v>
      </c>
      <c r="T141" s="125">
        <f t="shared" si="1224"/>
        <v>0</v>
      </c>
      <c r="U141" s="125">
        <f t="shared" si="1224"/>
        <v>0</v>
      </c>
      <c r="V141" s="125">
        <f t="shared" si="1224"/>
        <v>1</v>
      </c>
      <c r="W141" s="125">
        <f t="shared" si="1224"/>
        <v>1</v>
      </c>
      <c r="X141" s="125">
        <f t="shared" si="1224"/>
        <v>1</v>
      </c>
      <c r="Y141" s="125">
        <f t="shared" si="1224"/>
        <v>0</v>
      </c>
      <c r="Z141" s="125">
        <f t="shared" si="1224"/>
        <v>0</v>
      </c>
      <c r="AA141" s="125">
        <f t="shared" si="1224"/>
        <v>0</v>
      </c>
      <c r="AB141" s="125">
        <f t="shared" si="1224"/>
        <v>1</v>
      </c>
      <c r="AC141" s="125">
        <f t="shared" si="1224"/>
        <v>1</v>
      </c>
      <c r="AD141" s="125">
        <f t="shared" si="1224"/>
        <v>1</v>
      </c>
      <c r="AE141" s="125">
        <f t="shared" si="1224"/>
        <v>1</v>
      </c>
      <c r="AF141" s="125">
        <f t="shared" si="1224"/>
        <v>1</v>
      </c>
      <c r="AG141" s="125">
        <f t="shared" si="1224"/>
        <v>1</v>
      </c>
      <c r="AH141" s="125">
        <f t="shared" si="1224"/>
        <v>1</v>
      </c>
      <c r="AI141" s="125">
        <f t="shared" si="1224"/>
        <v>0</v>
      </c>
      <c r="AJ141" s="125">
        <f t="shared" si="1224"/>
        <v>0</v>
      </c>
      <c r="AK141" s="125">
        <f t="shared" si="1224"/>
        <v>1</v>
      </c>
      <c r="AL141" s="125">
        <f t="shared" si="1224"/>
        <v>1</v>
      </c>
      <c r="AM141" s="125">
        <f t="shared" si="1224"/>
        <v>1</v>
      </c>
      <c r="AN141" s="125">
        <f t="shared" si="1224"/>
        <v>1</v>
      </c>
      <c r="AO141" s="125">
        <f t="shared" si="1224"/>
        <v>1</v>
      </c>
      <c r="AP141" s="125">
        <f t="shared" si="1224"/>
        <v>1</v>
      </c>
      <c r="AQ141" s="125">
        <f t="shared" si="1224"/>
        <v>1</v>
      </c>
      <c r="AR141" s="125">
        <f t="shared" si="1224"/>
        <v>1</v>
      </c>
      <c r="AS141" s="125">
        <f t="shared" si="1224"/>
        <v>1</v>
      </c>
      <c r="AT141" s="125">
        <f t="shared" si="1224"/>
        <v>1</v>
      </c>
      <c r="AU141" s="125">
        <f t="shared" si="1224"/>
        <v>1</v>
      </c>
      <c r="AV141" s="125">
        <f t="shared" si="1224"/>
        <v>1</v>
      </c>
      <c r="AW141" s="125">
        <f t="shared" si="1224"/>
        <v>1</v>
      </c>
      <c r="AX141" s="125">
        <f t="shared" si="1224"/>
        <v>1</v>
      </c>
      <c r="AY141" s="125">
        <f t="shared" si="1224"/>
        <v>1</v>
      </c>
      <c r="AZ141" s="125">
        <f t="shared" si="1224"/>
        <v>1</v>
      </c>
      <c r="BA141" s="125">
        <f t="shared" si="1224"/>
        <v>0</v>
      </c>
      <c r="BB141" s="125">
        <f t="shared" si="1224"/>
        <v>0</v>
      </c>
      <c r="BC141" s="125">
        <f t="shared" si="1224"/>
        <v>0</v>
      </c>
      <c r="BD141" s="125">
        <f t="shared" si="1224"/>
        <v>1</v>
      </c>
      <c r="BE141" s="125">
        <f t="shared" si="1224"/>
        <v>0</v>
      </c>
      <c r="BF141" s="125">
        <f t="shared" si="1224"/>
        <v>1</v>
      </c>
      <c r="BG141" s="125">
        <f t="shared" si="1224"/>
        <v>1</v>
      </c>
      <c r="BH141" s="125">
        <f t="shared" si="1224"/>
        <v>1</v>
      </c>
      <c r="BI141" s="125">
        <f t="shared" si="1224"/>
        <v>1</v>
      </c>
      <c r="BJ141" s="125">
        <f t="shared" si="1224"/>
        <v>1</v>
      </c>
      <c r="BK141" s="125">
        <f t="shared" si="1224"/>
        <v>1</v>
      </c>
      <c r="BL141" s="125">
        <f t="shared" si="1224"/>
        <v>0</v>
      </c>
      <c r="BM141" s="125">
        <f t="shared" si="1224"/>
        <v>0</v>
      </c>
      <c r="BN141" s="125">
        <f t="shared" si="1224"/>
        <v>0</v>
      </c>
      <c r="BO141" s="125">
        <f t="shared" si="1224"/>
        <v>0</v>
      </c>
      <c r="BP141" s="125">
        <f t="shared" si="1224"/>
        <v>0</v>
      </c>
      <c r="BQ141" s="125">
        <f t="shared" si="1224"/>
        <v>1</v>
      </c>
      <c r="BR141" s="125">
        <f t="shared" si="1224"/>
        <v>1</v>
      </c>
      <c r="BS141" s="125">
        <f t="shared" ref="BS141:ED141" si="1225">COUNT(BS136)</f>
        <v>1</v>
      </c>
      <c r="BT141" s="125">
        <f t="shared" si="1225"/>
        <v>0</v>
      </c>
      <c r="BU141" s="125">
        <f t="shared" si="1225"/>
        <v>0</v>
      </c>
      <c r="BV141" s="125">
        <f t="shared" si="1225"/>
        <v>1</v>
      </c>
      <c r="BW141" s="125">
        <f t="shared" si="1225"/>
        <v>1</v>
      </c>
      <c r="BX141" s="125">
        <f t="shared" si="1225"/>
        <v>1</v>
      </c>
      <c r="BY141" s="125">
        <f t="shared" si="1225"/>
        <v>0</v>
      </c>
      <c r="BZ141" s="125">
        <f t="shared" si="1225"/>
        <v>0</v>
      </c>
      <c r="CA141" s="125">
        <f t="shared" si="1225"/>
        <v>1</v>
      </c>
      <c r="CB141" s="125">
        <f t="shared" si="1225"/>
        <v>1</v>
      </c>
      <c r="CC141" s="125">
        <f t="shared" si="1225"/>
        <v>1</v>
      </c>
      <c r="CD141" s="125">
        <f t="shared" si="1225"/>
        <v>1</v>
      </c>
      <c r="CE141" s="125">
        <f t="shared" si="1225"/>
        <v>0</v>
      </c>
      <c r="CF141" s="125">
        <f t="shared" si="1225"/>
        <v>0</v>
      </c>
      <c r="CG141" s="125">
        <f t="shared" si="1225"/>
        <v>1</v>
      </c>
      <c r="CH141" s="125">
        <f t="shared" si="1225"/>
        <v>1</v>
      </c>
      <c r="CI141" s="125">
        <f t="shared" si="1225"/>
        <v>1</v>
      </c>
      <c r="CJ141" s="125">
        <f t="shared" si="1225"/>
        <v>0</v>
      </c>
      <c r="CK141" s="125">
        <f t="shared" si="1225"/>
        <v>0</v>
      </c>
      <c r="CL141" s="125">
        <f t="shared" si="1225"/>
        <v>0</v>
      </c>
      <c r="CM141" s="125">
        <f t="shared" si="1225"/>
        <v>0</v>
      </c>
      <c r="CN141" s="125">
        <f t="shared" si="1225"/>
        <v>0</v>
      </c>
      <c r="CO141" s="125">
        <f t="shared" si="1225"/>
        <v>1</v>
      </c>
      <c r="CP141" s="125">
        <f t="shared" si="1225"/>
        <v>0</v>
      </c>
      <c r="CQ141" s="125">
        <f t="shared" si="1225"/>
        <v>0</v>
      </c>
      <c r="CR141" s="125">
        <f t="shared" si="1225"/>
        <v>1</v>
      </c>
      <c r="CS141" s="125">
        <f t="shared" si="1225"/>
        <v>0</v>
      </c>
      <c r="CT141" s="125">
        <f t="shared" si="1225"/>
        <v>0</v>
      </c>
      <c r="CU141" s="125">
        <f t="shared" si="1225"/>
        <v>1</v>
      </c>
      <c r="CV141" s="125">
        <f t="shared" si="1225"/>
        <v>0</v>
      </c>
      <c r="CW141" s="125">
        <f t="shared" si="1225"/>
        <v>0</v>
      </c>
      <c r="CX141" s="125">
        <f t="shared" si="1225"/>
        <v>0</v>
      </c>
      <c r="CY141" s="125">
        <f t="shared" si="1225"/>
        <v>0</v>
      </c>
      <c r="CZ141" s="125">
        <f t="shared" si="1225"/>
        <v>0</v>
      </c>
      <c r="DA141" s="125">
        <f t="shared" si="1225"/>
        <v>0</v>
      </c>
      <c r="DB141" s="125">
        <f t="shared" si="1225"/>
        <v>0</v>
      </c>
      <c r="DC141" s="125">
        <f t="shared" si="1225"/>
        <v>0</v>
      </c>
      <c r="DD141" s="125">
        <f t="shared" si="1225"/>
        <v>0</v>
      </c>
      <c r="DE141" s="125">
        <f t="shared" si="1225"/>
        <v>0</v>
      </c>
      <c r="DF141" s="125">
        <f t="shared" si="1225"/>
        <v>0</v>
      </c>
      <c r="DG141" s="125">
        <f t="shared" si="1225"/>
        <v>1</v>
      </c>
      <c r="DH141" s="125">
        <f t="shared" si="1225"/>
        <v>0</v>
      </c>
      <c r="DI141" s="125">
        <f t="shared" si="1225"/>
        <v>1</v>
      </c>
      <c r="DJ141" s="125">
        <f t="shared" si="1225"/>
        <v>0</v>
      </c>
      <c r="DK141" s="125">
        <f t="shared" si="1225"/>
        <v>0</v>
      </c>
      <c r="DL141" s="125">
        <f t="shared" si="1225"/>
        <v>1</v>
      </c>
      <c r="DM141" s="125">
        <f t="shared" si="1225"/>
        <v>0</v>
      </c>
      <c r="DN141" s="125">
        <f t="shared" si="1225"/>
        <v>0</v>
      </c>
      <c r="DO141" s="125">
        <f t="shared" si="1225"/>
        <v>1</v>
      </c>
      <c r="DP141" s="125">
        <f t="shared" si="1225"/>
        <v>0</v>
      </c>
      <c r="DQ141" s="125">
        <f t="shared" si="1225"/>
        <v>1</v>
      </c>
      <c r="DR141" s="125">
        <f t="shared" si="1225"/>
        <v>1</v>
      </c>
      <c r="DS141" s="125">
        <f t="shared" si="1225"/>
        <v>1</v>
      </c>
      <c r="DT141" s="125">
        <f t="shared" si="1225"/>
        <v>0</v>
      </c>
      <c r="DU141" s="125">
        <f t="shared" si="1225"/>
        <v>0</v>
      </c>
      <c r="DV141" s="125">
        <f t="shared" si="1225"/>
        <v>1</v>
      </c>
      <c r="DW141" s="125">
        <f t="shared" si="1225"/>
        <v>0</v>
      </c>
      <c r="DX141" s="125">
        <f t="shared" si="1225"/>
        <v>0</v>
      </c>
      <c r="DY141" s="125">
        <f t="shared" si="1225"/>
        <v>0</v>
      </c>
      <c r="DZ141" s="125">
        <f t="shared" si="1225"/>
        <v>0</v>
      </c>
      <c r="EA141" s="125">
        <f t="shared" si="1225"/>
        <v>0</v>
      </c>
      <c r="EB141" s="125">
        <f t="shared" si="1225"/>
        <v>0</v>
      </c>
      <c r="EC141" s="125">
        <f t="shared" si="1225"/>
        <v>0</v>
      </c>
      <c r="ED141" s="125">
        <f t="shared" si="1225"/>
        <v>0</v>
      </c>
    </row>
    <row r="142" spans="1:134" ht="14.5" x14ac:dyDescent="0.35">
      <c r="A142" s="190" t="s">
        <v>534</v>
      </c>
      <c r="B142" s="187">
        <v>21</v>
      </c>
      <c r="C142" s="77" t="s">
        <v>826</v>
      </c>
      <c r="D142" s="77"/>
      <c r="E142" s="77"/>
      <c r="F142" s="83" t="str">
        <f>'Ballast water'!F42</f>
        <v>n/a</v>
      </c>
      <c r="G142" s="83" t="str">
        <f>'Ballast water'!G42</f>
        <v>n/a</v>
      </c>
      <c r="H142" s="83" t="str">
        <f>'Ballast water'!H42</f>
        <v>n/a</v>
      </c>
      <c r="I142" s="83" t="str">
        <f>'Ballast water'!I42</f>
        <v>n/a</v>
      </c>
      <c r="J142" s="83" t="str">
        <f>'Ballast water'!J42</f>
        <v>n/a</v>
      </c>
      <c r="K142" s="83" t="str">
        <f>'Ballast water'!K42</f>
        <v>n/a</v>
      </c>
      <c r="L142" s="83" t="str">
        <f>'Ballast water'!L42</f>
        <v>n/a</v>
      </c>
      <c r="M142" s="83" t="str">
        <f>'Ballast water'!M42</f>
        <v>n/a</v>
      </c>
      <c r="N142" s="83" t="str">
        <f>'Ballast water'!N42</f>
        <v>n/a</v>
      </c>
      <c r="O142" s="83" t="str">
        <f>'Ballast water'!O42</f>
        <v>n/a</v>
      </c>
      <c r="P142" s="83" t="str">
        <f>'Ballast water'!P42</f>
        <v>n/a</v>
      </c>
      <c r="Q142" s="83" t="str">
        <f>'Ballast water'!Q42</f>
        <v>n/a</v>
      </c>
      <c r="R142" s="83" t="str">
        <f>'Ballast water'!R42</f>
        <v>n/a</v>
      </c>
      <c r="S142" s="83" t="str">
        <f>'Ballast water'!S42</f>
        <v>n/a</v>
      </c>
      <c r="T142" s="83" t="str">
        <f>'Ballast water'!T42</f>
        <v>n/a</v>
      </c>
      <c r="U142" s="83" t="str">
        <f>'Ballast water'!U42</f>
        <v>n/a</v>
      </c>
      <c r="V142" s="83" t="str">
        <f>'Ballast water'!V42</f>
        <v>n/a</v>
      </c>
      <c r="W142" s="83" t="str">
        <f>'Ballast water'!W42</f>
        <v>n/a</v>
      </c>
      <c r="X142" s="83" t="str">
        <f>'Ballast water'!X42</f>
        <v>n/a</v>
      </c>
      <c r="Y142" s="83" t="str">
        <f>'Ballast water'!Y42</f>
        <v>n/a</v>
      </c>
      <c r="Z142" s="83" t="str">
        <f>'Ballast water'!Z42</f>
        <v>n/a</v>
      </c>
      <c r="AA142" s="83" t="str">
        <f>'Ballast water'!AA42</f>
        <v>n/a</v>
      </c>
      <c r="AB142" s="83" t="str">
        <f>'Ballast water'!AB42</f>
        <v>n/a</v>
      </c>
      <c r="AC142" s="83" t="str">
        <f>'Ballast water'!AC42</f>
        <v>n/a</v>
      </c>
      <c r="AD142" s="83" t="str">
        <f>'Ballast water'!AD42</f>
        <v>n/a</v>
      </c>
      <c r="AE142" s="83" t="str">
        <f>'Ballast water'!AE42</f>
        <v>n/a</v>
      </c>
      <c r="AF142" s="83" t="str">
        <f>'Ballast water'!AF42</f>
        <v>n/a</v>
      </c>
      <c r="AG142" s="83" t="str">
        <f>'Ballast water'!AG42</f>
        <v>n/a</v>
      </c>
      <c r="AH142" s="83" t="str">
        <f>'Ballast water'!AH42</f>
        <v>n/a</v>
      </c>
      <c r="AI142" s="83" t="str">
        <f>'Ballast water'!AI42</f>
        <v>n/a</v>
      </c>
      <c r="AJ142" s="83" t="str">
        <f>'Ballast water'!AJ42</f>
        <v>n/a</v>
      </c>
      <c r="AK142" s="83" t="str">
        <f>'Ballast water'!AK42</f>
        <v>n/a</v>
      </c>
      <c r="AL142" s="83" t="str">
        <f>'Ballast water'!AL42</f>
        <v>n/a</v>
      </c>
      <c r="AM142" s="83" t="str">
        <f>'Ballast water'!AM42</f>
        <v>n/a</v>
      </c>
      <c r="AN142" s="83" t="str">
        <f>'Ballast water'!AN42</f>
        <v>n/a</v>
      </c>
      <c r="AO142" s="83" t="str">
        <f>'Ballast water'!AO42</f>
        <v>n/a</v>
      </c>
      <c r="AP142" s="83" t="str">
        <f>'Ballast water'!AP42</f>
        <v>n/a</v>
      </c>
      <c r="AQ142" s="83" t="str">
        <f>'Ballast water'!AQ42</f>
        <v>n/a</v>
      </c>
      <c r="AR142" s="83" t="str">
        <f>'Ballast water'!AR42</f>
        <v>n/a</v>
      </c>
      <c r="AS142" s="83" t="str">
        <f>'Ballast water'!AS42</f>
        <v>n/a</v>
      </c>
      <c r="AT142" s="83" t="str">
        <f>'Ballast water'!AT42</f>
        <v>n/a</v>
      </c>
      <c r="AU142" s="83" t="str">
        <f>'Ballast water'!AU42</f>
        <v>n/a</v>
      </c>
      <c r="AV142" s="83" t="str">
        <f>'Ballast water'!AV42</f>
        <v>n/a</v>
      </c>
      <c r="AW142" s="83" t="str">
        <f>'Ballast water'!AW42</f>
        <v>n/a</v>
      </c>
      <c r="AX142" s="83" t="str">
        <f>'Ballast water'!AX42</f>
        <v>n/a</v>
      </c>
      <c r="AY142" s="83" t="str">
        <f>'Ballast water'!AY42</f>
        <v>n/a</v>
      </c>
      <c r="AZ142" s="83" t="str">
        <f>'Ballast water'!AZ42</f>
        <v>n/a</v>
      </c>
      <c r="BA142" s="83" t="str">
        <f>'Ballast water'!BA42</f>
        <v>n/a</v>
      </c>
      <c r="BB142" s="83" t="str">
        <f>'Ballast water'!BB42</f>
        <v>n/a</v>
      </c>
      <c r="BC142" s="83" t="str">
        <f>'Ballast water'!BC42</f>
        <v>n/a</v>
      </c>
      <c r="BD142" s="83" t="str">
        <f>'Ballast water'!BD42</f>
        <v>n/a</v>
      </c>
      <c r="BE142" s="83" t="str">
        <f>'Ballast water'!BE42</f>
        <v>n/a</v>
      </c>
      <c r="BF142" s="83" t="str">
        <f>'Ballast water'!BF42</f>
        <v>n/a</v>
      </c>
      <c r="BG142" s="83">
        <f>'Ballast water'!BG42</f>
        <v>44.2</v>
      </c>
      <c r="BH142" s="83" t="str">
        <f>'Ballast water'!BH42</f>
        <v>n/a</v>
      </c>
      <c r="BI142" s="83" t="str">
        <f>'Ballast water'!BI42</f>
        <v>n/a</v>
      </c>
      <c r="BJ142" s="83" t="str">
        <f>'Ballast water'!BJ42</f>
        <v>n/a</v>
      </c>
      <c r="BK142" s="83" t="str">
        <f>'Ballast water'!BK42</f>
        <v>n/a</v>
      </c>
      <c r="BL142" s="83" t="str">
        <f>'Ballast water'!BL42</f>
        <v>n/a</v>
      </c>
      <c r="BM142" s="83" t="str">
        <f>'Ballast water'!BM42</f>
        <v>n/a</v>
      </c>
      <c r="BN142" s="83" t="str">
        <f>'Ballast water'!BN42</f>
        <v>n/a</v>
      </c>
      <c r="BO142" s="83" t="str">
        <f>'Ballast water'!BO42</f>
        <v>n/a</v>
      </c>
      <c r="BP142" s="83" t="str">
        <f>'Ballast water'!BP42</f>
        <v>n/a</v>
      </c>
      <c r="BQ142" s="83" t="str">
        <f>'Ballast water'!BQ42</f>
        <v>n/a</v>
      </c>
      <c r="BR142" s="83" t="str">
        <f>'Ballast water'!BR42</f>
        <v>n/a</v>
      </c>
      <c r="BS142" s="83" t="str">
        <f>'Ballast water'!BS42</f>
        <v>n/a</v>
      </c>
      <c r="BT142" s="83" t="str">
        <f>'Ballast water'!BT42</f>
        <v>n/a</v>
      </c>
      <c r="BU142" s="83" t="str">
        <f>'Ballast water'!BU42</f>
        <v>n/a</v>
      </c>
      <c r="BV142" s="83" t="str">
        <f>'Ballast water'!BV42</f>
        <v>n/a</v>
      </c>
      <c r="BW142" s="83">
        <f>'Ballast water'!BW42</f>
        <v>54</v>
      </c>
      <c r="BX142" s="83" t="str">
        <f>'Ballast water'!BX42</f>
        <v>n/a</v>
      </c>
      <c r="BY142" s="83" t="str">
        <f>'Ballast water'!BY42</f>
        <v>n/a</v>
      </c>
      <c r="BZ142" s="83" t="str">
        <f>'Ballast water'!BZ42</f>
        <v>n/a</v>
      </c>
      <c r="CA142" s="83">
        <f>'Ballast water'!CA42</f>
        <v>73.599999999999994</v>
      </c>
      <c r="CB142" s="83" t="str">
        <f>'Ballast water'!CB42</f>
        <v>n/a</v>
      </c>
      <c r="CC142" s="83">
        <f>'Ballast water'!CC42</f>
        <v>39.5</v>
      </c>
      <c r="CD142" s="83" t="str">
        <f>'Ballast water'!CD42</f>
        <v>n/a</v>
      </c>
      <c r="CE142" s="83" t="str">
        <f>'Ballast water'!CE42</f>
        <v>n/a</v>
      </c>
      <c r="CF142" s="83" t="str">
        <f>'Ballast water'!CF42</f>
        <v>n/a</v>
      </c>
      <c r="CG142" s="83" t="str">
        <f>'Ballast water'!CG42</f>
        <v>n/a</v>
      </c>
      <c r="CH142" s="83">
        <f>'Ballast water'!CH42</f>
        <v>90.2</v>
      </c>
      <c r="CI142" s="83" t="str">
        <f>'Ballast water'!CI42</f>
        <v>n/a</v>
      </c>
      <c r="CJ142" s="83" t="str">
        <f>'Ballast water'!CJ42</f>
        <v>n/a</v>
      </c>
      <c r="CK142" s="83" t="str">
        <f>'Ballast water'!CK42</f>
        <v>n/a</v>
      </c>
      <c r="CL142" s="83" t="str">
        <f>'Ballast water'!CL42</f>
        <v>n/a</v>
      </c>
      <c r="CM142" s="83" t="str">
        <f>'Ballast water'!CM42</f>
        <v>n/a</v>
      </c>
      <c r="CN142" s="83" t="str">
        <f>'Ballast water'!CN42</f>
        <v>n/a</v>
      </c>
      <c r="CO142" s="83">
        <f>'Ballast water'!CO42</f>
        <v>3.3</v>
      </c>
      <c r="CP142" s="83" t="str">
        <f>'Ballast water'!CP42</f>
        <v>n/a</v>
      </c>
      <c r="CQ142" s="83" t="str">
        <f>'Ballast water'!CQ42</f>
        <v>n/a</v>
      </c>
      <c r="CR142" s="83">
        <f>'Ballast water'!CR42</f>
        <v>2.8</v>
      </c>
      <c r="CS142" s="83" t="str">
        <f>'Ballast water'!CS42</f>
        <v>n/a</v>
      </c>
      <c r="CT142" s="83" t="str">
        <f>'Ballast water'!CT42</f>
        <v>n/a</v>
      </c>
      <c r="CU142" s="83" t="str">
        <f>'Ballast water'!CU42</f>
        <v>n/a</v>
      </c>
      <c r="CV142" s="83" t="str">
        <f>'Ballast water'!CV42</f>
        <v>n/a</v>
      </c>
      <c r="CW142" s="83" t="str">
        <f>'Ballast water'!CW42</f>
        <v>n/a</v>
      </c>
      <c r="CX142" s="83" t="str">
        <f>'Ballast water'!CX42</f>
        <v>n/a</v>
      </c>
      <c r="CY142" s="83" t="str">
        <f>'Ballast water'!CY42</f>
        <v>n/a</v>
      </c>
      <c r="CZ142" s="83" t="str">
        <f>'Ballast water'!CZ42</f>
        <v>n/a</v>
      </c>
      <c r="DA142" s="83" t="str">
        <f>'Ballast water'!DA42</f>
        <v>n/a</v>
      </c>
      <c r="DB142" s="83" t="str">
        <f>'Ballast water'!DB42</f>
        <v>n/a</v>
      </c>
      <c r="DC142" s="83" t="str">
        <f>'Ballast water'!DC42</f>
        <v>n/a</v>
      </c>
      <c r="DD142" s="83" t="str">
        <f>'Ballast water'!DD42</f>
        <v>n/a</v>
      </c>
      <c r="DE142" s="83" t="str">
        <f>'Ballast water'!DE42</f>
        <v>n/a</v>
      </c>
      <c r="DF142" s="83" t="str">
        <f>'Ballast water'!DF42</f>
        <v>n/a</v>
      </c>
      <c r="DG142" s="83" t="str">
        <f>'Ballast water'!DG42</f>
        <v>n/a</v>
      </c>
      <c r="DH142" s="83" t="str">
        <f>'Ballast water'!DH42</f>
        <v>n/a</v>
      </c>
      <c r="DI142" s="83" t="str">
        <f>'Ballast water'!DI42</f>
        <v>n/a</v>
      </c>
      <c r="DJ142" s="83" t="str">
        <f>'Ballast water'!DJ42</f>
        <v>n/a</v>
      </c>
      <c r="DK142" s="83" t="str">
        <f>'Ballast water'!DK42</f>
        <v>n/a</v>
      </c>
      <c r="DL142" s="83" t="str">
        <f>'Ballast water'!DL42</f>
        <v>n/a</v>
      </c>
      <c r="DM142" s="83" t="str">
        <f>'Ballast water'!DM42</f>
        <v>n/a</v>
      </c>
      <c r="DN142" s="83" t="str">
        <f>'Ballast water'!DN42</f>
        <v>n/a</v>
      </c>
      <c r="DO142" s="83" t="str">
        <f>'Ballast water'!DO42</f>
        <v>n/a</v>
      </c>
      <c r="DP142" s="83" t="str">
        <f>'Ballast water'!DP42</f>
        <v>n/a</v>
      </c>
      <c r="DQ142" s="83" t="str">
        <f>'Ballast water'!DQ42</f>
        <v>n/a</v>
      </c>
      <c r="DR142" s="83">
        <f>'Ballast water'!DR42</f>
        <v>56.3</v>
      </c>
      <c r="DS142" s="83" t="str">
        <f>'Ballast water'!DS42</f>
        <v>n/a</v>
      </c>
      <c r="DT142" s="83" t="str">
        <f>'Ballast water'!DT42</f>
        <v>n/a</v>
      </c>
      <c r="DU142" s="83" t="str">
        <f>'Ballast water'!DU42</f>
        <v>n/a</v>
      </c>
      <c r="DV142" s="83" t="str">
        <f>'Ballast water'!DV42</f>
        <v>n/a</v>
      </c>
      <c r="DW142" s="83" t="str">
        <f>'Ballast water'!DW42</f>
        <v>n/a</v>
      </c>
      <c r="DX142" s="83" t="str">
        <f>'Ballast water'!DX42</f>
        <v>n/a</v>
      </c>
      <c r="DY142" s="83" t="str">
        <f>'Ballast water'!DY42</f>
        <v>n/a</v>
      </c>
      <c r="DZ142" s="83" t="str">
        <f>'Ballast water'!DZ42</f>
        <v>n/a</v>
      </c>
      <c r="EA142" s="83" t="str">
        <f>'Ballast water'!EA42</f>
        <v>n/a</v>
      </c>
      <c r="EB142" s="83" t="str">
        <f>'Ballast water'!EB42</f>
        <v>n/a</v>
      </c>
      <c r="EC142" s="83" t="str">
        <f>'Ballast water'!EC42</f>
        <v>n/a</v>
      </c>
      <c r="ED142" s="83" t="str">
        <f>'Ballast water'!ED42</f>
        <v>n/a</v>
      </c>
    </row>
    <row r="143" spans="1:134" ht="14.5" x14ac:dyDescent="0.35">
      <c r="A143" s="190"/>
      <c r="B143" s="187"/>
      <c r="C143" s="77" t="s">
        <v>833</v>
      </c>
      <c r="D143" s="77"/>
      <c r="E143" s="77"/>
      <c r="F143" s="83" t="str">
        <f>'Ballast water'!F43</f>
        <v>n/a</v>
      </c>
      <c r="G143" s="83" t="str">
        <f>'Ballast water'!G43</f>
        <v>n/a</v>
      </c>
      <c r="H143" s="83" t="str">
        <f>'Ballast water'!H43</f>
        <v>n/a</v>
      </c>
      <c r="I143" s="83" t="str">
        <f>'Ballast water'!I43</f>
        <v>n/a</v>
      </c>
      <c r="J143" s="83" t="str">
        <f>'Ballast water'!J43</f>
        <v>n/a</v>
      </c>
      <c r="K143" s="83" t="str">
        <f>'Ballast water'!K43</f>
        <v>n/a</v>
      </c>
      <c r="L143" s="83" t="str">
        <f>'Ballast water'!L43</f>
        <v>n/a</v>
      </c>
      <c r="M143" s="83" t="str">
        <f>'Ballast water'!M43</f>
        <v>n/a</v>
      </c>
      <c r="N143" s="83" t="str">
        <f>'Ballast water'!N43</f>
        <v>n/a</v>
      </c>
      <c r="O143" s="83" t="str">
        <f>'Ballast water'!O43</f>
        <v>n/a</v>
      </c>
      <c r="P143" s="83" t="str">
        <f>'Ballast water'!P43</f>
        <v>n/a</v>
      </c>
      <c r="Q143" s="83" t="str">
        <f>'Ballast water'!Q43</f>
        <v>n/a</v>
      </c>
      <c r="R143" s="83" t="str">
        <f>'Ballast water'!R43</f>
        <v>n/a</v>
      </c>
      <c r="S143" s="83" t="str">
        <f>'Ballast water'!S43</f>
        <v>n/a</v>
      </c>
      <c r="T143" s="83" t="str">
        <f>'Ballast water'!T43</f>
        <v>n/a</v>
      </c>
      <c r="U143" s="83" t="str">
        <f>'Ballast water'!U43</f>
        <v>n/a</v>
      </c>
      <c r="V143" s="83" t="str">
        <f>'Ballast water'!V43</f>
        <v>n/a</v>
      </c>
      <c r="W143" s="83" t="str">
        <f>'Ballast water'!W43</f>
        <v>n/a</v>
      </c>
      <c r="X143" s="83" t="str">
        <f>'Ballast water'!X43</f>
        <v>n/a</v>
      </c>
      <c r="Y143" s="83" t="str">
        <f>'Ballast water'!Y43</f>
        <v>n/a</v>
      </c>
      <c r="Z143" s="83" t="str">
        <f>'Ballast water'!Z43</f>
        <v>n/a</v>
      </c>
      <c r="AA143" s="83" t="str">
        <f>'Ballast water'!AA43</f>
        <v>n/a</v>
      </c>
      <c r="AB143" s="83" t="str">
        <f>'Ballast water'!AB43</f>
        <v>n/a</v>
      </c>
      <c r="AC143" s="83" t="str">
        <f>'Ballast water'!AC43</f>
        <v>n/a</v>
      </c>
      <c r="AD143" s="83" t="str">
        <f>'Ballast water'!AD43</f>
        <v>n/a</v>
      </c>
      <c r="AE143" s="83" t="str">
        <f>'Ballast water'!AE43</f>
        <v>n/a</v>
      </c>
      <c r="AF143" s="83" t="str">
        <f>'Ballast water'!AF43</f>
        <v>n/a</v>
      </c>
      <c r="AG143" s="83" t="str">
        <f>'Ballast water'!AG43</f>
        <v>n/a</v>
      </c>
      <c r="AH143" s="83" t="str">
        <f>'Ballast water'!AH43</f>
        <v>n/a</v>
      </c>
      <c r="AI143" s="83" t="str">
        <f>'Ballast water'!AI43</f>
        <v>n/a</v>
      </c>
      <c r="AJ143" s="83" t="str">
        <f>'Ballast water'!AJ43</f>
        <v>n/a</v>
      </c>
      <c r="AK143" s="83" t="str">
        <f>'Ballast water'!AK43</f>
        <v>n/a</v>
      </c>
      <c r="AL143" s="83" t="str">
        <f>'Ballast water'!AL43</f>
        <v>n/a</v>
      </c>
      <c r="AM143" s="83" t="str">
        <f>'Ballast water'!AM43</f>
        <v>n/a</v>
      </c>
      <c r="AN143" s="83" t="str">
        <f>'Ballast water'!AN43</f>
        <v>n/a</v>
      </c>
      <c r="AO143" s="83" t="str">
        <f>'Ballast water'!AO43</f>
        <v>n/a</v>
      </c>
      <c r="AP143" s="83" t="str">
        <f>'Ballast water'!AP43</f>
        <v>n/a</v>
      </c>
      <c r="AQ143" s="83" t="str">
        <f>'Ballast water'!AQ43</f>
        <v>n/a</v>
      </c>
      <c r="AR143" s="83" t="str">
        <f>'Ballast water'!AR43</f>
        <v>n/a</v>
      </c>
      <c r="AS143" s="83" t="str">
        <f>'Ballast water'!AS43</f>
        <v>n/a</v>
      </c>
      <c r="AT143" s="83" t="str">
        <f>'Ballast water'!AT43</f>
        <v>n/a</v>
      </c>
      <c r="AU143" s="83" t="str">
        <f>'Ballast water'!AU43</f>
        <v>n/a</v>
      </c>
      <c r="AV143" s="83" t="str">
        <f>'Ballast water'!AV43</f>
        <v>n/a</v>
      </c>
      <c r="AW143" s="83" t="str">
        <f>'Ballast water'!AW43</f>
        <v>n/a</v>
      </c>
      <c r="AX143" s="83" t="str">
        <f>'Ballast water'!AX43</f>
        <v>n/a</v>
      </c>
      <c r="AY143" s="83" t="str">
        <f>'Ballast water'!AY43</f>
        <v>n/a</v>
      </c>
      <c r="AZ143" s="83" t="str">
        <f>'Ballast water'!AZ43</f>
        <v>n/a</v>
      </c>
      <c r="BA143" s="83" t="str">
        <f>'Ballast water'!BA43</f>
        <v>n/a</v>
      </c>
      <c r="BB143" s="83" t="str">
        <f>'Ballast water'!BB43</f>
        <v>n/a</v>
      </c>
      <c r="BC143" s="83" t="str">
        <f>'Ballast water'!BC43</f>
        <v>n/a</v>
      </c>
      <c r="BD143" s="83">
        <f>'Ballast water'!BD43</f>
        <v>42</v>
      </c>
      <c r="BE143" s="83" t="str">
        <f>'Ballast water'!BE43</f>
        <v>n/a</v>
      </c>
      <c r="BF143" s="83" t="str">
        <f>'Ballast water'!BF43</f>
        <v>n/a</v>
      </c>
      <c r="BG143" s="83">
        <f>'Ballast water'!BG43</f>
        <v>7.1</v>
      </c>
      <c r="BH143" s="83" t="str">
        <f>'Ballast water'!BH43</f>
        <v>n/a</v>
      </c>
      <c r="BI143" s="83" t="str">
        <f>'Ballast water'!BI43</f>
        <v>n/a</v>
      </c>
      <c r="BJ143" s="83" t="str">
        <f>'Ballast water'!BJ43</f>
        <v>n/a</v>
      </c>
      <c r="BK143" s="83" t="str">
        <f>'Ballast water'!BK43</f>
        <v>n/a</v>
      </c>
      <c r="BL143" s="83" t="str">
        <f>'Ballast water'!BL43</f>
        <v>n/a</v>
      </c>
      <c r="BM143" s="83" t="str">
        <f>'Ballast water'!BM43</f>
        <v>n/a</v>
      </c>
      <c r="BN143" s="83" t="str">
        <f>'Ballast water'!BN43</f>
        <v>n/a</v>
      </c>
      <c r="BO143" s="83" t="str">
        <f>'Ballast water'!BO43</f>
        <v>n/a</v>
      </c>
      <c r="BP143" s="83" t="str">
        <f>'Ballast water'!BP43</f>
        <v>n/a</v>
      </c>
      <c r="BQ143" s="83" t="str">
        <f>'Ballast water'!BQ43</f>
        <v>n/a</v>
      </c>
      <c r="BR143" s="83" t="str">
        <f>'Ballast water'!BR43</f>
        <v>n/a</v>
      </c>
      <c r="BS143" s="83" t="str">
        <f>'Ballast water'!BS43</f>
        <v>n/a</v>
      </c>
      <c r="BT143" s="83" t="str">
        <f>'Ballast water'!BT43</f>
        <v>n/a</v>
      </c>
      <c r="BU143" s="83" t="str">
        <f>'Ballast water'!BU43</f>
        <v>n/a</v>
      </c>
      <c r="BV143" s="83" t="str">
        <f>'Ballast water'!BV43</f>
        <v>n/a</v>
      </c>
      <c r="BW143" s="83">
        <f>'Ballast water'!BW43</f>
        <v>193</v>
      </c>
      <c r="BX143" s="83" t="str">
        <f>'Ballast water'!BX43</f>
        <v>n/a</v>
      </c>
      <c r="BY143" s="83" t="str">
        <f>'Ballast water'!BY43</f>
        <v>n/a</v>
      </c>
      <c r="BZ143" s="83" t="str">
        <f>'Ballast water'!BZ43</f>
        <v>n/a</v>
      </c>
      <c r="CA143" s="83">
        <f>'Ballast water'!CA43</f>
        <v>157</v>
      </c>
      <c r="CB143" s="83" t="str">
        <f>'Ballast water'!CB43</f>
        <v>n/a</v>
      </c>
      <c r="CC143" s="83">
        <f>'Ballast water'!CC43</f>
        <v>3.7</v>
      </c>
      <c r="CD143" s="83" t="str">
        <f>'Ballast water'!CD43</f>
        <v>n/a</v>
      </c>
      <c r="CE143" s="83" t="str">
        <f>'Ballast water'!CE43</f>
        <v>n/a</v>
      </c>
      <c r="CF143" s="83" t="str">
        <f>'Ballast water'!CF43</f>
        <v>n/a</v>
      </c>
      <c r="CG143" s="83" t="str">
        <f>'Ballast water'!CG43</f>
        <v>n/a</v>
      </c>
      <c r="CH143" s="83">
        <f>'Ballast water'!CH43</f>
        <v>6.4</v>
      </c>
      <c r="CI143" s="83" t="str">
        <f>'Ballast water'!CI43</f>
        <v>n/a</v>
      </c>
      <c r="CJ143" s="83" t="str">
        <f>'Ballast water'!CJ43</f>
        <v>n/a</v>
      </c>
      <c r="CK143" s="83" t="str">
        <f>'Ballast water'!CK43</f>
        <v>n/a</v>
      </c>
      <c r="CL143" s="83" t="str">
        <f>'Ballast water'!CL43</f>
        <v>n/a</v>
      </c>
      <c r="CM143" s="83" t="str">
        <f>'Ballast water'!CM43</f>
        <v>n/a</v>
      </c>
      <c r="CN143" s="83" t="str">
        <f>'Ballast water'!CN43</f>
        <v>n/a</v>
      </c>
      <c r="CO143" s="83">
        <f>'Ballast water'!CO43</f>
        <v>8.4</v>
      </c>
      <c r="CP143" s="83" t="str">
        <f>'Ballast water'!CP43</f>
        <v>n/a</v>
      </c>
      <c r="CQ143" s="83" t="str">
        <f>'Ballast water'!CQ43</f>
        <v>n/a</v>
      </c>
      <c r="CR143" s="83">
        <f>'Ballast water'!CR43</f>
        <v>15.3</v>
      </c>
      <c r="CS143" s="83" t="str">
        <f>'Ballast water'!CS43</f>
        <v>n/a</v>
      </c>
      <c r="CT143" s="83" t="str">
        <f>'Ballast water'!CT43</f>
        <v>n/a</v>
      </c>
      <c r="CU143" s="83" t="str">
        <f>'Ballast water'!CU43</f>
        <v>n/a</v>
      </c>
      <c r="CV143" s="83" t="str">
        <f>'Ballast water'!CV43</f>
        <v>n/a</v>
      </c>
      <c r="CW143" s="83" t="str">
        <f>'Ballast water'!CW43</f>
        <v>n/a</v>
      </c>
      <c r="CX143" s="83" t="str">
        <f>'Ballast water'!CX43</f>
        <v>n/a</v>
      </c>
      <c r="CY143" s="83" t="str">
        <f>'Ballast water'!CY43</f>
        <v>n/a</v>
      </c>
      <c r="CZ143" s="83" t="str">
        <f>'Ballast water'!CZ43</f>
        <v>n/a</v>
      </c>
      <c r="DA143" s="83" t="str">
        <f>'Ballast water'!DA43</f>
        <v>n/a</v>
      </c>
      <c r="DB143" s="83" t="str">
        <f>'Ballast water'!DB43</f>
        <v>n/a</v>
      </c>
      <c r="DC143" s="83" t="str">
        <f>'Ballast water'!DC43</f>
        <v>n/a</v>
      </c>
      <c r="DD143" s="83" t="str">
        <f>'Ballast water'!DD43</f>
        <v>n/a</v>
      </c>
      <c r="DE143" s="83" t="str">
        <f>'Ballast water'!DE43</f>
        <v>n/a</v>
      </c>
      <c r="DF143" s="83" t="str">
        <f>'Ballast water'!DF43</f>
        <v>n/a</v>
      </c>
      <c r="DG143" s="83" t="str">
        <f>'Ballast water'!DG43</f>
        <v>n/a</v>
      </c>
      <c r="DH143" s="83" t="str">
        <f>'Ballast water'!DH43</f>
        <v>n/a</v>
      </c>
      <c r="DI143" s="83" t="str">
        <f>'Ballast water'!DI43</f>
        <v>n/a</v>
      </c>
      <c r="DJ143" s="83" t="str">
        <f>'Ballast water'!DJ43</f>
        <v>n/a</v>
      </c>
      <c r="DK143" s="83" t="str">
        <f>'Ballast water'!DK43</f>
        <v>n/a</v>
      </c>
      <c r="DL143" s="83" t="str">
        <f>'Ballast water'!DL43</f>
        <v>n/a</v>
      </c>
      <c r="DM143" s="83" t="str">
        <f>'Ballast water'!DM43</f>
        <v>n/a</v>
      </c>
      <c r="DN143" s="83" t="str">
        <f>'Ballast water'!DN43</f>
        <v>n/a</v>
      </c>
      <c r="DO143" s="83" t="str">
        <f>'Ballast water'!DO43</f>
        <v>n/a</v>
      </c>
      <c r="DP143" s="83" t="str">
        <f>'Ballast water'!DP43</f>
        <v>n/a</v>
      </c>
      <c r="DQ143" s="83" t="str">
        <f>'Ballast water'!DQ43</f>
        <v>n/a</v>
      </c>
      <c r="DR143" s="83">
        <f>'Ballast water'!DR43</f>
        <v>1.5</v>
      </c>
      <c r="DS143" s="83" t="str">
        <f>'Ballast water'!DS43</f>
        <v>n/a</v>
      </c>
      <c r="DT143" s="83" t="str">
        <f>'Ballast water'!DT43</f>
        <v>n/a</v>
      </c>
      <c r="DU143" s="83" t="str">
        <f>'Ballast water'!DU43</f>
        <v>n/a</v>
      </c>
      <c r="DV143" s="83" t="str">
        <f>'Ballast water'!DV43</f>
        <v>n/a</v>
      </c>
      <c r="DW143" s="83" t="str">
        <f>'Ballast water'!DW43</f>
        <v>n/a</v>
      </c>
      <c r="DX143" s="83" t="str">
        <f>'Ballast water'!DX43</f>
        <v>n/a</v>
      </c>
      <c r="DY143" s="83" t="str">
        <f>'Ballast water'!DY43</f>
        <v>n/a</v>
      </c>
      <c r="DZ143" s="83" t="str">
        <f>'Ballast water'!DZ43</f>
        <v>n/a</v>
      </c>
      <c r="EA143" s="83" t="str">
        <f>'Ballast water'!EA43</f>
        <v>n/a</v>
      </c>
      <c r="EB143" s="83" t="str">
        <f>'Ballast water'!EB43</f>
        <v>n/a</v>
      </c>
      <c r="EC143" s="83" t="str">
        <f>'Ballast water'!EC43</f>
        <v>n/a</v>
      </c>
      <c r="ED143" s="83" t="str">
        <f>'Ballast water'!ED43</f>
        <v>n/a</v>
      </c>
    </row>
    <row r="144" spans="1:134" ht="14.5" x14ac:dyDescent="0.35">
      <c r="A144" s="190"/>
      <c r="B144" s="187"/>
      <c r="C144" s="77" t="s">
        <v>832</v>
      </c>
      <c r="D144" s="77"/>
      <c r="E144" s="77"/>
      <c r="F144" s="83" t="str">
        <f>'Ballast water'!F44</f>
        <v>n/a</v>
      </c>
      <c r="G144" s="83" t="str">
        <f>'Ballast water'!G44</f>
        <v>n/a</v>
      </c>
      <c r="H144" s="83" t="str">
        <f>'Ballast water'!H44</f>
        <v>n/a</v>
      </c>
      <c r="I144" s="83" t="str">
        <f>'Ballast water'!I44</f>
        <v>n/a</v>
      </c>
      <c r="J144" s="83" t="str">
        <f>'Ballast water'!J44</f>
        <v>n/a</v>
      </c>
      <c r="K144" s="83" t="str">
        <f>'Ballast water'!K44</f>
        <v>n/a</v>
      </c>
      <c r="L144" s="83" t="str">
        <f>'Ballast water'!L44</f>
        <v>n/a</v>
      </c>
      <c r="M144" s="83" t="str">
        <f>'Ballast water'!M44</f>
        <v>n/a</v>
      </c>
      <c r="N144" s="83" t="str">
        <f>'Ballast water'!N44</f>
        <v>n/a</v>
      </c>
      <c r="O144" s="83" t="str">
        <f>'Ballast water'!O44</f>
        <v>n/a</v>
      </c>
      <c r="P144" s="83" t="str">
        <f>'Ballast water'!P44</f>
        <v>n/a</v>
      </c>
      <c r="Q144" s="83" t="str">
        <f>'Ballast water'!Q44</f>
        <v>n/a</v>
      </c>
      <c r="R144" s="83" t="str">
        <f>'Ballast water'!R44</f>
        <v>n/a</v>
      </c>
      <c r="S144" s="83" t="str">
        <f>'Ballast water'!S44</f>
        <v>n/a</v>
      </c>
      <c r="T144" s="83" t="str">
        <f>'Ballast water'!T44</f>
        <v>n/a</v>
      </c>
      <c r="U144" s="83" t="str">
        <f>'Ballast water'!U44</f>
        <v>n/a</v>
      </c>
      <c r="V144" s="83" t="str">
        <f>'Ballast water'!V44</f>
        <v>n/a</v>
      </c>
      <c r="W144" s="83" t="str">
        <f>'Ballast water'!W44</f>
        <v>n/a</v>
      </c>
      <c r="X144" s="83" t="str">
        <f>'Ballast water'!X44</f>
        <v>n/a</v>
      </c>
      <c r="Y144" s="83" t="str">
        <f>'Ballast water'!Y44</f>
        <v>n/a</v>
      </c>
      <c r="Z144" s="83" t="str">
        <f>'Ballast water'!Z44</f>
        <v>n/a</v>
      </c>
      <c r="AA144" s="83" t="str">
        <f>'Ballast water'!AA44</f>
        <v>n/a</v>
      </c>
      <c r="AB144" s="83" t="str">
        <f>'Ballast water'!AB44</f>
        <v>n/a</v>
      </c>
      <c r="AC144" s="83" t="str">
        <f>'Ballast water'!AC44</f>
        <v>n/a</v>
      </c>
      <c r="AD144" s="83" t="str">
        <f>'Ballast water'!AD44</f>
        <v>n/a</v>
      </c>
      <c r="AE144" s="83" t="str">
        <f>'Ballast water'!AE44</f>
        <v>n/a</v>
      </c>
      <c r="AF144" s="83" t="str">
        <f>'Ballast water'!AF44</f>
        <v>n/a</v>
      </c>
      <c r="AG144" s="83" t="str">
        <f>'Ballast water'!AG44</f>
        <v>n/a</v>
      </c>
      <c r="AH144" s="83" t="str">
        <f>'Ballast water'!AH44</f>
        <v>n/a</v>
      </c>
      <c r="AI144" s="83" t="str">
        <f>'Ballast water'!AI44</f>
        <v>n/a</v>
      </c>
      <c r="AJ144" s="83" t="str">
        <f>'Ballast water'!AJ44</f>
        <v>n/a</v>
      </c>
      <c r="AK144" s="83" t="str">
        <f>'Ballast water'!AK44</f>
        <v>n/a</v>
      </c>
      <c r="AL144" s="83" t="str">
        <f>'Ballast water'!AL44</f>
        <v>n/a</v>
      </c>
      <c r="AM144" s="83" t="str">
        <f>'Ballast water'!AM44</f>
        <v>n/a</v>
      </c>
      <c r="AN144" s="83" t="str">
        <f>'Ballast water'!AN44</f>
        <v>n/a</v>
      </c>
      <c r="AO144" s="83" t="str">
        <f>'Ballast water'!AO44</f>
        <v>n/a</v>
      </c>
      <c r="AP144" s="83" t="str">
        <f>'Ballast water'!AP44</f>
        <v>n/a</v>
      </c>
      <c r="AQ144" s="83" t="str">
        <f>'Ballast water'!AQ44</f>
        <v>n/a</v>
      </c>
      <c r="AR144" s="83" t="str">
        <f>'Ballast water'!AR44</f>
        <v>n/a</v>
      </c>
      <c r="AS144" s="83" t="str">
        <f>'Ballast water'!AS44</f>
        <v>n/a</v>
      </c>
      <c r="AT144" s="83" t="str">
        <f>'Ballast water'!AT44</f>
        <v>n/a</v>
      </c>
      <c r="AU144" s="83" t="str">
        <f>'Ballast water'!AU44</f>
        <v>n/a</v>
      </c>
      <c r="AV144" s="83" t="str">
        <f>'Ballast water'!AV44</f>
        <v>n/a</v>
      </c>
      <c r="AW144" s="83" t="str">
        <f>'Ballast water'!AW44</f>
        <v>n/a</v>
      </c>
      <c r="AX144" s="83" t="str">
        <f>'Ballast water'!AX44</f>
        <v>n/a</v>
      </c>
      <c r="AY144" s="83" t="str">
        <f>'Ballast water'!AY44</f>
        <v>n/a</v>
      </c>
      <c r="AZ144" s="83" t="str">
        <f>'Ballast water'!AZ44</f>
        <v>n/a</v>
      </c>
      <c r="BA144" s="83" t="str">
        <f>'Ballast water'!BA44</f>
        <v>n/a</v>
      </c>
      <c r="BB144" s="83" t="str">
        <f>'Ballast water'!BB44</f>
        <v>n/a</v>
      </c>
      <c r="BC144" s="83" t="str">
        <f>'Ballast water'!BC44</f>
        <v>n/a</v>
      </c>
      <c r="BD144" s="83">
        <f>'Ballast water'!BD44</f>
        <v>23</v>
      </c>
      <c r="BE144" s="83" t="str">
        <f>'Ballast water'!BE44</f>
        <v>n/a</v>
      </c>
      <c r="BF144" s="83" t="str">
        <f>'Ballast water'!BF44</f>
        <v>n/a</v>
      </c>
      <c r="BG144" s="83">
        <f>'Ballast water'!BG44</f>
        <v>1</v>
      </c>
      <c r="BH144" s="83" t="str">
        <f>'Ballast water'!BH44</f>
        <v>n/a</v>
      </c>
      <c r="BI144" s="83" t="str">
        <f>'Ballast water'!BI44</f>
        <v>n/a</v>
      </c>
      <c r="BJ144" s="83" t="str">
        <f>'Ballast water'!BJ44</f>
        <v>n/a</v>
      </c>
      <c r="BK144" s="83" t="str">
        <f>'Ballast water'!BK44</f>
        <v>n/a</v>
      </c>
      <c r="BL144" s="83" t="str">
        <f>'Ballast water'!BL44</f>
        <v>n/a</v>
      </c>
      <c r="BM144" s="83" t="str">
        <f>'Ballast water'!BM44</f>
        <v>n/a</v>
      </c>
      <c r="BN144" s="83" t="str">
        <f>'Ballast water'!BN44</f>
        <v>n/a</v>
      </c>
      <c r="BO144" s="83" t="str">
        <f>'Ballast water'!BO44</f>
        <v>n/a</v>
      </c>
      <c r="BP144" s="83" t="str">
        <f>'Ballast water'!BP44</f>
        <v>n/a</v>
      </c>
      <c r="BQ144" s="83" t="str">
        <f>'Ballast water'!BQ44</f>
        <v>n/a</v>
      </c>
      <c r="BR144" s="83" t="str">
        <f>'Ballast water'!BR44</f>
        <v>n/a</v>
      </c>
      <c r="BS144" s="83" t="str">
        <f>'Ballast water'!BS44</f>
        <v>n/a</v>
      </c>
      <c r="BT144" s="83" t="str">
        <f>'Ballast water'!BT44</f>
        <v>n/a</v>
      </c>
      <c r="BU144" s="83" t="str">
        <f>'Ballast water'!BU44</f>
        <v>n/a</v>
      </c>
      <c r="BV144" s="83" t="str">
        <f>'Ballast water'!BV44</f>
        <v>n/a</v>
      </c>
      <c r="BW144" s="83">
        <f>'Ballast water'!BW44</f>
        <v>19.3</v>
      </c>
      <c r="BX144" s="83" t="str">
        <f>'Ballast water'!BX44</f>
        <v>n/a</v>
      </c>
      <c r="BY144" s="83" t="str">
        <f>'Ballast water'!BY44</f>
        <v>n/a</v>
      </c>
      <c r="BZ144" s="83" t="str">
        <f>'Ballast water'!BZ44</f>
        <v>n/a</v>
      </c>
      <c r="CA144" s="83">
        <f>'Ballast water'!CA44</f>
        <v>4.5999999999999996</v>
      </c>
      <c r="CB144" s="83" t="str">
        <f>'Ballast water'!CB44</f>
        <v>n/a</v>
      </c>
      <c r="CC144" s="83">
        <f>'Ballast water'!CC44</f>
        <v>1</v>
      </c>
      <c r="CD144" s="83" t="str">
        <f>'Ballast water'!CD44</f>
        <v>n/a</v>
      </c>
      <c r="CE144" s="83" t="str">
        <f>'Ballast water'!CE44</f>
        <v>n/a</v>
      </c>
      <c r="CF144" s="83" t="str">
        <f>'Ballast water'!CF44</f>
        <v>n/a</v>
      </c>
      <c r="CG144" s="83" t="str">
        <f>'Ballast water'!CG44</f>
        <v>n/a</v>
      </c>
      <c r="CH144" s="83">
        <f>'Ballast water'!CH44</f>
        <v>1</v>
      </c>
      <c r="CI144" s="83" t="str">
        <f>'Ballast water'!CI44</f>
        <v>n/a</v>
      </c>
      <c r="CJ144" s="83" t="str">
        <f>'Ballast water'!CJ44</f>
        <v>n/a</v>
      </c>
      <c r="CK144" s="83" t="str">
        <f>'Ballast water'!CK44</f>
        <v>n/a</v>
      </c>
      <c r="CL144" s="83" t="str">
        <f>'Ballast water'!CL44</f>
        <v>n/a</v>
      </c>
      <c r="CM144" s="83" t="str">
        <f>'Ballast water'!CM44</f>
        <v>n/a</v>
      </c>
      <c r="CN144" s="83" t="str">
        <f>'Ballast water'!CN44</f>
        <v>n/a</v>
      </c>
      <c r="CO144" s="83">
        <f>'Ballast water'!CO44</f>
        <v>2.2000000000000002</v>
      </c>
      <c r="CP144" s="83" t="str">
        <f>'Ballast water'!CP44</f>
        <v>n/a</v>
      </c>
      <c r="CQ144" s="83" t="str">
        <f>'Ballast water'!CQ44</f>
        <v>n/a</v>
      </c>
      <c r="CR144" s="83">
        <f>'Ballast water'!CR44</f>
        <v>12.8</v>
      </c>
      <c r="CS144" s="83" t="str">
        <f>'Ballast water'!CS44</f>
        <v>n/a</v>
      </c>
      <c r="CT144" s="83" t="str">
        <f>'Ballast water'!CT44</f>
        <v>n/a</v>
      </c>
      <c r="CU144" s="83" t="str">
        <f>'Ballast water'!CU44</f>
        <v>n/a</v>
      </c>
      <c r="CV144" s="83" t="str">
        <f>'Ballast water'!CV44</f>
        <v>n/a</v>
      </c>
      <c r="CW144" s="83" t="str">
        <f>'Ballast water'!CW44</f>
        <v>n/a</v>
      </c>
      <c r="CX144" s="83" t="str">
        <f>'Ballast water'!CX44</f>
        <v>n/a</v>
      </c>
      <c r="CY144" s="83" t="str">
        <f>'Ballast water'!CY44</f>
        <v>n/a</v>
      </c>
      <c r="CZ144" s="83" t="str">
        <f>'Ballast water'!CZ44</f>
        <v>n/a</v>
      </c>
      <c r="DA144" s="83" t="str">
        <f>'Ballast water'!DA44</f>
        <v>n/a</v>
      </c>
      <c r="DB144" s="83" t="str">
        <f>'Ballast water'!DB44</f>
        <v>n/a</v>
      </c>
      <c r="DC144" s="83" t="str">
        <f>'Ballast water'!DC44</f>
        <v>n/a</v>
      </c>
      <c r="DD144" s="83" t="str">
        <f>'Ballast water'!DD44</f>
        <v>n/a</v>
      </c>
      <c r="DE144" s="83" t="str">
        <f>'Ballast water'!DE44</f>
        <v>n/a</v>
      </c>
      <c r="DF144" s="83" t="str">
        <f>'Ballast water'!DF44</f>
        <v>n/a</v>
      </c>
      <c r="DG144" s="83" t="str">
        <f>'Ballast water'!DG44</f>
        <v>n/a</v>
      </c>
      <c r="DH144" s="83" t="str">
        <f>'Ballast water'!DH44</f>
        <v>n/a</v>
      </c>
      <c r="DI144" s="83" t="str">
        <f>'Ballast water'!DI44</f>
        <v>n/a</v>
      </c>
      <c r="DJ144" s="83" t="str">
        <f>'Ballast water'!DJ44</f>
        <v>n/a</v>
      </c>
      <c r="DK144" s="83" t="str">
        <f>'Ballast water'!DK44</f>
        <v>n/a</v>
      </c>
      <c r="DL144" s="83" t="str">
        <f>'Ballast water'!DL44</f>
        <v>n/a</v>
      </c>
      <c r="DM144" s="83" t="str">
        <f>'Ballast water'!DM44</f>
        <v>n/a</v>
      </c>
      <c r="DN144" s="83" t="str">
        <f>'Ballast water'!DN44</f>
        <v>n/a</v>
      </c>
      <c r="DO144" s="83" t="str">
        <f>'Ballast water'!DO44</f>
        <v>n/a</v>
      </c>
      <c r="DP144" s="83" t="str">
        <f>'Ballast water'!DP44</f>
        <v>n/a</v>
      </c>
      <c r="DQ144" s="83" t="str">
        <f>'Ballast water'!DQ44</f>
        <v>n/a</v>
      </c>
      <c r="DR144" s="83">
        <f>'Ballast water'!DR44</f>
        <v>1</v>
      </c>
      <c r="DS144" s="83" t="str">
        <f>'Ballast water'!DS44</f>
        <v>n/a</v>
      </c>
      <c r="DT144" s="83" t="str">
        <f>'Ballast water'!DT44</f>
        <v>n/a</v>
      </c>
      <c r="DU144" s="83" t="str">
        <f>'Ballast water'!DU44</f>
        <v>n/a</v>
      </c>
      <c r="DV144" s="83" t="str">
        <f>'Ballast water'!DV44</f>
        <v>n/a</v>
      </c>
      <c r="DW144" s="83" t="str">
        <f>'Ballast water'!DW44</f>
        <v>n/a</v>
      </c>
      <c r="DX144" s="83" t="str">
        <f>'Ballast water'!DX44</f>
        <v>n/a</v>
      </c>
      <c r="DY144" s="83" t="str">
        <f>'Ballast water'!DY44</f>
        <v>n/a</v>
      </c>
      <c r="DZ144" s="83" t="str">
        <f>'Ballast water'!DZ44</f>
        <v>n/a</v>
      </c>
      <c r="EA144" s="83" t="str">
        <f>'Ballast water'!EA44</f>
        <v>n/a</v>
      </c>
      <c r="EB144" s="83" t="str">
        <f>'Ballast water'!EB44</f>
        <v>n/a</v>
      </c>
      <c r="EC144" s="83" t="str">
        <f>'Ballast water'!EC44</f>
        <v>n/a</v>
      </c>
      <c r="ED144" s="83" t="str">
        <f>'Ballast water'!ED44</f>
        <v>n/a</v>
      </c>
    </row>
    <row r="145" spans="1:134" x14ac:dyDescent="0.25">
      <c r="A145" s="118"/>
      <c r="B145" s="119"/>
      <c r="C145" s="77"/>
      <c r="D145" s="77"/>
      <c r="E145" s="8" t="s">
        <v>145</v>
      </c>
      <c r="F145" s="125" t="e">
        <f>AVERAGE(F143,F144)</f>
        <v>#DIV/0!</v>
      </c>
      <c r="G145" s="125" t="e">
        <f t="shared" ref="G145:BR145" si="1226">AVERAGE(G143,G144)</f>
        <v>#DIV/0!</v>
      </c>
      <c r="H145" s="125" t="e">
        <f t="shared" si="1226"/>
        <v>#DIV/0!</v>
      </c>
      <c r="I145" s="125" t="e">
        <f t="shared" si="1226"/>
        <v>#DIV/0!</v>
      </c>
      <c r="J145" s="125" t="e">
        <f t="shared" si="1226"/>
        <v>#DIV/0!</v>
      </c>
      <c r="K145" s="125" t="e">
        <f t="shared" si="1226"/>
        <v>#DIV/0!</v>
      </c>
      <c r="L145" s="125" t="e">
        <f t="shared" si="1226"/>
        <v>#DIV/0!</v>
      </c>
      <c r="M145" s="125" t="e">
        <f t="shared" si="1226"/>
        <v>#DIV/0!</v>
      </c>
      <c r="N145" s="125" t="e">
        <f t="shared" si="1226"/>
        <v>#DIV/0!</v>
      </c>
      <c r="O145" s="125" t="e">
        <f t="shared" si="1226"/>
        <v>#DIV/0!</v>
      </c>
      <c r="P145" s="125" t="e">
        <f t="shared" si="1226"/>
        <v>#DIV/0!</v>
      </c>
      <c r="Q145" s="125" t="e">
        <f t="shared" si="1226"/>
        <v>#DIV/0!</v>
      </c>
      <c r="R145" s="125" t="e">
        <f t="shared" si="1226"/>
        <v>#DIV/0!</v>
      </c>
      <c r="S145" s="125" t="e">
        <f t="shared" si="1226"/>
        <v>#DIV/0!</v>
      </c>
      <c r="T145" s="125" t="e">
        <f t="shared" si="1226"/>
        <v>#DIV/0!</v>
      </c>
      <c r="U145" s="125" t="e">
        <f t="shared" si="1226"/>
        <v>#DIV/0!</v>
      </c>
      <c r="V145" s="125" t="e">
        <f t="shared" si="1226"/>
        <v>#DIV/0!</v>
      </c>
      <c r="W145" s="125" t="e">
        <f t="shared" si="1226"/>
        <v>#DIV/0!</v>
      </c>
      <c r="X145" s="125" t="e">
        <f t="shared" si="1226"/>
        <v>#DIV/0!</v>
      </c>
      <c r="Y145" s="125" t="e">
        <f t="shared" si="1226"/>
        <v>#DIV/0!</v>
      </c>
      <c r="Z145" s="125" t="e">
        <f t="shared" si="1226"/>
        <v>#DIV/0!</v>
      </c>
      <c r="AA145" s="125" t="e">
        <f t="shared" si="1226"/>
        <v>#DIV/0!</v>
      </c>
      <c r="AB145" s="125" t="e">
        <f t="shared" si="1226"/>
        <v>#DIV/0!</v>
      </c>
      <c r="AC145" s="125" t="e">
        <f t="shared" si="1226"/>
        <v>#DIV/0!</v>
      </c>
      <c r="AD145" s="125" t="e">
        <f t="shared" si="1226"/>
        <v>#DIV/0!</v>
      </c>
      <c r="AE145" s="125" t="e">
        <f t="shared" si="1226"/>
        <v>#DIV/0!</v>
      </c>
      <c r="AF145" s="125" t="e">
        <f t="shared" si="1226"/>
        <v>#DIV/0!</v>
      </c>
      <c r="AG145" s="125" t="e">
        <f t="shared" si="1226"/>
        <v>#DIV/0!</v>
      </c>
      <c r="AH145" s="125" t="e">
        <f t="shared" si="1226"/>
        <v>#DIV/0!</v>
      </c>
      <c r="AI145" s="125" t="e">
        <f t="shared" si="1226"/>
        <v>#DIV/0!</v>
      </c>
      <c r="AJ145" s="125" t="e">
        <f t="shared" si="1226"/>
        <v>#DIV/0!</v>
      </c>
      <c r="AK145" s="125" t="e">
        <f t="shared" si="1226"/>
        <v>#DIV/0!</v>
      </c>
      <c r="AL145" s="125" t="e">
        <f t="shared" si="1226"/>
        <v>#DIV/0!</v>
      </c>
      <c r="AM145" s="125" t="e">
        <f t="shared" si="1226"/>
        <v>#DIV/0!</v>
      </c>
      <c r="AN145" s="125" t="e">
        <f t="shared" si="1226"/>
        <v>#DIV/0!</v>
      </c>
      <c r="AO145" s="125" t="e">
        <f t="shared" si="1226"/>
        <v>#DIV/0!</v>
      </c>
      <c r="AP145" s="125" t="e">
        <f t="shared" si="1226"/>
        <v>#DIV/0!</v>
      </c>
      <c r="AQ145" s="125" t="e">
        <f t="shared" si="1226"/>
        <v>#DIV/0!</v>
      </c>
      <c r="AR145" s="125" t="e">
        <f t="shared" si="1226"/>
        <v>#DIV/0!</v>
      </c>
      <c r="AS145" s="125" t="e">
        <f t="shared" si="1226"/>
        <v>#DIV/0!</v>
      </c>
      <c r="AT145" s="125" t="e">
        <f t="shared" si="1226"/>
        <v>#DIV/0!</v>
      </c>
      <c r="AU145" s="125" t="e">
        <f t="shared" si="1226"/>
        <v>#DIV/0!</v>
      </c>
      <c r="AV145" s="125" t="e">
        <f t="shared" si="1226"/>
        <v>#DIV/0!</v>
      </c>
      <c r="AW145" s="125" t="e">
        <f t="shared" si="1226"/>
        <v>#DIV/0!</v>
      </c>
      <c r="AX145" s="125" t="e">
        <f t="shared" si="1226"/>
        <v>#DIV/0!</v>
      </c>
      <c r="AY145" s="125" t="e">
        <f t="shared" si="1226"/>
        <v>#DIV/0!</v>
      </c>
      <c r="AZ145" s="125" t="e">
        <f t="shared" si="1226"/>
        <v>#DIV/0!</v>
      </c>
      <c r="BA145" s="125" t="e">
        <f t="shared" si="1226"/>
        <v>#DIV/0!</v>
      </c>
      <c r="BB145" s="125" t="e">
        <f t="shared" si="1226"/>
        <v>#DIV/0!</v>
      </c>
      <c r="BC145" s="125" t="e">
        <f t="shared" si="1226"/>
        <v>#DIV/0!</v>
      </c>
      <c r="BD145" s="125">
        <f t="shared" si="1226"/>
        <v>32.5</v>
      </c>
      <c r="BE145" s="125" t="e">
        <f t="shared" si="1226"/>
        <v>#DIV/0!</v>
      </c>
      <c r="BF145" s="125" t="e">
        <f t="shared" si="1226"/>
        <v>#DIV/0!</v>
      </c>
      <c r="BG145" s="125">
        <f t="shared" si="1226"/>
        <v>4.05</v>
      </c>
      <c r="BH145" s="125" t="e">
        <f t="shared" si="1226"/>
        <v>#DIV/0!</v>
      </c>
      <c r="BI145" s="125" t="e">
        <f t="shared" si="1226"/>
        <v>#DIV/0!</v>
      </c>
      <c r="BJ145" s="125" t="e">
        <f t="shared" si="1226"/>
        <v>#DIV/0!</v>
      </c>
      <c r="BK145" s="125" t="e">
        <f t="shared" si="1226"/>
        <v>#DIV/0!</v>
      </c>
      <c r="BL145" s="125" t="e">
        <f t="shared" si="1226"/>
        <v>#DIV/0!</v>
      </c>
      <c r="BM145" s="125" t="e">
        <f t="shared" si="1226"/>
        <v>#DIV/0!</v>
      </c>
      <c r="BN145" s="125" t="e">
        <f t="shared" si="1226"/>
        <v>#DIV/0!</v>
      </c>
      <c r="BO145" s="125" t="e">
        <f t="shared" si="1226"/>
        <v>#DIV/0!</v>
      </c>
      <c r="BP145" s="125" t="e">
        <f t="shared" si="1226"/>
        <v>#DIV/0!</v>
      </c>
      <c r="BQ145" s="125" t="e">
        <f t="shared" si="1226"/>
        <v>#DIV/0!</v>
      </c>
      <c r="BR145" s="125" t="e">
        <f t="shared" si="1226"/>
        <v>#DIV/0!</v>
      </c>
      <c r="BS145" s="125" t="e">
        <f t="shared" ref="BS145:ED145" si="1227">AVERAGE(BS143,BS144)</f>
        <v>#DIV/0!</v>
      </c>
      <c r="BT145" s="125" t="e">
        <f t="shared" si="1227"/>
        <v>#DIV/0!</v>
      </c>
      <c r="BU145" s="125" t="e">
        <f t="shared" si="1227"/>
        <v>#DIV/0!</v>
      </c>
      <c r="BV145" s="125" t="e">
        <f t="shared" si="1227"/>
        <v>#DIV/0!</v>
      </c>
      <c r="BW145" s="125">
        <f t="shared" si="1227"/>
        <v>106.15</v>
      </c>
      <c r="BX145" s="125" t="e">
        <f t="shared" si="1227"/>
        <v>#DIV/0!</v>
      </c>
      <c r="BY145" s="125" t="e">
        <f t="shared" si="1227"/>
        <v>#DIV/0!</v>
      </c>
      <c r="BZ145" s="125" t="e">
        <f t="shared" si="1227"/>
        <v>#DIV/0!</v>
      </c>
      <c r="CA145" s="125">
        <f t="shared" si="1227"/>
        <v>80.8</v>
      </c>
      <c r="CB145" s="125" t="e">
        <f t="shared" si="1227"/>
        <v>#DIV/0!</v>
      </c>
      <c r="CC145" s="125">
        <f t="shared" si="1227"/>
        <v>2.35</v>
      </c>
      <c r="CD145" s="125" t="e">
        <f t="shared" si="1227"/>
        <v>#DIV/0!</v>
      </c>
      <c r="CE145" s="125" t="e">
        <f t="shared" si="1227"/>
        <v>#DIV/0!</v>
      </c>
      <c r="CF145" s="125" t="e">
        <f t="shared" si="1227"/>
        <v>#DIV/0!</v>
      </c>
      <c r="CG145" s="125" t="e">
        <f t="shared" si="1227"/>
        <v>#DIV/0!</v>
      </c>
      <c r="CH145" s="125">
        <f t="shared" si="1227"/>
        <v>3.7</v>
      </c>
      <c r="CI145" s="125" t="e">
        <f t="shared" si="1227"/>
        <v>#DIV/0!</v>
      </c>
      <c r="CJ145" s="125" t="e">
        <f t="shared" si="1227"/>
        <v>#DIV/0!</v>
      </c>
      <c r="CK145" s="125" t="e">
        <f t="shared" si="1227"/>
        <v>#DIV/0!</v>
      </c>
      <c r="CL145" s="125" t="e">
        <f t="shared" si="1227"/>
        <v>#DIV/0!</v>
      </c>
      <c r="CM145" s="125" t="e">
        <f t="shared" si="1227"/>
        <v>#DIV/0!</v>
      </c>
      <c r="CN145" s="125" t="e">
        <f t="shared" si="1227"/>
        <v>#DIV/0!</v>
      </c>
      <c r="CO145" s="125">
        <f t="shared" si="1227"/>
        <v>5.3000000000000007</v>
      </c>
      <c r="CP145" s="125" t="e">
        <f t="shared" si="1227"/>
        <v>#DIV/0!</v>
      </c>
      <c r="CQ145" s="125" t="e">
        <f t="shared" si="1227"/>
        <v>#DIV/0!</v>
      </c>
      <c r="CR145" s="125">
        <f t="shared" si="1227"/>
        <v>14.05</v>
      </c>
      <c r="CS145" s="125" t="e">
        <f t="shared" si="1227"/>
        <v>#DIV/0!</v>
      </c>
      <c r="CT145" s="125" t="e">
        <f t="shared" si="1227"/>
        <v>#DIV/0!</v>
      </c>
      <c r="CU145" s="125" t="e">
        <f t="shared" si="1227"/>
        <v>#DIV/0!</v>
      </c>
      <c r="CV145" s="125" t="e">
        <f t="shared" si="1227"/>
        <v>#DIV/0!</v>
      </c>
      <c r="CW145" s="125" t="e">
        <f t="shared" si="1227"/>
        <v>#DIV/0!</v>
      </c>
      <c r="CX145" s="125" t="e">
        <f t="shared" si="1227"/>
        <v>#DIV/0!</v>
      </c>
      <c r="CY145" s="125" t="e">
        <f t="shared" si="1227"/>
        <v>#DIV/0!</v>
      </c>
      <c r="CZ145" s="125" t="e">
        <f t="shared" si="1227"/>
        <v>#DIV/0!</v>
      </c>
      <c r="DA145" s="125" t="e">
        <f t="shared" si="1227"/>
        <v>#DIV/0!</v>
      </c>
      <c r="DB145" s="125" t="e">
        <f t="shared" si="1227"/>
        <v>#DIV/0!</v>
      </c>
      <c r="DC145" s="125" t="e">
        <f t="shared" si="1227"/>
        <v>#DIV/0!</v>
      </c>
      <c r="DD145" s="125" t="e">
        <f t="shared" si="1227"/>
        <v>#DIV/0!</v>
      </c>
      <c r="DE145" s="125" t="e">
        <f t="shared" si="1227"/>
        <v>#DIV/0!</v>
      </c>
      <c r="DF145" s="125" t="e">
        <f t="shared" si="1227"/>
        <v>#DIV/0!</v>
      </c>
      <c r="DG145" s="125" t="e">
        <f t="shared" si="1227"/>
        <v>#DIV/0!</v>
      </c>
      <c r="DH145" s="125" t="e">
        <f t="shared" si="1227"/>
        <v>#DIV/0!</v>
      </c>
      <c r="DI145" s="125" t="e">
        <f t="shared" si="1227"/>
        <v>#DIV/0!</v>
      </c>
      <c r="DJ145" s="125" t="e">
        <f t="shared" si="1227"/>
        <v>#DIV/0!</v>
      </c>
      <c r="DK145" s="125" t="e">
        <f t="shared" si="1227"/>
        <v>#DIV/0!</v>
      </c>
      <c r="DL145" s="125" t="e">
        <f t="shared" si="1227"/>
        <v>#DIV/0!</v>
      </c>
      <c r="DM145" s="125" t="e">
        <f t="shared" si="1227"/>
        <v>#DIV/0!</v>
      </c>
      <c r="DN145" s="125" t="e">
        <f t="shared" si="1227"/>
        <v>#DIV/0!</v>
      </c>
      <c r="DO145" s="125" t="e">
        <f t="shared" si="1227"/>
        <v>#DIV/0!</v>
      </c>
      <c r="DP145" s="125" t="e">
        <f t="shared" si="1227"/>
        <v>#DIV/0!</v>
      </c>
      <c r="DQ145" s="125" t="e">
        <f t="shared" si="1227"/>
        <v>#DIV/0!</v>
      </c>
      <c r="DR145" s="125">
        <f t="shared" si="1227"/>
        <v>1.25</v>
      </c>
      <c r="DS145" s="125" t="e">
        <f t="shared" si="1227"/>
        <v>#DIV/0!</v>
      </c>
      <c r="DT145" s="125" t="e">
        <f t="shared" si="1227"/>
        <v>#DIV/0!</v>
      </c>
      <c r="DU145" s="125" t="e">
        <f t="shared" si="1227"/>
        <v>#DIV/0!</v>
      </c>
      <c r="DV145" s="125" t="e">
        <f t="shared" si="1227"/>
        <v>#DIV/0!</v>
      </c>
      <c r="DW145" s="125" t="e">
        <f t="shared" si="1227"/>
        <v>#DIV/0!</v>
      </c>
      <c r="DX145" s="125" t="e">
        <f t="shared" si="1227"/>
        <v>#DIV/0!</v>
      </c>
      <c r="DY145" s="125" t="e">
        <f t="shared" si="1227"/>
        <v>#DIV/0!</v>
      </c>
      <c r="DZ145" s="125" t="e">
        <f t="shared" si="1227"/>
        <v>#DIV/0!</v>
      </c>
      <c r="EA145" s="125" t="e">
        <f t="shared" si="1227"/>
        <v>#DIV/0!</v>
      </c>
      <c r="EB145" s="125" t="e">
        <f t="shared" si="1227"/>
        <v>#DIV/0!</v>
      </c>
      <c r="EC145" s="125" t="e">
        <f t="shared" si="1227"/>
        <v>#DIV/0!</v>
      </c>
      <c r="ED145" s="125" t="e">
        <f t="shared" si="1227"/>
        <v>#DIV/0!</v>
      </c>
    </row>
    <row r="146" spans="1:134" x14ac:dyDescent="0.25">
      <c r="A146" s="118"/>
      <c r="B146" s="119"/>
      <c r="C146" s="77"/>
      <c r="D146" s="77"/>
      <c r="E146" s="8" t="s">
        <v>73</v>
      </c>
      <c r="F146" s="125" t="e">
        <f>STDEV(F143,F144)</f>
        <v>#DIV/0!</v>
      </c>
      <c r="G146" s="125" t="e">
        <f t="shared" ref="G146:BR146" si="1228">STDEV(G143,G144)</f>
        <v>#DIV/0!</v>
      </c>
      <c r="H146" s="125" t="e">
        <f t="shared" si="1228"/>
        <v>#DIV/0!</v>
      </c>
      <c r="I146" s="125" t="e">
        <f t="shared" si="1228"/>
        <v>#DIV/0!</v>
      </c>
      <c r="J146" s="125" t="e">
        <f t="shared" si="1228"/>
        <v>#DIV/0!</v>
      </c>
      <c r="K146" s="125" t="e">
        <f t="shared" si="1228"/>
        <v>#DIV/0!</v>
      </c>
      <c r="L146" s="125" t="e">
        <f t="shared" si="1228"/>
        <v>#DIV/0!</v>
      </c>
      <c r="M146" s="125" t="e">
        <f t="shared" si="1228"/>
        <v>#DIV/0!</v>
      </c>
      <c r="N146" s="125" t="e">
        <f t="shared" si="1228"/>
        <v>#DIV/0!</v>
      </c>
      <c r="O146" s="125" t="e">
        <f t="shared" si="1228"/>
        <v>#DIV/0!</v>
      </c>
      <c r="P146" s="125" t="e">
        <f t="shared" si="1228"/>
        <v>#DIV/0!</v>
      </c>
      <c r="Q146" s="125" t="e">
        <f t="shared" si="1228"/>
        <v>#DIV/0!</v>
      </c>
      <c r="R146" s="125" t="e">
        <f t="shared" si="1228"/>
        <v>#DIV/0!</v>
      </c>
      <c r="S146" s="125" t="e">
        <f t="shared" si="1228"/>
        <v>#DIV/0!</v>
      </c>
      <c r="T146" s="125" t="e">
        <f t="shared" si="1228"/>
        <v>#DIV/0!</v>
      </c>
      <c r="U146" s="125" t="e">
        <f t="shared" si="1228"/>
        <v>#DIV/0!</v>
      </c>
      <c r="V146" s="125" t="e">
        <f t="shared" si="1228"/>
        <v>#DIV/0!</v>
      </c>
      <c r="W146" s="125" t="e">
        <f t="shared" si="1228"/>
        <v>#DIV/0!</v>
      </c>
      <c r="X146" s="125" t="e">
        <f t="shared" si="1228"/>
        <v>#DIV/0!</v>
      </c>
      <c r="Y146" s="125" t="e">
        <f t="shared" si="1228"/>
        <v>#DIV/0!</v>
      </c>
      <c r="Z146" s="125" t="e">
        <f t="shared" si="1228"/>
        <v>#DIV/0!</v>
      </c>
      <c r="AA146" s="125" t="e">
        <f t="shared" si="1228"/>
        <v>#DIV/0!</v>
      </c>
      <c r="AB146" s="125" t="e">
        <f t="shared" si="1228"/>
        <v>#DIV/0!</v>
      </c>
      <c r="AC146" s="125" t="e">
        <f t="shared" si="1228"/>
        <v>#DIV/0!</v>
      </c>
      <c r="AD146" s="125" t="e">
        <f t="shared" si="1228"/>
        <v>#DIV/0!</v>
      </c>
      <c r="AE146" s="125" t="e">
        <f t="shared" si="1228"/>
        <v>#DIV/0!</v>
      </c>
      <c r="AF146" s="125" t="e">
        <f t="shared" si="1228"/>
        <v>#DIV/0!</v>
      </c>
      <c r="AG146" s="125" t="e">
        <f t="shared" si="1228"/>
        <v>#DIV/0!</v>
      </c>
      <c r="AH146" s="125" t="e">
        <f t="shared" si="1228"/>
        <v>#DIV/0!</v>
      </c>
      <c r="AI146" s="125" t="e">
        <f t="shared" si="1228"/>
        <v>#DIV/0!</v>
      </c>
      <c r="AJ146" s="125" t="e">
        <f t="shared" si="1228"/>
        <v>#DIV/0!</v>
      </c>
      <c r="AK146" s="125" t="e">
        <f t="shared" si="1228"/>
        <v>#DIV/0!</v>
      </c>
      <c r="AL146" s="125" t="e">
        <f t="shared" si="1228"/>
        <v>#DIV/0!</v>
      </c>
      <c r="AM146" s="125" t="e">
        <f t="shared" si="1228"/>
        <v>#DIV/0!</v>
      </c>
      <c r="AN146" s="125" t="e">
        <f t="shared" si="1228"/>
        <v>#DIV/0!</v>
      </c>
      <c r="AO146" s="125" t="e">
        <f t="shared" si="1228"/>
        <v>#DIV/0!</v>
      </c>
      <c r="AP146" s="125" t="e">
        <f t="shared" si="1228"/>
        <v>#DIV/0!</v>
      </c>
      <c r="AQ146" s="125" t="e">
        <f t="shared" si="1228"/>
        <v>#DIV/0!</v>
      </c>
      <c r="AR146" s="125" t="e">
        <f t="shared" si="1228"/>
        <v>#DIV/0!</v>
      </c>
      <c r="AS146" s="125" t="e">
        <f t="shared" si="1228"/>
        <v>#DIV/0!</v>
      </c>
      <c r="AT146" s="125" t="e">
        <f t="shared" si="1228"/>
        <v>#DIV/0!</v>
      </c>
      <c r="AU146" s="125" t="e">
        <f t="shared" si="1228"/>
        <v>#DIV/0!</v>
      </c>
      <c r="AV146" s="125" t="e">
        <f t="shared" si="1228"/>
        <v>#DIV/0!</v>
      </c>
      <c r="AW146" s="125" t="e">
        <f t="shared" si="1228"/>
        <v>#DIV/0!</v>
      </c>
      <c r="AX146" s="125" t="e">
        <f t="shared" si="1228"/>
        <v>#DIV/0!</v>
      </c>
      <c r="AY146" s="125" t="e">
        <f t="shared" si="1228"/>
        <v>#DIV/0!</v>
      </c>
      <c r="AZ146" s="125" t="e">
        <f t="shared" si="1228"/>
        <v>#DIV/0!</v>
      </c>
      <c r="BA146" s="125" t="e">
        <f t="shared" si="1228"/>
        <v>#DIV/0!</v>
      </c>
      <c r="BB146" s="125" t="e">
        <f t="shared" si="1228"/>
        <v>#DIV/0!</v>
      </c>
      <c r="BC146" s="125" t="e">
        <f t="shared" si="1228"/>
        <v>#DIV/0!</v>
      </c>
      <c r="BD146" s="125">
        <f t="shared" si="1228"/>
        <v>13.435028842544403</v>
      </c>
      <c r="BE146" s="125" t="e">
        <f t="shared" si="1228"/>
        <v>#DIV/0!</v>
      </c>
      <c r="BF146" s="125" t="e">
        <f t="shared" si="1228"/>
        <v>#DIV/0!</v>
      </c>
      <c r="BG146" s="125">
        <f t="shared" si="1228"/>
        <v>4.3133513652379394</v>
      </c>
      <c r="BH146" s="125" t="e">
        <f t="shared" si="1228"/>
        <v>#DIV/0!</v>
      </c>
      <c r="BI146" s="125" t="e">
        <f t="shared" si="1228"/>
        <v>#DIV/0!</v>
      </c>
      <c r="BJ146" s="125" t="e">
        <f t="shared" si="1228"/>
        <v>#DIV/0!</v>
      </c>
      <c r="BK146" s="125" t="e">
        <f t="shared" si="1228"/>
        <v>#DIV/0!</v>
      </c>
      <c r="BL146" s="125" t="e">
        <f t="shared" si="1228"/>
        <v>#DIV/0!</v>
      </c>
      <c r="BM146" s="125" t="e">
        <f t="shared" si="1228"/>
        <v>#DIV/0!</v>
      </c>
      <c r="BN146" s="125" t="e">
        <f t="shared" si="1228"/>
        <v>#DIV/0!</v>
      </c>
      <c r="BO146" s="125" t="e">
        <f t="shared" si="1228"/>
        <v>#DIV/0!</v>
      </c>
      <c r="BP146" s="125" t="e">
        <f t="shared" si="1228"/>
        <v>#DIV/0!</v>
      </c>
      <c r="BQ146" s="125" t="e">
        <f t="shared" si="1228"/>
        <v>#DIV/0!</v>
      </c>
      <c r="BR146" s="125" t="e">
        <f t="shared" si="1228"/>
        <v>#DIV/0!</v>
      </c>
      <c r="BS146" s="125" t="e">
        <f t="shared" ref="BS146:ED146" si="1229">STDEV(BS143,BS144)</f>
        <v>#DIV/0!</v>
      </c>
      <c r="BT146" s="125" t="e">
        <f t="shared" si="1229"/>
        <v>#DIV/0!</v>
      </c>
      <c r="BU146" s="125" t="e">
        <f t="shared" si="1229"/>
        <v>#DIV/0!</v>
      </c>
      <c r="BV146" s="125" t="e">
        <f t="shared" si="1229"/>
        <v>#DIV/0!</v>
      </c>
      <c r="BW146" s="125">
        <f t="shared" si="1229"/>
        <v>122.82444789210328</v>
      </c>
      <c r="BX146" s="125" t="e">
        <f t="shared" si="1229"/>
        <v>#DIV/0!</v>
      </c>
      <c r="BY146" s="125" t="e">
        <f t="shared" si="1229"/>
        <v>#DIV/0!</v>
      </c>
      <c r="BZ146" s="125" t="e">
        <f t="shared" si="1229"/>
        <v>#DIV/0!</v>
      </c>
      <c r="CA146" s="125">
        <f t="shared" si="1229"/>
        <v>107.76307345282984</v>
      </c>
      <c r="CB146" s="125" t="e">
        <f t="shared" si="1229"/>
        <v>#DIV/0!</v>
      </c>
      <c r="CC146" s="125">
        <f t="shared" si="1229"/>
        <v>1.9091883092036781</v>
      </c>
      <c r="CD146" s="125" t="e">
        <f t="shared" si="1229"/>
        <v>#DIV/0!</v>
      </c>
      <c r="CE146" s="125" t="e">
        <f t="shared" si="1229"/>
        <v>#DIV/0!</v>
      </c>
      <c r="CF146" s="125" t="e">
        <f t="shared" si="1229"/>
        <v>#DIV/0!</v>
      </c>
      <c r="CG146" s="125" t="e">
        <f t="shared" si="1229"/>
        <v>#DIV/0!</v>
      </c>
      <c r="CH146" s="125">
        <f t="shared" si="1229"/>
        <v>3.8183766184073575</v>
      </c>
      <c r="CI146" s="125" t="e">
        <f t="shared" si="1229"/>
        <v>#DIV/0!</v>
      </c>
      <c r="CJ146" s="125" t="e">
        <f t="shared" si="1229"/>
        <v>#DIV/0!</v>
      </c>
      <c r="CK146" s="125" t="e">
        <f t="shared" si="1229"/>
        <v>#DIV/0!</v>
      </c>
      <c r="CL146" s="125" t="e">
        <f t="shared" si="1229"/>
        <v>#DIV/0!</v>
      </c>
      <c r="CM146" s="125" t="e">
        <f t="shared" si="1229"/>
        <v>#DIV/0!</v>
      </c>
      <c r="CN146" s="125" t="e">
        <f t="shared" si="1229"/>
        <v>#DIV/0!</v>
      </c>
      <c r="CO146" s="125">
        <f t="shared" si="1229"/>
        <v>4.384062043356594</v>
      </c>
      <c r="CP146" s="125" t="e">
        <f t="shared" si="1229"/>
        <v>#DIV/0!</v>
      </c>
      <c r="CQ146" s="125" t="e">
        <f t="shared" si="1229"/>
        <v>#DIV/0!</v>
      </c>
      <c r="CR146" s="125">
        <f t="shared" si="1229"/>
        <v>1.7677669529663689</v>
      </c>
      <c r="CS146" s="125" t="e">
        <f t="shared" si="1229"/>
        <v>#DIV/0!</v>
      </c>
      <c r="CT146" s="125" t="e">
        <f t="shared" si="1229"/>
        <v>#DIV/0!</v>
      </c>
      <c r="CU146" s="125" t="e">
        <f t="shared" si="1229"/>
        <v>#DIV/0!</v>
      </c>
      <c r="CV146" s="125" t="e">
        <f t="shared" si="1229"/>
        <v>#DIV/0!</v>
      </c>
      <c r="CW146" s="125" t="e">
        <f t="shared" si="1229"/>
        <v>#DIV/0!</v>
      </c>
      <c r="CX146" s="125" t="e">
        <f t="shared" si="1229"/>
        <v>#DIV/0!</v>
      </c>
      <c r="CY146" s="125" t="e">
        <f t="shared" si="1229"/>
        <v>#DIV/0!</v>
      </c>
      <c r="CZ146" s="125" t="e">
        <f t="shared" si="1229"/>
        <v>#DIV/0!</v>
      </c>
      <c r="DA146" s="125" t="e">
        <f t="shared" si="1229"/>
        <v>#DIV/0!</v>
      </c>
      <c r="DB146" s="125" t="e">
        <f t="shared" si="1229"/>
        <v>#DIV/0!</v>
      </c>
      <c r="DC146" s="125" t="e">
        <f t="shared" si="1229"/>
        <v>#DIV/0!</v>
      </c>
      <c r="DD146" s="125" t="e">
        <f t="shared" si="1229"/>
        <v>#DIV/0!</v>
      </c>
      <c r="DE146" s="125" t="e">
        <f t="shared" si="1229"/>
        <v>#DIV/0!</v>
      </c>
      <c r="DF146" s="125" t="e">
        <f t="shared" si="1229"/>
        <v>#DIV/0!</v>
      </c>
      <c r="DG146" s="125" t="e">
        <f t="shared" si="1229"/>
        <v>#DIV/0!</v>
      </c>
      <c r="DH146" s="125" t="e">
        <f t="shared" si="1229"/>
        <v>#DIV/0!</v>
      </c>
      <c r="DI146" s="125" t="e">
        <f t="shared" si="1229"/>
        <v>#DIV/0!</v>
      </c>
      <c r="DJ146" s="125" t="e">
        <f t="shared" si="1229"/>
        <v>#DIV/0!</v>
      </c>
      <c r="DK146" s="125" t="e">
        <f t="shared" si="1229"/>
        <v>#DIV/0!</v>
      </c>
      <c r="DL146" s="125" t="e">
        <f t="shared" si="1229"/>
        <v>#DIV/0!</v>
      </c>
      <c r="DM146" s="125" t="e">
        <f t="shared" si="1229"/>
        <v>#DIV/0!</v>
      </c>
      <c r="DN146" s="125" t="e">
        <f t="shared" si="1229"/>
        <v>#DIV/0!</v>
      </c>
      <c r="DO146" s="125" t="e">
        <f t="shared" si="1229"/>
        <v>#DIV/0!</v>
      </c>
      <c r="DP146" s="125" t="e">
        <f t="shared" si="1229"/>
        <v>#DIV/0!</v>
      </c>
      <c r="DQ146" s="125" t="e">
        <f t="shared" si="1229"/>
        <v>#DIV/0!</v>
      </c>
      <c r="DR146" s="125">
        <f t="shared" si="1229"/>
        <v>0.35355339059327379</v>
      </c>
      <c r="DS146" s="125" t="e">
        <f t="shared" si="1229"/>
        <v>#DIV/0!</v>
      </c>
      <c r="DT146" s="125" t="e">
        <f t="shared" si="1229"/>
        <v>#DIV/0!</v>
      </c>
      <c r="DU146" s="125" t="e">
        <f t="shared" si="1229"/>
        <v>#DIV/0!</v>
      </c>
      <c r="DV146" s="125" t="e">
        <f t="shared" si="1229"/>
        <v>#DIV/0!</v>
      </c>
      <c r="DW146" s="125" t="e">
        <f t="shared" si="1229"/>
        <v>#DIV/0!</v>
      </c>
      <c r="DX146" s="125" t="e">
        <f t="shared" si="1229"/>
        <v>#DIV/0!</v>
      </c>
      <c r="DY146" s="125" t="e">
        <f t="shared" si="1229"/>
        <v>#DIV/0!</v>
      </c>
      <c r="DZ146" s="125" t="e">
        <f t="shared" si="1229"/>
        <v>#DIV/0!</v>
      </c>
      <c r="EA146" s="125" t="e">
        <f t="shared" si="1229"/>
        <v>#DIV/0!</v>
      </c>
      <c r="EB146" s="125" t="e">
        <f t="shared" si="1229"/>
        <v>#DIV/0!</v>
      </c>
      <c r="EC146" s="125" t="e">
        <f t="shared" si="1229"/>
        <v>#DIV/0!</v>
      </c>
      <c r="ED146" s="125" t="e">
        <f t="shared" si="1229"/>
        <v>#DIV/0!</v>
      </c>
    </row>
    <row r="147" spans="1:134" x14ac:dyDescent="0.25">
      <c r="A147" s="118"/>
      <c r="B147" s="119"/>
      <c r="C147" s="77"/>
      <c r="D147" s="77"/>
      <c r="E147" s="8" t="s">
        <v>74</v>
      </c>
      <c r="F147" s="125" t="e">
        <f>F145-CONFIDENCE(0.05,F146,F149)</f>
        <v>#DIV/0!</v>
      </c>
      <c r="G147" s="125" t="e">
        <f t="shared" ref="G147:BR147" si="1230">G145-CONFIDENCE(0.05,G146,G149)</f>
        <v>#DIV/0!</v>
      </c>
      <c r="H147" s="125" t="e">
        <f t="shared" si="1230"/>
        <v>#DIV/0!</v>
      </c>
      <c r="I147" s="125" t="e">
        <f t="shared" si="1230"/>
        <v>#DIV/0!</v>
      </c>
      <c r="J147" s="125" t="e">
        <f t="shared" si="1230"/>
        <v>#DIV/0!</v>
      </c>
      <c r="K147" s="125" t="e">
        <f t="shared" si="1230"/>
        <v>#DIV/0!</v>
      </c>
      <c r="L147" s="125" t="e">
        <f t="shared" si="1230"/>
        <v>#DIV/0!</v>
      </c>
      <c r="M147" s="125" t="e">
        <f t="shared" si="1230"/>
        <v>#DIV/0!</v>
      </c>
      <c r="N147" s="125" t="e">
        <f t="shared" si="1230"/>
        <v>#DIV/0!</v>
      </c>
      <c r="O147" s="125" t="e">
        <f t="shared" si="1230"/>
        <v>#DIV/0!</v>
      </c>
      <c r="P147" s="125" t="e">
        <f t="shared" si="1230"/>
        <v>#DIV/0!</v>
      </c>
      <c r="Q147" s="125" t="e">
        <f t="shared" si="1230"/>
        <v>#DIV/0!</v>
      </c>
      <c r="R147" s="125" t="e">
        <f t="shared" si="1230"/>
        <v>#DIV/0!</v>
      </c>
      <c r="S147" s="125" t="e">
        <f t="shared" si="1230"/>
        <v>#DIV/0!</v>
      </c>
      <c r="T147" s="125" t="e">
        <f t="shared" si="1230"/>
        <v>#DIV/0!</v>
      </c>
      <c r="U147" s="125" t="e">
        <f t="shared" si="1230"/>
        <v>#DIV/0!</v>
      </c>
      <c r="V147" s="125" t="e">
        <f t="shared" si="1230"/>
        <v>#DIV/0!</v>
      </c>
      <c r="W147" s="125" t="e">
        <f t="shared" si="1230"/>
        <v>#DIV/0!</v>
      </c>
      <c r="X147" s="125" t="e">
        <f t="shared" si="1230"/>
        <v>#DIV/0!</v>
      </c>
      <c r="Y147" s="125" t="e">
        <f t="shared" si="1230"/>
        <v>#DIV/0!</v>
      </c>
      <c r="Z147" s="125" t="e">
        <f t="shared" si="1230"/>
        <v>#DIV/0!</v>
      </c>
      <c r="AA147" s="125" t="e">
        <f t="shared" si="1230"/>
        <v>#DIV/0!</v>
      </c>
      <c r="AB147" s="125" t="e">
        <f t="shared" si="1230"/>
        <v>#DIV/0!</v>
      </c>
      <c r="AC147" s="125" t="e">
        <f t="shared" si="1230"/>
        <v>#DIV/0!</v>
      </c>
      <c r="AD147" s="125" t="e">
        <f t="shared" si="1230"/>
        <v>#DIV/0!</v>
      </c>
      <c r="AE147" s="125" t="e">
        <f t="shared" si="1230"/>
        <v>#DIV/0!</v>
      </c>
      <c r="AF147" s="125" t="e">
        <f t="shared" si="1230"/>
        <v>#DIV/0!</v>
      </c>
      <c r="AG147" s="125" t="e">
        <f t="shared" si="1230"/>
        <v>#DIV/0!</v>
      </c>
      <c r="AH147" s="125" t="e">
        <f t="shared" si="1230"/>
        <v>#DIV/0!</v>
      </c>
      <c r="AI147" s="125" t="e">
        <f t="shared" si="1230"/>
        <v>#DIV/0!</v>
      </c>
      <c r="AJ147" s="125" t="e">
        <f t="shared" si="1230"/>
        <v>#DIV/0!</v>
      </c>
      <c r="AK147" s="125" t="e">
        <f t="shared" si="1230"/>
        <v>#DIV/0!</v>
      </c>
      <c r="AL147" s="125" t="e">
        <f t="shared" si="1230"/>
        <v>#DIV/0!</v>
      </c>
      <c r="AM147" s="125" t="e">
        <f t="shared" si="1230"/>
        <v>#DIV/0!</v>
      </c>
      <c r="AN147" s="125" t="e">
        <f t="shared" si="1230"/>
        <v>#DIV/0!</v>
      </c>
      <c r="AO147" s="125" t="e">
        <f t="shared" si="1230"/>
        <v>#DIV/0!</v>
      </c>
      <c r="AP147" s="125" t="e">
        <f t="shared" si="1230"/>
        <v>#DIV/0!</v>
      </c>
      <c r="AQ147" s="125" t="e">
        <f t="shared" si="1230"/>
        <v>#DIV/0!</v>
      </c>
      <c r="AR147" s="125" t="e">
        <f t="shared" si="1230"/>
        <v>#DIV/0!</v>
      </c>
      <c r="AS147" s="125" t="e">
        <f t="shared" si="1230"/>
        <v>#DIV/0!</v>
      </c>
      <c r="AT147" s="125" t="e">
        <f t="shared" si="1230"/>
        <v>#DIV/0!</v>
      </c>
      <c r="AU147" s="125" t="e">
        <f t="shared" si="1230"/>
        <v>#DIV/0!</v>
      </c>
      <c r="AV147" s="125" t="e">
        <f t="shared" si="1230"/>
        <v>#DIV/0!</v>
      </c>
      <c r="AW147" s="125" t="e">
        <f t="shared" si="1230"/>
        <v>#DIV/0!</v>
      </c>
      <c r="AX147" s="125" t="e">
        <f t="shared" si="1230"/>
        <v>#DIV/0!</v>
      </c>
      <c r="AY147" s="125" t="e">
        <f t="shared" si="1230"/>
        <v>#DIV/0!</v>
      </c>
      <c r="AZ147" s="125" t="e">
        <f t="shared" si="1230"/>
        <v>#DIV/0!</v>
      </c>
      <c r="BA147" s="125" t="e">
        <f t="shared" si="1230"/>
        <v>#DIV/0!</v>
      </c>
      <c r="BB147" s="125" t="e">
        <f t="shared" si="1230"/>
        <v>#DIV/0!</v>
      </c>
      <c r="BC147" s="125" t="e">
        <f t="shared" si="1230"/>
        <v>#DIV/0!</v>
      </c>
      <c r="BD147" s="125">
        <f t="shared" si="1230"/>
        <v>13.880342146869491</v>
      </c>
      <c r="BE147" s="125" t="e">
        <f t="shared" si="1230"/>
        <v>#DIV/0!</v>
      </c>
      <c r="BF147" s="125" t="e">
        <f t="shared" si="1230"/>
        <v>#DIV/0!</v>
      </c>
      <c r="BG147" s="125">
        <f t="shared" si="1230"/>
        <v>-1.9278901528471621</v>
      </c>
      <c r="BH147" s="125" t="e">
        <f t="shared" si="1230"/>
        <v>#DIV/0!</v>
      </c>
      <c r="BI147" s="125" t="e">
        <f t="shared" si="1230"/>
        <v>#DIV/0!</v>
      </c>
      <c r="BJ147" s="125" t="e">
        <f t="shared" si="1230"/>
        <v>#DIV/0!</v>
      </c>
      <c r="BK147" s="125" t="e">
        <f t="shared" si="1230"/>
        <v>#DIV/0!</v>
      </c>
      <c r="BL147" s="125" t="e">
        <f t="shared" si="1230"/>
        <v>#DIV/0!</v>
      </c>
      <c r="BM147" s="125" t="e">
        <f t="shared" si="1230"/>
        <v>#DIV/0!</v>
      </c>
      <c r="BN147" s="125" t="e">
        <f t="shared" si="1230"/>
        <v>#DIV/0!</v>
      </c>
      <c r="BO147" s="125" t="e">
        <f t="shared" si="1230"/>
        <v>#DIV/0!</v>
      </c>
      <c r="BP147" s="125" t="e">
        <f t="shared" si="1230"/>
        <v>#DIV/0!</v>
      </c>
      <c r="BQ147" s="125" t="e">
        <f t="shared" si="1230"/>
        <v>#DIV/0!</v>
      </c>
      <c r="BR147" s="125" t="e">
        <f t="shared" si="1230"/>
        <v>#DIV/0!</v>
      </c>
      <c r="BS147" s="125" t="e">
        <f t="shared" ref="BS147:ED147" si="1231">BS145-CONFIDENCE(0.05,BS146,BS149)</f>
        <v>#DIV/0!</v>
      </c>
      <c r="BT147" s="125" t="e">
        <f t="shared" si="1231"/>
        <v>#DIV/0!</v>
      </c>
      <c r="BU147" s="125" t="e">
        <f t="shared" si="1231"/>
        <v>#DIV/0!</v>
      </c>
      <c r="BV147" s="125" t="e">
        <f t="shared" si="1231"/>
        <v>#DIV/0!</v>
      </c>
      <c r="BW147" s="125">
        <f t="shared" si="1231"/>
        <v>-64.072872057303613</v>
      </c>
      <c r="BX147" s="125" t="e">
        <f t="shared" si="1231"/>
        <v>#DIV/0!</v>
      </c>
      <c r="BY147" s="125" t="e">
        <f t="shared" si="1231"/>
        <v>#DIV/0!</v>
      </c>
      <c r="BZ147" s="125" t="e">
        <f t="shared" si="1231"/>
        <v>#DIV/0!</v>
      </c>
      <c r="CA147" s="125">
        <f t="shared" si="1231"/>
        <v>-68.549255621952071</v>
      </c>
      <c r="CB147" s="125" t="e">
        <f t="shared" si="1231"/>
        <v>#DIV/0!</v>
      </c>
      <c r="CC147" s="125">
        <f t="shared" si="1231"/>
        <v>-0.29595137912907221</v>
      </c>
      <c r="CD147" s="125" t="e">
        <f t="shared" si="1231"/>
        <v>#DIV/0!</v>
      </c>
      <c r="CE147" s="125" t="e">
        <f t="shared" si="1231"/>
        <v>#DIV/0!</v>
      </c>
      <c r="CF147" s="125" t="e">
        <f t="shared" si="1231"/>
        <v>#DIV/0!</v>
      </c>
      <c r="CG147" s="125" t="e">
        <f t="shared" si="1231"/>
        <v>#DIV/0!</v>
      </c>
      <c r="CH147" s="125">
        <f t="shared" si="1231"/>
        <v>-1.5919027582581462</v>
      </c>
      <c r="CI147" s="125" t="e">
        <f t="shared" si="1231"/>
        <v>#DIV/0!</v>
      </c>
      <c r="CJ147" s="125" t="e">
        <f t="shared" si="1231"/>
        <v>#DIV/0!</v>
      </c>
      <c r="CK147" s="125" t="e">
        <f t="shared" si="1231"/>
        <v>#DIV/0!</v>
      </c>
      <c r="CL147" s="125" t="e">
        <f t="shared" si="1231"/>
        <v>#DIV/0!</v>
      </c>
      <c r="CM147" s="125" t="e">
        <f t="shared" si="1231"/>
        <v>#DIV/0!</v>
      </c>
      <c r="CN147" s="125" t="e">
        <f t="shared" si="1231"/>
        <v>#DIV/0!</v>
      </c>
      <c r="CO147" s="125">
        <f t="shared" si="1231"/>
        <v>-0.77588835207416373</v>
      </c>
      <c r="CP147" s="125" t="e">
        <f t="shared" si="1231"/>
        <v>#DIV/0!</v>
      </c>
      <c r="CQ147" s="125" t="e">
        <f t="shared" si="1231"/>
        <v>#DIV/0!</v>
      </c>
      <c r="CR147" s="125">
        <f t="shared" si="1231"/>
        <v>11.600045019324934</v>
      </c>
      <c r="CS147" s="125" t="e">
        <f t="shared" si="1231"/>
        <v>#DIV/0!</v>
      </c>
      <c r="CT147" s="125" t="e">
        <f t="shared" si="1231"/>
        <v>#DIV/0!</v>
      </c>
      <c r="CU147" s="125" t="e">
        <f t="shared" si="1231"/>
        <v>#DIV/0!</v>
      </c>
      <c r="CV147" s="125" t="e">
        <f t="shared" si="1231"/>
        <v>#DIV/0!</v>
      </c>
      <c r="CW147" s="125" t="e">
        <f t="shared" si="1231"/>
        <v>#DIV/0!</v>
      </c>
      <c r="CX147" s="125" t="e">
        <f t="shared" si="1231"/>
        <v>#DIV/0!</v>
      </c>
      <c r="CY147" s="125" t="e">
        <f t="shared" si="1231"/>
        <v>#DIV/0!</v>
      </c>
      <c r="CZ147" s="125" t="e">
        <f t="shared" si="1231"/>
        <v>#DIV/0!</v>
      </c>
      <c r="DA147" s="125" t="e">
        <f t="shared" si="1231"/>
        <v>#DIV/0!</v>
      </c>
      <c r="DB147" s="125" t="e">
        <f t="shared" si="1231"/>
        <v>#DIV/0!</v>
      </c>
      <c r="DC147" s="125" t="e">
        <f t="shared" si="1231"/>
        <v>#DIV/0!</v>
      </c>
      <c r="DD147" s="125" t="e">
        <f t="shared" si="1231"/>
        <v>#DIV/0!</v>
      </c>
      <c r="DE147" s="125" t="e">
        <f t="shared" si="1231"/>
        <v>#DIV/0!</v>
      </c>
      <c r="DF147" s="125" t="e">
        <f t="shared" si="1231"/>
        <v>#DIV/0!</v>
      </c>
      <c r="DG147" s="125" t="e">
        <f t="shared" si="1231"/>
        <v>#DIV/0!</v>
      </c>
      <c r="DH147" s="125" t="e">
        <f t="shared" si="1231"/>
        <v>#DIV/0!</v>
      </c>
      <c r="DI147" s="125" t="e">
        <f t="shared" si="1231"/>
        <v>#DIV/0!</v>
      </c>
      <c r="DJ147" s="125" t="e">
        <f t="shared" si="1231"/>
        <v>#DIV/0!</v>
      </c>
      <c r="DK147" s="125" t="e">
        <f t="shared" si="1231"/>
        <v>#DIV/0!</v>
      </c>
      <c r="DL147" s="125" t="e">
        <f t="shared" si="1231"/>
        <v>#DIV/0!</v>
      </c>
      <c r="DM147" s="125" t="e">
        <f t="shared" si="1231"/>
        <v>#DIV/0!</v>
      </c>
      <c r="DN147" s="125" t="e">
        <f t="shared" si="1231"/>
        <v>#DIV/0!</v>
      </c>
      <c r="DO147" s="125" t="e">
        <f t="shared" si="1231"/>
        <v>#DIV/0!</v>
      </c>
      <c r="DP147" s="125" t="e">
        <f t="shared" si="1231"/>
        <v>#DIV/0!</v>
      </c>
      <c r="DQ147" s="125" t="e">
        <f t="shared" si="1231"/>
        <v>#DIV/0!</v>
      </c>
      <c r="DR147" s="125">
        <f t="shared" si="1231"/>
        <v>0.7600090038649866</v>
      </c>
      <c r="DS147" s="125" t="e">
        <f t="shared" si="1231"/>
        <v>#DIV/0!</v>
      </c>
      <c r="DT147" s="125" t="e">
        <f t="shared" si="1231"/>
        <v>#DIV/0!</v>
      </c>
      <c r="DU147" s="125" t="e">
        <f t="shared" si="1231"/>
        <v>#DIV/0!</v>
      </c>
      <c r="DV147" s="125" t="e">
        <f t="shared" si="1231"/>
        <v>#DIV/0!</v>
      </c>
      <c r="DW147" s="125" t="e">
        <f t="shared" si="1231"/>
        <v>#DIV/0!</v>
      </c>
      <c r="DX147" s="125" t="e">
        <f t="shared" si="1231"/>
        <v>#DIV/0!</v>
      </c>
      <c r="DY147" s="125" t="e">
        <f t="shared" si="1231"/>
        <v>#DIV/0!</v>
      </c>
      <c r="DZ147" s="125" t="e">
        <f t="shared" si="1231"/>
        <v>#DIV/0!</v>
      </c>
      <c r="EA147" s="125" t="e">
        <f t="shared" si="1231"/>
        <v>#DIV/0!</v>
      </c>
      <c r="EB147" s="125" t="e">
        <f t="shared" si="1231"/>
        <v>#DIV/0!</v>
      </c>
      <c r="EC147" s="125" t="e">
        <f t="shared" si="1231"/>
        <v>#DIV/0!</v>
      </c>
      <c r="ED147" s="125" t="e">
        <f t="shared" si="1231"/>
        <v>#DIV/0!</v>
      </c>
    </row>
    <row r="148" spans="1:134" x14ac:dyDescent="0.25">
      <c r="A148" s="118"/>
      <c r="B148" s="119"/>
      <c r="C148" s="77"/>
      <c r="D148" s="77"/>
      <c r="E148" s="8" t="s">
        <v>75</v>
      </c>
      <c r="F148" s="125" t="e">
        <f>F145+CONFIDENCE(0.05,F146,F149)</f>
        <v>#DIV/0!</v>
      </c>
      <c r="G148" s="125" t="e">
        <f t="shared" ref="G148:BR148" si="1232">G145+CONFIDENCE(0.05,G146,G149)</f>
        <v>#DIV/0!</v>
      </c>
      <c r="H148" s="125" t="e">
        <f t="shared" si="1232"/>
        <v>#DIV/0!</v>
      </c>
      <c r="I148" s="125" t="e">
        <f t="shared" si="1232"/>
        <v>#DIV/0!</v>
      </c>
      <c r="J148" s="125" t="e">
        <f t="shared" si="1232"/>
        <v>#DIV/0!</v>
      </c>
      <c r="K148" s="125" t="e">
        <f t="shared" si="1232"/>
        <v>#DIV/0!</v>
      </c>
      <c r="L148" s="125" t="e">
        <f t="shared" si="1232"/>
        <v>#DIV/0!</v>
      </c>
      <c r="M148" s="125" t="e">
        <f t="shared" si="1232"/>
        <v>#DIV/0!</v>
      </c>
      <c r="N148" s="125" t="e">
        <f t="shared" si="1232"/>
        <v>#DIV/0!</v>
      </c>
      <c r="O148" s="125" t="e">
        <f t="shared" si="1232"/>
        <v>#DIV/0!</v>
      </c>
      <c r="P148" s="125" t="e">
        <f t="shared" si="1232"/>
        <v>#DIV/0!</v>
      </c>
      <c r="Q148" s="125" t="e">
        <f t="shared" si="1232"/>
        <v>#DIV/0!</v>
      </c>
      <c r="R148" s="125" t="e">
        <f t="shared" si="1232"/>
        <v>#DIV/0!</v>
      </c>
      <c r="S148" s="125" t="e">
        <f t="shared" si="1232"/>
        <v>#DIV/0!</v>
      </c>
      <c r="T148" s="125" t="e">
        <f t="shared" si="1232"/>
        <v>#DIV/0!</v>
      </c>
      <c r="U148" s="125" t="e">
        <f t="shared" si="1232"/>
        <v>#DIV/0!</v>
      </c>
      <c r="V148" s="125" t="e">
        <f t="shared" si="1232"/>
        <v>#DIV/0!</v>
      </c>
      <c r="W148" s="125" t="e">
        <f t="shared" si="1232"/>
        <v>#DIV/0!</v>
      </c>
      <c r="X148" s="125" t="e">
        <f t="shared" si="1232"/>
        <v>#DIV/0!</v>
      </c>
      <c r="Y148" s="125" t="e">
        <f t="shared" si="1232"/>
        <v>#DIV/0!</v>
      </c>
      <c r="Z148" s="125" t="e">
        <f t="shared" si="1232"/>
        <v>#DIV/0!</v>
      </c>
      <c r="AA148" s="125" t="e">
        <f t="shared" si="1232"/>
        <v>#DIV/0!</v>
      </c>
      <c r="AB148" s="125" t="e">
        <f t="shared" si="1232"/>
        <v>#DIV/0!</v>
      </c>
      <c r="AC148" s="125" t="e">
        <f t="shared" si="1232"/>
        <v>#DIV/0!</v>
      </c>
      <c r="AD148" s="125" t="e">
        <f t="shared" si="1232"/>
        <v>#DIV/0!</v>
      </c>
      <c r="AE148" s="125" t="e">
        <f t="shared" si="1232"/>
        <v>#DIV/0!</v>
      </c>
      <c r="AF148" s="125" t="e">
        <f t="shared" si="1232"/>
        <v>#DIV/0!</v>
      </c>
      <c r="AG148" s="125" t="e">
        <f t="shared" si="1232"/>
        <v>#DIV/0!</v>
      </c>
      <c r="AH148" s="125" t="e">
        <f t="shared" si="1232"/>
        <v>#DIV/0!</v>
      </c>
      <c r="AI148" s="125" t="e">
        <f t="shared" si="1232"/>
        <v>#DIV/0!</v>
      </c>
      <c r="AJ148" s="125" t="e">
        <f t="shared" si="1232"/>
        <v>#DIV/0!</v>
      </c>
      <c r="AK148" s="125" t="e">
        <f t="shared" si="1232"/>
        <v>#DIV/0!</v>
      </c>
      <c r="AL148" s="125" t="e">
        <f t="shared" si="1232"/>
        <v>#DIV/0!</v>
      </c>
      <c r="AM148" s="125" t="e">
        <f t="shared" si="1232"/>
        <v>#DIV/0!</v>
      </c>
      <c r="AN148" s="125" t="e">
        <f t="shared" si="1232"/>
        <v>#DIV/0!</v>
      </c>
      <c r="AO148" s="125" t="e">
        <f t="shared" si="1232"/>
        <v>#DIV/0!</v>
      </c>
      <c r="AP148" s="125" t="e">
        <f t="shared" si="1232"/>
        <v>#DIV/0!</v>
      </c>
      <c r="AQ148" s="125" t="e">
        <f t="shared" si="1232"/>
        <v>#DIV/0!</v>
      </c>
      <c r="AR148" s="125" t="e">
        <f t="shared" si="1232"/>
        <v>#DIV/0!</v>
      </c>
      <c r="AS148" s="125" t="e">
        <f t="shared" si="1232"/>
        <v>#DIV/0!</v>
      </c>
      <c r="AT148" s="125" t="e">
        <f t="shared" si="1232"/>
        <v>#DIV/0!</v>
      </c>
      <c r="AU148" s="125" t="e">
        <f t="shared" si="1232"/>
        <v>#DIV/0!</v>
      </c>
      <c r="AV148" s="125" t="e">
        <f t="shared" si="1232"/>
        <v>#DIV/0!</v>
      </c>
      <c r="AW148" s="125" t="e">
        <f t="shared" si="1232"/>
        <v>#DIV/0!</v>
      </c>
      <c r="AX148" s="125" t="e">
        <f t="shared" si="1232"/>
        <v>#DIV/0!</v>
      </c>
      <c r="AY148" s="125" t="e">
        <f t="shared" si="1232"/>
        <v>#DIV/0!</v>
      </c>
      <c r="AZ148" s="125" t="e">
        <f t="shared" si="1232"/>
        <v>#DIV/0!</v>
      </c>
      <c r="BA148" s="125" t="e">
        <f t="shared" si="1232"/>
        <v>#DIV/0!</v>
      </c>
      <c r="BB148" s="125" t="e">
        <f t="shared" si="1232"/>
        <v>#DIV/0!</v>
      </c>
      <c r="BC148" s="125" t="e">
        <f t="shared" si="1232"/>
        <v>#DIV/0!</v>
      </c>
      <c r="BD148" s="125">
        <f t="shared" si="1232"/>
        <v>51.119657853130505</v>
      </c>
      <c r="BE148" s="125" t="e">
        <f t="shared" si="1232"/>
        <v>#DIV/0!</v>
      </c>
      <c r="BF148" s="125" t="e">
        <f t="shared" si="1232"/>
        <v>#DIV/0!</v>
      </c>
      <c r="BG148" s="125">
        <f t="shared" si="1232"/>
        <v>10.027890152847162</v>
      </c>
      <c r="BH148" s="125" t="e">
        <f t="shared" si="1232"/>
        <v>#DIV/0!</v>
      </c>
      <c r="BI148" s="125" t="e">
        <f t="shared" si="1232"/>
        <v>#DIV/0!</v>
      </c>
      <c r="BJ148" s="125" t="e">
        <f t="shared" si="1232"/>
        <v>#DIV/0!</v>
      </c>
      <c r="BK148" s="125" t="e">
        <f t="shared" si="1232"/>
        <v>#DIV/0!</v>
      </c>
      <c r="BL148" s="125" t="e">
        <f t="shared" si="1232"/>
        <v>#DIV/0!</v>
      </c>
      <c r="BM148" s="125" t="e">
        <f t="shared" si="1232"/>
        <v>#DIV/0!</v>
      </c>
      <c r="BN148" s="125" t="e">
        <f t="shared" si="1232"/>
        <v>#DIV/0!</v>
      </c>
      <c r="BO148" s="125" t="e">
        <f t="shared" si="1232"/>
        <v>#DIV/0!</v>
      </c>
      <c r="BP148" s="125" t="e">
        <f t="shared" si="1232"/>
        <v>#DIV/0!</v>
      </c>
      <c r="BQ148" s="125" t="e">
        <f t="shared" si="1232"/>
        <v>#DIV/0!</v>
      </c>
      <c r="BR148" s="125" t="e">
        <f t="shared" si="1232"/>
        <v>#DIV/0!</v>
      </c>
      <c r="BS148" s="125" t="e">
        <f t="shared" ref="BS148:ED148" si="1233">BS145+CONFIDENCE(0.05,BS146,BS149)</f>
        <v>#DIV/0!</v>
      </c>
      <c r="BT148" s="125" t="e">
        <f t="shared" si="1233"/>
        <v>#DIV/0!</v>
      </c>
      <c r="BU148" s="125" t="e">
        <f t="shared" si="1233"/>
        <v>#DIV/0!</v>
      </c>
      <c r="BV148" s="125" t="e">
        <f t="shared" si="1233"/>
        <v>#DIV/0!</v>
      </c>
      <c r="BW148" s="125">
        <f t="shared" si="1233"/>
        <v>276.37287205730365</v>
      </c>
      <c r="BX148" s="125" t="e">
        <f t="shared" si="1233"/>
        <v>#DIV/0!</v>
      </c>
      <c r="BY148" s="125" t="e">
        <f t="shared" si="1233"/>
        <v>#DIV/0!</v>
      </c>
      <c r="BZ148" s="125" t="e">
        <f t="shared" si="1233"/>
        <v>#DIV/0!</v>
      </c>
      <c r="CA148" s="125">
        <f t="shared" si="1233"/>
        <v>230.14925562195208</v>
      </c>
      <c r="CB148" s="125" t="e">
        <f t="shared" si="1233"/>
        <v>#DIV/0!</v>
      </c>
      <c r="CC148" s="125">
        <f t="shared" si="1233"/>
        <v>4.9959513791290728</v>
      </c>
      <c r="CD148" s="125" t="e">
        <f t="shared" si="1233"/>
        <v>#DIV/0!</v>
      </c>
      <c r="CE148" s="125" t="e">
        <f t="shared" si="1233"/>
        <v>#DIV/0!</v>
      </c>
      <c r="CF148" s="125" t="e">
        <f t="shared" si="1233"/>
        <v>#DIV/0!</v>
      </c>
      <c r="CG148" s="125" t="e">
        <f t="shared" si="1233"/>
        <v>#DIV/0!</v>
      </c>
      <c r="CH148" s="125">
        <f t="shared" si="1233"/>
        <v>8.9919027582581457</v>
      </c>
      <c r="CI148" s="125" t="e">
        <f t="shared" si="1233"/>
        <v>#DIV/0!</v>
      </c>
      <c r="CJ148" s="125" t="e">
        <f t="shared" si="1233"/>
        <v>#DIV/0!</v>
      </c>
      <c r="CK148" s="125" t="e">
        <f t="shared" si="1233"/>
        <v>#DIV/0!</v>
      </c>
      <c r="CL148" s="125" t="e">
        <f t="shared" si="1233"/>
        <v>#DIV/0!</v>
      </c>
      <c r="CM148" s="125" t="e">
        <f t="shared" si="1233"/>
        <v>#DIV/0!</v>
      </c>
      <c r="CN148" s="125" t="e">
        <f t="shared" si="1233"/>
        <v>#DIV/0!</v>
      </c>
      <c r="CO148" s="125">
        <f t="shared" si="1233"/>
        <v>11.375888352074165</v>
      </c>
      <c r="CP148" s="125" t="e">
        <f t="shared" si="1233"/>
        <v>#DIV/0!</v>
      </c>
      <c r="CQ148" s="125" t="e">
        <f t="shared" si="1233"/>
        <v>#DIV/0!</v>
      </c>
      <c r="CR148" s="125">
        <f t="shared" si="1233"/>
        <v>16.499954980675067</v>
      </c>
      <c r="CS148" s="125" t="e">
        <f t="shared" si="1233"/>
        <v>#DIV/0!</v>
      </c>
      <c r="CT148" s="125" t="e">
        <f t="shared" si="1233"/>
        <v>#DIV/0!</v>
      </c>
      <c r="CU148" s="125" t="e">
        <f t="shared" si="1233"/>
        <v>#DIV/0!</v>
      </c>
      <c r="CV148" s="125" t="e">
        <f t="shared" si="1233"/>
        <v>#DIV/0!</v>
      </c>
      <c r="CW148" s="125" t="e">
        <f t="shared" si="1233"/>
        <v>#DIV/0!</v>
      </c>
      <c r="CX148" s="125" t="e">
        <f t="shared" si="1233"/>
        <v>#DIV/0!</v>
      </c>
      <c r="CY148" s="125" t="e">
        <f t="shared" si="1233"/>
        <v>#DIV/0!</v>
      </c>
      <c r="CZ148" s="125" t="e">
        <f t="shared" si="1233"/>
        <v>#DIV/0!</v>
      </c>
      <c r="DA148" s="125" t="e">
        <f t="shared" si="1233"/>
        <v>#DIV/0!</v>
      </c>
      <c r="DB148" s="125" t="e">
        <f t="shared" si="1233"/>
        <v>#DIV/0!</v>
      </c>
      <c r="DC148" s="125" t="e">
        <f t="shared" si="1233"/>
        <v>#DIV/0!</v>
      </c>
      <c r="DD148" s="125" t="e">
        <f t="shared" si="1233"/>
        <v>#DIV/0!</v>
      </c>
      <c r="DE148" s="125" t="e">
        <f t="shared" si="1233"/>
        <v>#DIV/0!</v>
      </c>
      <c r="DF148" s="125" t="e">
        <f t="shared" si="1233"/>
        <v>#DIV/0!</v>
      </c>
      <c r="DG148" s="125" t="e">
        <f t="shared" si="1233"/>
        <v>#DIV/0!</v>
      </c>
      <c r="DH148" s="125" t="e">
        <f t="shared" si="1233"/>
        <v>#DIV/0!</v>
      </c>
      <c r="DI148" s="125" t="e">
        <f t="shared" si="1233"/>
        <v>#DIV/0!</v>
      </c>
      <c r="DJ148" s="125" t="e">
        <f t="shared" si="1233"/>
        <v>#DIV/0!</v>
      </c>
      <c r="DK148" s="125" t="e">
        <f t="shared" si="1233"/>
        <v>#DIV/0!</v>
      </c>
      <c r="DL148" s="125" t="e">
        <f t="shared" si="1233"/>
        <v>#DIV/0!</v>
      </c>
      <c r="DM148" s="125" t="e">
        <f t="shared" si="1233"/>
        <v>#DIV/0!</v>
      </c>
      <c r="DN148" s="125" t="e">
        <f t="shared" si="1233"/>
        <v>#DIV/0!</v>
      </c>
      <c r="DO148" s="125" t="e">
        <f t="shared" si="1233"/>
        <v>#DIV/0!</v>
      </c>
      <c r="DP148" s="125" t="e">
        <f t="shared" si="1233"/>
        <v>#DIV/0!</v>
      </c>
      <c r="DQ148" s="125" t="e">
        <f t="shared" si="1233"/>
        <v>#DIV/0!</v>
      </c>
      <c r="DR148" s="125">
        <f t="shared" si="1233"/>
        <v>1.7399909961350133</v>
      </c>
      <c r="DS148" s="125" t="e">
        <f t="shared" si="1233"/>
        <v>#DIV/0!</v>
      </c>
      <c r="DT148" s="125" t="e">
        <f t="shared" si="1233"/>
        <v>#DIV/0!</v>
      </c>
      <c r="DU148" s="125" t="e">
        <f t="shared" si="1233"/>
        <v>#DIV/0!</v>
      </c>
      <c r="DV148" s="125" t="e">
        <f t="shared" si="1233"/>
        <v>#DIV/0!</v>
      </c>
      <c r="DW148" s="125" t="e">
        <f t="shared" si="1233"/>
        <v>#DIV/0!</v>
      </c>
      <c r="DX148" s="125" t="e">
        <f t="shared" si="1233"/>
        <v>#DIV/0!</v>
      </c>
      <c r="DY148" s="125" t="e">
        <f t="shared" si="1233"/>
        <v>#DIV/0!</v>
      </c>
      <c r="DZ148" s="125" t="e">
        <f t="shared" si="1233"/>
        <v>#DIV/0!</v>
      </c>
      <c r="EA148" s="125" t="e">
        <f t="shared" si="1233"/>
        <v>#DIV/0!</v>
      </c>
      <c r="EB148" s="125" t="e">
        <f t="shared" si="1233"/>
        <v>#DIV/0!</v>
      </c>
      <c r="EC148" s="125" t="e">
        <f t="shared" si="1233"/>
        <v>#DIV/0!</v>
      </c>
      <c r="ED148" s="125" t="e">
        <f t="shared" si="1233"/>
        <v>#DIV/0!</v>
      </c>
    </row>
    <row r="149" spans="1:134" x14ac:dyDescent="0.25">
      <c r="A149" s="118"/>
      <c r="B149" s="119"/>
      <c r="C149" s="77"/>
      <c r="D149" s="77"/>
      <c r="E149" s="8" t="s">
        <v>76</v>
      </c>
      <c r="F149" s="125">
        <f>COUNT(F143,F144)</f>
        <v>0</v>
      </c>
      <c r="G149" s="125">
        <f t="shared" ref="G149:BR149" si="1234">COUNT(G143,G144)</f>
        <v>0</v>
      </c>
      <c r="H149" s="125">
        <f t="shared" si="1234"/>
        <v>0</v>
      </c>
      <c r="I149" s="125">
        <f t="shared" si="1234"/>
        <v>0</v>
      </c>
      <c r="J149" s="125">
        <f t="shared" si="1234"/>
        <v>0</v>
      </c>
      <c r="K149" s="125">
        <f t="shared" si="1234"/>
        <v>0</v>
      </c>
      <c r="L149" s="125">
        <f t="shared" si="1234"/>
        <v>0</v>
      </c>
      <c r="M149" s="125">
        <f t="shared" si="1234"/>
        <v>0</v>
      </c>
      <c r="N149" s="125">
        <f t="shared" si="1234"/>
        <v>0</v>
      </c>
      <c r="O149" s="125">
        <f t="shared" si="1234"/>
        <v>0</v>
      </c>
      <c r="P149" s="125">
        <f t="shared" si="1234"/>
        <v>0</v>
      </c>
      <c r="Q149" s="125">
        <f t="shared" si="1234"/>
        <v>0</v>
      </c>
      <c r="R149" s="125">
        <f t="shared" si="1234"/>
        <v>0</v>
      </c>
      <c r="S149" s="125">
        <f t="shared" si="1234"/>
        <v>0</v>
      </c>
      <c r="T149" s="125">
        <f t="shared" si="1234"/>
        <v>0</v>
      </c>
      <c r="U149" s="125">
        <f t="shared" si="1234"/>
        <v>0</v>
      </c>
      <c r="V149" s="125">
        <f t="shared" si="1234"/>
        <v>0</v>
      </c>
      <c r="W149" s="125">
        <f t="shared" si="1234"/>
        <v>0</v>
      </c>
      <c r="X149" s="125">
        <f t="shared" si="1234"/>
        <v>0</v>
      </c>
      <c r="Y149" s="125">
        <f t="shared" si="1234"/>
        <v>0</v>
      </c>
      <c r="Z149" s="125">
        <f t="shared" si="1234"/>
        <v>0</v>
      </c>
      <c r="AA149" s="125">
        <f t="shared" si="1234"/>
        <v>0</v>
      </c>
      <c r="AB149" s="125">
        <f t="shared" si="1234"/>
        <v>0</v>
      </c>
      <c r="AC149" s="125">
        <f t="shared" si="1234"/>
        <v>0</v>
      </c>
      <c r="AD149" s="125">
        <f t="shared" si="1234"/>
        <v>0</v>
      </c>
      <c r="AE149" s="125">
        <f t="shared" si="1234"/>
        <v>0</v>
      </c>
      <c r="AF149" s="125">
        <f t="shared" si="1234"/>
        <v>0</v>
      </c>
      <c r="AG149" s="125">
        <f t="shared" si="1234"/>
        <v>0</v>
      </c>
      <c r="AH149" s="125">
        <f t="shared" si="1234"/>
        <v>0</v>
      </c>
      <c r="AI149" s="125">
        <f t="shared" si="1234"/>
        <v>0</v>
      </c>
      <c r="AJ149" s="125">
        <f t="shared" si="1234"/>
        <v>0</v>
      </c>
      <c r="AK149" s="125">
        <f t="shared" si="1234"/>
        <v>0</v>
      </c>
      <c r="AL149" s="125">
        <f t="shared" si="1234"/>
        <v>0</v>
      </c>
      <c r="AM149" s="125">
        <f t="shared" si="1234"/>
        <v>0</v>
      </c>
      <c r="AN149" s="125">
        <f t="shared" si="1234"/>
        <v>0</v>
      </c>
      <c r="AO149" s="125">
        <f t="shared" si="1234"/>
        <v>0</v>
      </c>
      <c r="AP149" s="125">
        <f t="shared" si="1234"/>
        <v>0</v>
      </c>
      <c r="AQ149" s="125">
        <f t="shared" si="1234"/>
        <v>0</v>
      </c>
      <c r="AR149" s="125">
        <f t="shared" si="1234"/>
        <v>0</v>
      </c>
      <c r="AS149" s="125">
        <f t="shared" si="1234"/>
        <v>0</v>
      </c>
      <c r="AT149" s="125">
        <f t="shared" si="1234"/>
        <v>0</v>
      </c>
      <c r="AU149" s="125">
        <f t="shared" si="1234"/>
        <v>0</v>
      </c>
      <c r="AV149" s="125">
        <f t="shared" si="1234"/>
        <v>0</v>
      </c>
      <c r="AW149" s="125">
        <f t="shared" si="1234"/>
        <v>0</v>
      </c>
      <c r="AX149" s="125">
        <f t="shared" si="1234"/>
        <v>0</v>
      </c>
      <c r="AY149" s="125">
        <f t="shared" si="1234"/>
        <v>0</v>
      </c>
      <c r="AZ149" s="125">
        <f t="shared" si="1234"/>
        <v>0</v>
      </c>
      <c r="BA149" s="125">
        <f t="shared" si="1234"/>
        <v>0</v>
      </c>
      <c r="BB149" s="125">
        <f t="shared" si="1234"/>
        <v>0</v>
      </c>
      <c r="BC149" s="125">
        <f t="shared" si="1234"/>
        <v>0</v>
      </c>
      <c r="BD149" s="125">
        <f t="shared" si="1234"/>
        <v>2</v>
      </c>
      <c r="BE149" s="125">
        <f t="shared" si="1234"/>
        <v>0</v>
      </c>
      <c r="BF149" s="125">
        <f t="shared" si="1234"/>
        <v>0</v>
      </c>
      <c r="BG149" s="125">
        <f t="shared" si="1234"/>
        <v>2</v>
      </c>
      <c r="BH149" s="125">
        <f t="shared" si="1234"/>
        <v>0</v>
      </c>
      <c r="BI149" s="125">
        <f t="shared" si="1234"/>
        <v>0</v>
      </c>
      <c r="BJ149" s="125">
        <f t="shared" si="1234"/>
        <v>0</v>
      </c>
      <c r="BK149" s="125">
        <f t="shared" si="1234"/>
        <v>0</v>
      </c>
      <c r="BL149" s="125">
        <f t="shared" si="1234"/>
        <v>0</v>
      </c>
      <c r="BM149" s="125">
        <f t="shared" si="1234"/>
        <v>0</v>
      </c>
      <c r="BN149" s="125">
        <f t="shared" si="1234"/>
        <v>0</v>
      </c>
      <c r="BO149" s="125">
        <f t="shared" si="1234"/>
        <v>0</v>
      </c>
      <c r="BP149" s="125">
        <f t="shared" si="1234"/>
        <v>0</v>
      </c>
      <c r="BQ149" s="125">
        <f t="shared" si="1234"/>
        <v>0</v>
      </c>
      <c r="BR149" s="125">
        <f t="shared" si="1234"/>
        <v>0</v>
      </c>
      <c r="BS149" s="125">
        <f t="shared" ref="BS149:ED149" si="1235">COUNT(BS143,BS144)</f>
        <v>0</v>
      </c>
      <c r="BT149" s="125">
        <f t="shared" si="1235"/>
        <v>0</v>
      </c>
      <c r="BU149" s="125">
        <f t="shared" si="1235"/>
        <v>0</v>
      </c>
      <c r="BV149" s="125">
        <f t="shared" si="1235"/>
        <v>0</v>
      </c>
      <c r="BW149" s="125">
        <f t="shared" si="1235"/>
        <v>2</v>
      </c>
      <c r="BX149" s="125">
        <f t="shared" si="1235"/>
        <v>0</v>
      </c>
      <c r="BY149" s="125">
        <f t="shared" si="1235"/>
        <v>0</v>
      </c>
      <c r="BZ149" s="125">
        <f t="shared" si="1235"/>
        <v>0</v>
      </c>
      <c r="CA149" s="125">
        <f t="shared" si="1235"/>
        <v>2</v>
      </c>
      <c r="CB149" s="125">
        <f t="shared" si="1235"/>
        <v>0</v>
      </c>
      <c r="CC149" s="125">
        <f t="shared" si="1235"/>
        <v>2</v>
      </c>
      <c r="CD149" s="125">
        <f t="shared" si="1235"/>
        <v>0</v>
      </c>
      <c r="CE149" s="125">
        <f t="shared" si="1235"/>
        <v>0</v>
      </c>
      <c r="CF149" s="125">
        <f t="shared" si="1235"/>
        <v>0</v>
      </c>
      <c r="CG149" s="125">
        <f t="shared" si="1235"/>
        <v>0</v>
      </c>
      <c r="CH149" s="125">
        <f t="shared" si="1235"/>
        <v>2</v>
      </c>
      <c r="CI149" s="125">
        <f t="shared" si="1235"/>
        <v>0</v>
      </c>
      <c r="CJ149" s="125">
        <f t="shared" si="1235"/>
        <v>0</v>
      </c>
      <c r="CK149" s="125">
        <f t="shared" si="1235"/>
        <v>0</v>
      </c>
      <c r="CL149" s="125">
        <f t="shared" si="1235"/>
        <v>0</v>
      </c>
      <c r="CM149" s="125">
        <f t="shared" si="1235"/>
        <v>0</v>
      </c>
      <c r="CN149" s="125">
        <f t="shared" si="1235"/>
        <v>0</v>
      </c>
      <c r="CO149" s="125">
        <f t="shared" si="1235"/>
        <v>2</v>
      </c>
      <c r="CP149" s="125">
        <f t="shared" si="1235"/>
        <v>0</v>
      </c>
      <c r="CQ149" s="125">
        <f t="shared" si="1235"/>
        <v>0</v>
      </c>
      <c r="CR149" s="125">
        <f t="shared" si="1235"/>
        <v>2</v>
      </c>
      <c r="CS149" s="125">
        <f t="shared" si="1235"/>
        <v>0</v>
      </c>
      <c r="CT149" s="125">
        <f t="shared" si="1235"/>
        <v>0</v>
      </c>
      <c r="CU149" s="125">
        <f t="shared" si="1235"/>
        <v>0</v>
      </c>
      <c r="CV149" s="125">
        <f t="shared" si="1235"/>
        <v>0</v>
      </c>
      <c r="CW149" s="125">
        <f t="shared" si="1235"/>
        <v>0</v>
      </c>
      <c r="CX149" s="125">
        <f t="shared" si="1235"/>
        <v>0</v>
      </c>
      <c r="CY149" s="125">
        <f t="shared" si="1235"/>
        <v>0</v>
      </c>
      <c r="CZ149" s="125">
        <f t="shared" si="1235"/>
        <v>0</v>
      </c>
      <c r="DA149" s="125">
        <f t="shared" si="1235"/>
        <v>0</v>
      </c>
      <c r="DB149" s="125">
        <f t="shared" si="1235"/>
        <v>0</v>
      </c>
      <c r="DC149" s="125">
        <f t="shared" si="1235"/>
        <v>0</v>
      </c>
      <c r="DD149" s="125">
        <f t="shared" si="1235"/>
        <v>0</v>
      </c>
      <c r="DE149" s="125">
        <f t="shared" si="1235"/>
        <v>0</v>
      </c>
      <c r="DF149" s="125">
        <f t="shared" si="1235"/>
        <v>0</v>
      </c>
      <c r="DG149" s="125">
        <f t="shared" si="1235"/>
        <v>0</v>
      </c>
      <c r="DH149" s="125">
        <f t="shared" si="1235"/>
        <v>0</v>
      </c>
      <c r="DI149" s="125">
        <f t="shared" si="1235"/>
        <v>0</v>
      </c>
      <c r="DJ149" s="125">
        <f t="shared" si="1235"/>
        <v>0</v>
      </c>
      <c r="DK149" s="125">
        <f t="shared" si="1235"/>
        <v>0</v>
      </c>
      <c r="DL149" s="125">
        <f t="shared" si="1235"/>
        <v>0</v>
      </c>
      <c r="DM149" s="125">
        <f t="shared" si="1235"/>
        <v>0</v>
      </c>
      <c r="DN149" s="125">
        <f t="shared" si="1235"/>
        <v>0</v>
      </c>
      <c r="DO149" s="125">
        <f t="shared" si="1235"/>
        <v>0</v>
      </c>
      <c r="DP149" s="125">
        <f t="shared" si="1235"/>
        <v>0</v>
      </c>
      <c r="DQ149" s="125">
        <f t="shared" si="1235"/>
        <v>0</v>
      </c>
      <c r="DR149" s="125">
        <f t="shared" si="1235"/>
        <v>2</v>
      </c>
      <c r="DS149" s="125">
        <f t="shared" si="1235"/>
        <v>0</v>
      </c>
      <c r="DT149" s="125">
        <f t="shared" si="1235"/>
        <v>0</v>
      </c>
      <c r="DU149" s="125">
        <f t="shared" si="1235"/>
        <v>0</v>
      </c>
      <c r="DV149" s="125">
        <f t="shared" si="1235"/>
        <v>0</v>
      </c>
      <c r="DW149" s="125">
        <f t="shared" si="1235"/>
        <v>0</v>
      </c>
      <c r="DX149" s="125">
        <f t="shared" si="1235"/>
        <v>0</v>
      </c>
      <c r="DY149" s="125">
        <f t="shared" si="1235"/>
        <v>0</v>
      </c>
      <c r="DZ149" s="125">
        <f t="shared" si="1235"/>
        <v>0</v>
      </c>
      <c r="EA149" s="125">
        <f t="shared" si="1235"/>
        <v>0</v>
      </c>
      <c r="EB149" s="125">
        <f t="shared" si="1235"/>
        <v>0</v>
      </c>
      <c r="EC149" s="125">
        <f t="shared" si="1235"/>
        <v>0</v>
      </c>
      <c r="ED149" s="125">
        <f t="shared" si="1235"/>
        <v>0</v>
      </c>
    </row>
    <row r="150" spans="1:134" ht="14.5" x14ac:dyDescent="0.35">
      <c r="A150" s="75" t="s">
        <v>536</v>
      </c>
      <c r="B150" s="119">
        <v>22</v>
      </c>
      <c r="C150" s="77" t="s">
        <v>844</v>
      </c>
      <c r="D150" s="77"/>
      <c r="E150" s="77"/>
      <c r="F150" s="83" t="str">
        <f>'Ballast water'!F45</f>
        <v>n/a</v>
      </c>
      <c r="G150" s="83" t="str">
        <f>'Ballast water'!G45</f>
        <v>n/a</v>
      </c>
      <c r="H150" s="83" t="str">
        <f>'Ballast water'!H45</f>
        <v>n/a</v>
      </c>
      <c r="I150" s="83" t="str">
        <f>'Ballast water'!I45</f>
        <v>n/a</v>
      </c>
      <c r="J150" s="83" t="str">
        <f>'Ballast water'!J45</f>
        <v>n/a</v>
      </c>
      <c r="K150" s="83" t="str">
        <f>'Ballast water'!K45</f>
        <v>n/a</v>
      </c>
      <c r="L150" s="83" t="str">
        <f>'Ballast water'!L45</f>
        <v>n/a</v>
      </c>
      <c r="M150" s="83" t="str">
        <f>'Ballast water'!M45</f>
        <v>n/a</v>
      </c>
      <c r="N150" s="83" t="str">
        <f>'Ballast water'!N45</f>
        <v>n/a</v>
      </c>
      <c r="O150" s="83" t="str">
        <f>'Ballast water'!O45</f>
        <v>n/a</v>
      </c>
      <c r="P150" s="83" t="str">
        <f>'Ballast water'!P45</f>
        <v>n/a</v>
      </c>
      <c r="Q150" s="83" t="str">
        <f>'Ballast water'!Q45</f>
        <v>n/a</v>
      </c>
      <c r="R150" s="83" t="str">
        <f>'Ballast water'!R45</f>
        <v>n/a</v>
      </c>
      <c r="S150" s="83" t="str">
        <f>'Ballast water'!S45</f>
        <v>n/a</v>
      </c>
      <c r="T150" s="83" t="str">
        <f>'Ballast water'!T45</f>
        <v>n/a</v>
      </c>
      <c r="U150" s="83" t="str">
        <f>'Ballast water'!U45</f>
        <v>n/a</v>
      </c>
      <c r="V150" s="83" t="str">
        <f>'Ballast water'!V45</f>
        <v>n/a</v>
      </c>
      <c r="W150" s="83" t="str">
        <f>'Ballast water'!W45</f>
        <v>n/a</v>
      </c>
      <c r="X150" s="83" t="str">
        <f>'Ballast water'!X45</f>
        <v>n/a</v>
      </c>
      <c r="Y150" s="83" t="str">
        <f>'Ballast water'!Y45</f>
        <v>n/a</v>
      </c>
      <c r="Z150" s="83" t="str">
        <f>'Ballast water'!Z45</f>
        <v>n/a</v>
      </c>
      <c r="AA150" s="83" t="str">
        <f>'Ballast water'!AA45</f>
        <v>n/a</v>
      </c>
      <c r="AB150" s="83" t="str">
        <f>'Ballast water'!AB45</f>
        <v>n/a</v>
      </c>
      <c r="AC150" s="83" t="str">
        <f>'Ballast water'!AC45</f>
        <v>n/a</v>
      </c>
      <c r="AD150" s="83" t="str">
        <f>'Ballast water'!AD45</f>
        <v>n/a</v>
      </c>
      <c r="AE150" s="83" t="str">
        <f>'Ballast water'!AE45</f>
        <v>n/a</v>
      </c>
      <c r="AF150" s="83" t="str">
        <f>'Ballast water'!AF45</f>
        <v>n/a</v>
      </c>
      <c r="AG150" s="83" t="str">
        <f>'Ballast water'!AG45</f>
        <v>n/a</v>
      </c>
      <c r="AH150" s="83" t="str">
        <f>'Ballast water'!AH45</f>
        <v>n/a</v>
      </c>
      <c r="AI150" s="83" t="str">
        <f>'Ballast water'!AI45</f>
        <v>n/a</v>
      </c>
      <c r="AJ150" s="83" t="str">
        <f>'Ballast water'!AJ45</f>
        <v>n/a</v>
      </c>
      <c r="AK150" s="83" t="str">
        <f>'Ballast water'!AK45</f>
        <v>n/a</v>
      </c>
      <c r="AL150" s="83" t="str">
        <f>'Ballast water'!AL45</f>
        <v>n/a</v>
      </c>
      <c r="AM150" s="83" t="str">
        <f>'Ballast water'!AM45</f>
        <v>n/a</v>
      </c>
      <c r="AN150" s="83" t="str">
        <f>'Ballast water'!AN45</f>
        <v>n/a</v>
      </c>
      <c r="AO150" s="83" t="str">
        <f>'Ballast water'!AO45</f>
        <v>n/a</v>
      </c>
      <c r="AP150" s="83" t="str">
        <f>'Ballast water'!AP45</f>
        <v>n/a</v>
      </c>
      <c r="AQ150" s="83" t="str">
        <f>'Ballast water'!AQ45</f>
        <v>n/a</v>
      </c>
      <c r="AR150" s="83" t="str">
        <f>'Ballast water'!AR45</f>
        <v>n/a</v>
      </c>
      <c r="AS150" s="83" t="str">
        <f>'Ballast water'!AS45</f>
        <v>n/a</v>
      </c>
      <c r="AT150" s="83" t="str">
        <f>'Ballast water'!AT45</f>
        <v>n/a</v>
      </c>
      <c r="AU150" s="83" t="str">
        <f>'Ballast water'!AU45</f>
        <v>n/a</v>
      </c>
      <c r="AV150" s="83" t="str">
        <f>'Ballast water'!AV45</f>
        <v>n/a</v>
      </c>
      <c r="AW150" s="83" t="str">
        <f>'Ballast water'!AW45</f>
        <v>n/a</v>
      </c>
      <c r="AX150" s="83" t="str">
        <f>'Ballast water'!AX45</f>
        <v>n/a</v>
      </c>
      <c r="AY150" s="83" t="str">
        <f>'Ballast water'!AY45</f>
        <v>n/a</v>
      </c>
      <c r="AZ150" s="83" t="str">
        <f>'Ballast water'!AZ45</f>
        <v>n/a</v>
      </c>
      <c r="BA150" s="83" t="str">
        <f>'Ballast water'!BA45</f>
        <v>n/a</v>
      </c>
      <c r="BB150" s="83" t="str">
        <f>'Ballast water'!BB45</f>
        <v>n/a</v>
      </c>
      <c r="BC150" s="83" t="str">
        <f>'Ballast water'!BC45</f>
        <v>n/a</v>
      </c>
      <c r="BD150" s="83">
        <f>'Ballast water'!BD45</f>
        <v>5</v>
      </c>
      <c r="BE150" s="83" t="str">
        <f>'Ballast water'!BE45</f>
        <v>n/a</v>
      </c>
      <c r="BF150" s="83" t="str">
        <f>'Ballast water'!BF45</f>
        <v>n/a</v>
      </c>
      <c r="BG150" s="83" t="str">
        <f>'Ballast water'!BG45</f>
        <v>n/a</v>
      </c>
      <c r="BH150" s="83" t="str">
        <f>'Ballast water'!BH45</f>
        <v>n/a</v>
      </c>
      <c r="BI150" s="83" t="str">
        <f>'Ballast water'!BI45</f>
        <v>n/a</v>
      </c>
      <c r="BJ150" s="83" t="str">
        <f>'Ballast water'!BJ45</f>
        <v>n/a</v>
      </c>
      <c r="BK150" s="83">
        <f>'Ballast water'!BK45</f>
        <v>490</v>
      </c>
      <c r="BL150" s="83">
        <f>'Ballast water'!BL45</f>
        <v>200</v>
      </c>
      <c r="BM150" s="83" t="str">
        <f>'Ballast water'!BM45</f>
        <v>n/a</v>
      </c>
      <c r="BN150" s="83" t="str">
        <f>'Ballast water'!BN45</f>
        <v>n/a</v>
      </c>
      <c r="BO150" s="83" t="str">
        <f>'Ballast water'!BO45</f>
        <v>n/a</v>
      </c>
      <c r="BP150" s="83">
        <f>'Ballast water'!BP45</f>
        <v>3600</v>
      </c>
      <c r="BQ150" s="83" t="str">
        <f>'Ballast water'!BQ45</f>
        <v>n/a</v>
      </c>
      <c r="BR150" s="83" t="str">
        <f>'Ballast water'!BR45</f>
        <v>n/a</v>
      </c>
      <c r="BS150" s="83" t="str">
        <f>'Ballast water'!BS45</f>
        <v>n/a</v>
      </c>
      <c r="BT150" s="83" t="str">
        <f>'Ballast water'!BT45</f>
        <v>n/a</v>
      </c>
      <c r="BU150" s="83" t="str">
        <f>'Ballast water'!BU45</f>
        <v>n/a</v>
      </c>
      <c r="BV150" s="83" t="str">
        <f>'Ballast water'!BV45</f>
        <v>n/a</v>
      </c>
      <c r="BW150" s="83">
        <f>'Ballast water'!BW45</f>
        <v>36</v>
      </c>
      <c r="BX150" s="83" t="str">
        <f>'Ballast water'!BX45</f>
        <v>n/a</v>
      </c>
      <c r="BY150" s="83" t="str">
        <f>'Ballast water'!BY45</f>
        <v>n/a</v>
      </c>
      <c r="BZ150" s="83" t="str">
        <f>'Ballast water'!BZ45</f>
        <v>n/a</v>
      </c>
      <c r="CA150" s="83">
        <f>'Ballast water'!CA45</f>
        <v>0.5</v>
      </c>
      <c r="CB150" s="83" t="str">
        <f>'Ballast water'!CB45</f>
        <v>n/a</v>
      </c>
      <c r="CC150" s="83">
        <f>'Ballast water'!CC45</f>
        <v>0.5</v>
      </c>
      <c r="CD150" s="83" t="str">
        <f>'Ballast water'!CD45</f>
        <v>n/a</v>
      </c>
      <c r="CE150" s="83" t="str">
        <f>'Ballast water'!CE45</f>
        <v>n/a</v>
      </c>
      <c r="CF150" s="83" t="str">
        <f>'Ballast water'!CF45</f>
        <v>n/a</v>
      </c>
      <c r="CG150" s="83" t="str">
        <f>'Ballast water'!CG45</f>
        <v>n/a</v>
      </c>
      <c r="CH150" s="83">
        <f>'Ballast water'!CH45</f>
        <v>0.5</v>
      </c>
      <c r="CI150" s="83" t="str">
        <f>'Ballast water'!CI45</f>
        <v>n/a</v>
      </c>
      <c r="CJ150" s="83" t="str">
        <f>'Ballast water'!CJ45</f>
        <v>n/a</v>
      </c>
      <c r="CK150" s="83" t="str">
        <f>'Ballast water'!CK45</f>
        <v>n/a</v>
      </c>
      <c r="CL150" s="83" t="str">
        <f>'Ballast water'!CL45</f>
        <v>n/a</v>
      </c>
      <c r="CM150" s="83" t="str">
        <f>'Ballast water'!CM45</f>
        <v>n/a</v>
      </c>
      <c r="CN150" s="83" t="str">
        <f>'Ballast water'!CN45</f>
        <v>n/a</v>
      </c>
      <c r="CO150" s="83">
        <f>'Ballast water'!CO45</f>
        <v>0.5</v>
      </c>
      <c r="CP150" s="83" t="str">
        <f>'Ballast water'!CP45</f>
        <v>n/a</v>
      </c>
      <c r="CQ150" s="83" t="str">
        <f>'Ballast water'!CQ45</f>
        <v>n/a</v>
      </c>
      <c r="CR150" s="83">
        <f>'Ballast water'!CR45</f>
        <v>0.5</v>
      </c>
      <c r="CS150" s="83" t="str">
        <f>'Ballast water'!CS45</f>
        <v>n/a</v>
      </c>
      <c r="CT150" s="83" t="str">
        <f>'Ballast water'!CT45</f>
        <v>n/a</v>
      </c>
      <c r="CU150" s="83" t="str">
        <f>'Ballast water'!CU45</f>
        <v>n/a</v>
      </c>
      <c r="CV150" s="83" t="str">
        <f>'Ballast water'!CV45</f>
        <v>n/a</v>
      </c>
      <c r="CW150" s="83" t="str">
        <f>'Ballast water'!CW45</f>
        <v>n/a</v>
      </c>
      <c r="CX150" s="83" t="str">
        <f>'Ballast water'!CX45</f>
        <v>n/a</v>
      </c>
      <c r="CY150" s="83" t="str">
        <f>'Ballast water'!CY45</f>
        <v>n/a</v>
      </c>
      <c r="CZ150" s="83" t="str">
        <f>'Ballast water'!CZ45</f>
        <v>n/a</v>
      </c>
      <c r="DA150" s="83" t="str">
        <f>'Ballast water'!DA45</f>
        <v>n/a</v>
      </c>
      <c r="DB150" s="83" t="str">
        <f>'Ballast water'!DB45</f>
        <v>n/a</v>
      </c>
      <c r="DC150" s="83" t="str">
        <f>'Ballast water'!DC45</f>
        <v>n/a</v>
      </c>
      <c r="DD150" s="83" t="str">
        <f>'Ballast water'!DD45</f>
        <v>n/a</v>
      </c>
      <c r="DE150" s="83" t="str">
        <f>'Ballast water'!DE45</f>
        <v>n/a</v>
      </c>
      <c r="DF150" s="83" t="str">
        <f>'Ballast water'!DF45</f>
        <v>n/a</v>
      </c>
      <c r="DG150" s="83" t="str">
        <f>'Ballast water'!DG45</f>
        <v>n/a</v>
      </c>
      <c r="DH150" s="83" t="str">
        <f>'Ballast water'!DH45</f>
        <v>n/a</v>
      </c>
      <c r="DI150" s="83" t="str">
        <f>'Ballast water'!DI45</f>
        <v>n/a</v>
      </c>
      <c r="DJ150" s="83" t="str">
        <f>'Ballast water'!DJ45</f>
        <v>n/a</v>
      </c>
      <c r="DK150" s="83" t="str">
        <f>'Ballast water'!DK45</f>
        <v>n/a</v>
      </c>
      <c r="DL150" s="83" t="str">
        <f>'Ballast water'!DL45</f>
        <v>n/a</v>
      </c>
      <c r="DM150" s="83" t="str">
        <f>'Ballast water'!DM45</f>
        <v>n/a</v>
      </c>
      <c r="DN150" s="83" t="str">
        <f>'Ballast water'!DN45</f>
        <v>n/a</v>
      </c>
      <c r="DO150" s="83" t="str">
        <f>'Ballast water'!DO45</f>
        <v>n/a</v>
      </c>
      <c r="DP150" s="83" t="str">
        <f>'Ballast water'!DP45</f>
        <v>n/a</v>
      </c>
      <c r="DQ150" s="83">
        <f>'Ballast water'!DQ45</f>
        <v>0.5</v>
      </c>
      <c r="DR150" s="83">
        <f>'Ballast water'!DR45</f>
        <v>0.5</v>
      </c>
      <c r="DS150" s="83" t="str">
        <f>'Ballast water'!DS45</f>
        <v>n/a</v>
      </c>
      <c r="DT150" s="83" t="str">
        <f>'Ballast water'!DT45</f>
        <v>n/a</v>
      </c>
      <c r="DU150" s="83" t="str">
        <f>'Ballast water'!DU45</f>
        <v>n/a</v>
      </c>
      <c r="DV150" s="83">
        <f>'Ballast water'!DV45</f>
        <v>0.5</v>
      </c>
      <c r="DW150" s="83" t="str">
        <f>'Ballast water'!DW45</f>
        <v>n/a</v>
      </c>
      <c r="DX150" s="83" t="str">
        <f>'Ballast water'!DX45</f>
        <v>n/a</v>
      </c>
      <c r="DY150" s="83" t="str">
        <f>'Ballast water'!DY45</f>
        <v>n/a</v>
      </c>
      <c r="DZ150" s="83" t="str">
        <f>'Ballast water'!DZ45</f>
        <v>n/a</v>
      </c>
      <c r="EA150" s="83" t="str">
        <f>'Ballast water'!EA45</f>
        <v>n/a</v>
      </c>
      <c r="EB150" s="83" t="str">
        <f>'Ballast water'!EB45</f>
        <v>n/a</v>
      </c>
      <c r="EC150" s="83" t="str">
        <f>'Ballast water'!EC45</f>
        <v>n/a</v>
      </c>
      <c r="ED150" s="83" t="str">
        <f>'Ballast water'!ED45</f>
        <v>n/a</v>
      </c>
    </row>
    <row r="151" spans="1:134" x14ac:dyDescent="0.25">
      <c r="A151" s="75"/>
      <c r="B151" s="119"/>
      <c r="C151" s="77"/>
      <c r="D151" s="77"/>
      <c r="E151" s="8" t="s">
        <v>145</v>
      </c>
      <c r="F151" s="125" t="e">
        <f>AVERAGE(F150)</f>
        <v>#DIV/0!</v>
      </c>
      <c r="G151" s="125" t="e">
        <f t="shared" ref="G151:BR151" si="1236">AVERAGE(G150)</f>
        <v>#DIV/0!</v>
      </c>
      <c r="H151" s="125" t="e">
        <f t="shared" si="1236"/>
        <v>#DIV/0!</v>
      </c>
      <c r="I151" s="125" t="e">
        <f t="shared" si="1236"/>
        <v>#DIV/0!</v>
      </c>
      <c r="J151" s="125" t="e">
        <f t="shared" si="1236"/>
        <v>#DIV/0!</v>
      </c>
      <c r="K151" s="125" t="e">
        <f t="shared" si="1236"/>
        <v>#DIV/0!</v>
      </c>
      <c r="L151" s="125" t="e">
        <f t="shared" si="1236"/>
        <v>#DIV/0!</v>
      </c>
      <c r="M151" s="125" t="e">
        <f t="shared" si="1236"/>
        <v>#DIV/0!</v>
      </c>
      <c r="N151" s="125" t="e">
        <f t="shared" si="1236"/>
        <v>#DIV/0!</v>
      </c>
      <c r="O151" s="125" t="e">
        <f t="shared" si="1236"/>
        <v>#DIV/0!</v>
      </c>
      <c r="P151" s="125" t="e">
        <f t="shared" si="1236"/>
        <v>#DIV/0!</v>
      </c>
      <c r="Q151" s="125" t="e">
        <f t="shared" si="1236"/>
        <v>#DIV/0!</v>
      </c>
      <c r="R151" s="125" t="e">
        <f t="shared" si="1236"/>
        <v>#DIV/0!</v>
      </c>
      <c r="S151" s="125" t="e">
        <f t="shared" si="1236"/>
        <v>#DIV/0!</v>
      </c>
      <c r="T151" s="125" t="e">
        <f t="shared" si="1236"/>
        <v>#DIV/0!</v>
      </c>
      <c r="U151" s="125" t="e">
        <f t="shared" si="1236"/>
        <v>#DIV/0!</v>
      </c>
      <c r="V151" s="125" t="e">
        <f t="shared" si="1236"/>
        <v>#DIV/0!</v>
      </c>
      <c r="W151" s="125" t="e">
        <f t="shared" si="1236"/>
        <v>#DIV/0!</v>
      </c>
      <c r="X151" s="125" t="e">
        <f t="shared" si="1236"/>
        <v>#DIV/0!</v>
      </c>
      <c r="Y151" s="125" t="e">
        <f t="shared" si="1236"/>
        <v>#DIV/0!</v>
      </c>
      <c r="Z151" s="125" t="e">
        <f t="shared" si="1236"/>
        <v>#DIV/0!</v>
      </c>
      <c r="AA151" s="125" t="e">
        <f t="shared" si="1236"/>
        <v>#DIV/0!</v>
      </c>
      <c r="AB151" s="125" t="e">
        <f t="shared" si="1236"/>
        <v>#DIV/0!</v>
      </c>
      <c r="AC151" s="125" t="e">
        <f t="shared" si="1236"/>
        <v>#DIV/0!</v>
      </c>
      <c r="AD151" s="125" t="e">
        <f t="shared" si="1236"/>
        <v>#DIV/0!</v>
      </c>
      <c r="AE151" s="125" t="e">
        <f t="shared" si="1236"/>
        <v>#DIV/0!</v>
      </c>
      <c r="AF151" s="125" t="e">
        <f t="shared" si="1236"/>
        <v>#DIV/0!</v>
      </c>
      <c r="AG151" s="125" t="e">
        <f t="shared" si="1236"/>
        <v>#DIV/0!</v>
      </c>
      <c r="AH151" s="125" t="e">
        <f t="shared" si="1236"/>
        <v>#DIV/0!</v>
      </c>
      <c r="AI151" s="125" t="e">
        <f t="shared" si="1236"/>
        <v>#DIV/0!</v>
      </c>
      <c r="AJ151" s="125" t="e">
        <f t="shared" si="1236"/>
        <v>#DIV/0!</v>
      </c>
      <c r="AK151" s="125" t="e">
        <f t="shared" si="1236"/>
        <v>#DIV/0!</v>
      </c>
      <c r="AL151" s="125" t="e">
        <f t="shared" si="1236"/>
        <v>#DIV/0!</v>
      </c>
      <c r="AM151" s="125" t="e">
        <f t="shared" si="1236"/>
        <v>#DIV/0!</v>
      </c>
      <c r="AN151" s="125" t="e">
        <f t="shared" si="1236"/>
        <v>#DIV/0!</v>
      </c>
      <c r="AO151" s="125" t="e">
        <f t="shared" si="1236"/>
        <v>#DIV/0!</v>
      </c>
      <c r="AP151" s="125" t="e">
        <f t="shared" si="1236"/>
        <v>#DIV/0!</v>
      </c>
      <c r="AQ151" s="125" t="e">
        <f t="shared" si="1236"/>
        <v>#DIV/0!</v>
      </c>
      <c r="AR151" s="125" t="e">
        <f t="shared" si="1236"/>
        <v>#DIV/0!</v>
      </c>
      <c r="AS151" s="125" t="e">
        <f t="shared" si="1236"/>
        <v>#DIV/0!</v>
      </c>
      <c r="AT151" s="125" t="e">
        <f t="shared" si="1236"/>
        <v>#DIV/0!</v>
      </c>
      <c r="AU151" s="125" t="e">
        <f t="shared" si="1236"/>
        <v>#DIV/0!</v>
      </c>
      <c r="AV151" s="125" t="e">
        <f t="shared" si="1236"/>
        <v>#DIV/0!</v>
      </c>
      <c r="AW151" s="125" t="e">
        <f t="shared" si="1236"/>
        <v>#DIV/0!</v>
      </c>
      <c r="AX151" s="125" t="e">
        <f t="shared" si="1236"/>
        <v>#DIV/0!</v>
      </c>
      <c r="AY151" s="125" t="e">
        <f t="shared" si="1236"/>
        <v>#DIV/0!</v>
      </c>
      <c r="AZ151" s="125" t="e">
        <f t="shared" si="1236"/>
        <v>#DIV/0!</v>
      </c>
      <c r="BA151" s="125" t="e">
        <f t="shared" si="1236"/>
        <v>#DIV/0!</v>
      </c>
      <c r="BB151" s="125" t="e">
        <f t="shared" si="1236"/>
        <v>#DIV/0!</v>
      </c>
      <c r="BC151" s="125" t="e">
        <f t="shared" si="1236"/>
        <v>#DIV/0!</v>
      </c>
      <c r="BD151" s="125">
        <f t="shared" si="1236"/>
        <v>5</v>
      </c>
      <c r="BE151" s="125" t="e">
        <f t="shared" si="1236"/>
        <v>#DIV/0!</v>
      </c>
      <c r="BF151" s="125" t="e">
        <f t="shared" si="1236"/>
        <v>#DIV/0!</v>
      </c>
      <c r="BG151" s="125" t="e">
        <f t="shared" si="1236"/>
        <v>#DIV/0!</v>
      </c>
      <c r="BH151" s="125" t="e">
        <f t="shared" si="1236"/>
        <v>#DIV/0!</v>
      </c>
      <c r="BI151" s="125" t="e">
        <f t="shared" si="1236"/>
        <v>#DIV/0!</v>
      </c>
      <c r="BJ151" s="125" t="e">
        <f t="shared" si="1236"/>
        <v>#DIV/0!</v>
      </c>
      <c r="BK151" s="125">
        <f t="shared" si="1236"/>
        <v>490</v>
      </c>
      <c r="BL151" s="125">
        <f t="shared" si="1236"/>
        <v>200</v>
      </c>
      <c r="BM151" s="125" t="e">
        <f t="shared" si="1236"/>
        <v>#DIV/0!</v>
      </c>
      <c r="BN151" s="125" t="e">
        <f t="shared" si="1236"/>
        <v>#DIV/0!</v>
      </c>
      <c r="BO151" s="125" t="e">
        <f t="shared" si="1236"/>
        <v>#DIV/0!</v>
      </c>
      <c r="BP151" s="125">
        <f t="shared" si="1236"/>
        <v>3600</v>
      </c>
      <c r="BQ151" s="125" t="e">
        <f t="shared" si="1236"/>
        <v>#DIV/0!</v>
      </c>
      <c r="BR151" s="125" t="e">
        <f t="shared" si="1236"/>
        <v>#DIV/0!</v>
      </c>
      <c r="BS151" s="125" t="e">
        <f t="shared" ref="BS151:ED151" si="1237">AVERAGE(BS150)</f>
        <v>#DIV/0!</v>
      </c>
      <c r="BT151" s="125" t="e">
        <f t="shared" si="1237"/>
        <v>#DIV/0!</v>
      </c>
      <c r="BU151" s="125" t="e">
        <f t="shared" si="1237"/>
        <v>#DIV/0!</v>
      </c>
      <c r="BV151" s="125" t="e">
        <f t="shared" si="1237"/>
        <v>#DIV/0!</v>
      </c>
      <c r="BW151" s="125">
        <f t="shared" si="1237"/>
        <v>36</v>
      </c>
      <c r="BX151" s="125" t="e">
        <f t="shared" si="1237"/>
        <v>#DIV/0!</v>
      </c>
      <c r="BY151" s="125" t="e">
        <f t="shared" si="1237"/>
        <v>#DIV/0!</v>
      </c>
      <c r="BZ151" s="125" t="e">
        <f t="shared" si="1237"/>
        <v>#DIV/0!</v>
      </c>
      <c r="CA151" s="125">
        <f t="shared" si="1237"/>
        <v>0.5</v>
      </c>
      <c r="CB151" s="125" t="e">
        <f t="shared" si="1237"/>
        <v>#DIV/0!</v>
      </c>
      <c r="CC151" s="125">
        <f t="shared" si="1237"/>
        <v>0.5</v>
      </c>
      <c r="CD151" s="125" t="e">
        <f t="shared" si="1237"/>
        <v>#DIV/0!</v>
      </c>
      <c r="CE151" s="125" t="e">
        <f t="shared" si="1237"/>
        <v>#DIV/0!</v>
      </c>
      <c r="CF151" s="125" t="e">
        <f t="shared" si="1237"/>
        <v>#DIV/0!</v>
      </c>
      <c r="CG151" s="125" t="e">
        <f t="shared" si="1237"/>
        <v>#DIV/0!</v>
      </c>
      <c r="CH151" s="125">
        <f t="shared" si="1237"/>
        <v>0.5</v>
      </c>
      <c r="CI151" s="125" t="e">
        <f t="shared" si="1237"/>
        <v>#DIV/0!</v>
      </c>
      <c r="CJ151" s="125" t="e">
        <f t="shared" si="1237"/>
        <v>#DIV/0!</v>
      </c>
      <c r="CK151" s="125" t="e">
        <f t="shared" si="1237"/>
        <v>#DIV/0!</v>
      </c>
      <c r="CL151" s="125" t="e">
        <f t="shared" si="1237"/>
        <v>#DIV/0!</v>
      </c>
      <c r="CM151" s="125" t="e">
        <f t="shared" si="1237"/>
        <v>#DIV/0!</v>
      </c>
      <c r="CN151" s="125" t="e">
        <f t="shared" si="1237"/>
        <v>#DIV/0!</v>
      </c>
      <c r="CO151" s="125">
        <f t="shared" si="1237"/>
        <v>0.5</v>
      </c>
      <c r="CP151" s="125" t="e">
        <f t="shared" si="1237"/>
        <v>#DIV/0!</v>
      </c>
      <c r="CQ151" s="125" t="e">
        <f t="shared" si="1237"/>
        <v>#DIV/0!</v>
      </c>
      <c r="CR151" s="125">
        <f t="shared" si="1237"/>
        <v>0.5</v>
      </c>
      <c r="CS151" s="125" t="e">
        <f t="shared" si="1237"/>
        <v>#DIV/0!</v>
      </c>
      <c r="CT151" s="125" t="e">
        <f t="shared" si="1237"/>
        <v>#DIV/0!</v>
      </c>
      <c r="CU151" s="125" t="e">
        <f t="shared" si="1237"/>
        <v>#DIV/0!</v>
      </c>
      <c r="CV151" s="125" t="e">
        <f t="shared" si="1237"/>
        <v>#DIV/0!</v>
      </c>
      <c r="CW151" s="125" t="e">
        <f t="shared" si="1237"/>
        <v>#DIV/0!</v>
      </c>
      <c r="CX151" s="125" t="e">
        <f t="shared" si="1237"/>
        <v>#DIV/0!</v>
      </c>
      <c r="CY151" s="125" t="e">
        <f t="shared" si="1237"/>
        <v>#DIV/0!</v>
      </c>
      <c r="CZ151" s="125" t="e">
        <f t="shared" si="1237"/>
        <v>#DIV/0!</v>
      </c>
      <c r="DA151" s="125" t="e">
        <f t="shared" si="1237"/>
        <v>#DIV/0!</v>
      </c>
      <c r="DB151" s="125" t="e">
        <f t="shared" si="1237"/>
        <v>#DIV/0!</v>
      </c>
      <c r="DC151" s="125" t="e">
        <f t="shared" si="1237"/>
        <v>#DIV/0!</v>
      </c>
      <c r="DD151" s="125" t="e">
        <f t="shared" si="1237"/>
        <v>#DIV/0!</v>
      </c>
      <c r="DE151" s="125" t="e">
        <f t="shared" si="1237"/>
        <v>#DIV/0!</v>
      </c>
      <c r="DF151" s="125" t="e">
        <f t="shared" si="1237"/>
        <v>#DIV/0!</v>
      </c>
      <c r="DG151" s="125" t="e">
        <f t="shared" si="1237"/>
        <v>#DIV/0!</v>
      </c>
      <c r="DH151" s="125" t="e">
        <f t="shared" si="1237"/>
        <v>#DIV/0!</v>
      </c>
      <c r="DI151" s="125" t="e">
        <f t="shared" si="1237"/>
        <v>#DIV/0!</v>
      </c>
      <c r="DJ151" s="125" t="e">
        <f t="shared" si="1237"/>
        <v>#DIV/0!</v>
      </c>
      <c r="DK151" s="125" t="e">
        <f t="shared" si="1237"/>
        <v>#DIV/0!</v>
      </c>
      <c r="DL151" s="125" t="e">
        <f t="shared" si="1237"/>
        <v>#DIV/0!</v>
      </c>
      <c r="DM151" s="125" t="e">
        <f t="shared" si="1237"/>
        <v>#DIV/0!</v>
      </c>
      <c r="DN151" s="125" t="e">
        <f t="shared" si="1237"/>
        <v>#DIV/0!</v>
      </c>
      <c r="DO151" s="125" t="e">
        <f t="shared" si="1237"/>
        <v>#DIV/0!</v>
      </c>
      <c r="DP151" s="125" t="e">
        <f t="shared" si="1237"/>
        <v>#DIV/0!</v>
      </c>
      <c r="DQ151" s="125">
        <f t="shared" si="1237"/>
        <v>0.5</v>
      </c>
      <c r="DR151" s="125">
        <f t="shared" si="1237"/>
        <v>0.5</v>
      </c>
      <c r="DS151" s="125" t="e">
        <f t="shared" si="1237"/>
        <v>#DIV/0!</v>
      </c>
      <c r="DT151" s="125" t="e">
        <f t="shared" si="1237"/>
        <v>#DIV/0!</v>
      </c>
      <c r="DU151" s="125" t="e">
        <f t="shared" si="1237"/>
        <v>#DIV/0!</v>
      </c>
      <c r="DV151" s="125">
        <f t="shared" si="1237"/>
        <v>0.5</v>
      </c>
      <c r="DW151" s="125" t="e">
        <f t="shared" si="1237"/>
        <v>#DIV/0!</v>
      </c>
      <c r="DX151" s="125" t="e">
        <f t="shared" si="1237"/>
        <v>#DIV/0!</v>
      </c>
      <c r="DY151" s="125" t="e">
        <f t="shared" si="1237"/>
        <v>#DIV/0!</v>
      </c>
      <c r="DZ151" s="125" t="e">
        <f t="shared" si="1237"/>
        <v>#DIV/0!</v>
      </c>
      <c r="EA151" s="125" t="e">
        <f t="shared" si="1237"/>
        <v>#DIV/0!</v>
      </c>
      <c r="EB151" s="125" t="e">
        <f t="shared" si="1237"/>
        <v>#DIV/0!</v>
      </c>
      <c r="EC151" s="125" t="e">
        <f t="shared" si="1237"/>
        <v>#DIV/0!</v>
      </c>
      <c r="ED151" s="125" t="e">
        <f t="shared" si="1237"/>
        <v>#DIV/0!</v>
      </c>
    </row>
    <row r="152" spans="1:134" x14ac:dyDescent="0.25">
      <c r="A152" s="75"/>
      <c r="B152" s="119"/>
      <c r="C152" s="77"/>
      <c r="D152" s="77"/>
      <c r="E152" s="8" t="s">
        <v>73</v>
      </c>
      <c r="F152" s="125" t="e">
        <f>STDEV(F150)</f>
        <v>#DIV/0!</v>
      </c>
      <c r="G152" s="125" t="e">
        <f t="shared" ref="G152:BR152" si="1238">STDEV(G150)</f>
        <v>#DIV/0!</v>
      </c>
      <c r="H152" s="125" t="e">
        <f t="shared" si="1238"/>
        <v>#DIV/0!</v>
      </c>
      <c r="I152" s="125" t="e">
        <f t="shared" si="1238"/>
        <v>#DIV/0!</v>
      </c>
      <c r="J152" s="125" t="e">
        <f t="shared" si="1238"/>
        <v>#DIV/0!</v>
      </c>
      <c r="K152" s="125" t="e">
        <f t="shared" si="1238"/>
        <v>#DIV/0!</v>
      </c>
      <c r="L152" s="125" t="e">
        <f t="shared" si="1238"/>
        <v>#DIV/0!</v>
      </c>
      <c r="M152" s="125" t="e">
        <f t="shared" si="1238"/>
        <v>#DIV/0!</v>
      </c>
      <c r="N152" s="125" t="e">
        <f t="shared" si="1238"/>
        <v>#DIV/0!</v>
      </c>
      <c r="O152" s="125" t="e">
        <f t="shared" si="1238"/>
        <v>#DIV/0!</v>
      </c>
      <c r="P152" s="125" t="e">
        <f t="shared" si="1238"/>
        <v>#DIV/0!</v>
      </c>
      <c r="Q152" s="125" t="e">
        <f t="shared" si="1238"/>
        <v>#DIV/0!</v>
      </c>
      <c r="R152" s="125" t="e">
        <f t="shared" si="1238"/>
        <v>#DIV/0!</v>
      </c>
      <c r="S152" s="125" t="e">
        <f t="shared" si="1238"/>
        <v>#DIV/0!</v>
      </c>
      <c r="T152" s="125" t="e">
        <f t="shared" si="1238"/>
        <v>#DIV/0!</v>
      </c>
      <c r="U152" s="125" t="e">
        <f t="shared" si="1238"/>
        <v>#DIV/0!</v>
      </c>
      <c r="V152" s="125" t="e">
        <f t="shared" si="1238"/>
        <v>#DIV/0!</v>
      </c>
      <c r="W152" s="125" t="e">
        <f t="shared" si="1238"/>
        <v>#DIV/0!</v>
      </c>
      <c r="X152" s="125" t="e">
        <f t="shared" si="1238"/>
        <v>#DIV/0!</v>
      </c>
      <c r="Y152" s="125" t="e">
        <f t="shared" si="1238"/>
        <v>#DIV/0!</v>
      </c>
      <c r="Z152" s="125" t="e">
        <f t="shared" si="1238"/>
        <v>#DIV/0!</v>
      </c>
      <c r="AA152" s="125" t="e">
        <f t="shared" si="1238"/>
        <v>#DIV/0!</v>
      </c>
      <c r="AB152" s="125" t="e">
        <f t="shared" si="1238"/>
        <v>#DIV/0!</v>
      </c>
      <c r="AC152" s="125" t="e">
        <f t="shared" si="1238"/>
        <v>#DIV/0!</v>
      </c>
      <c r="AD152" s="125" t="e">
        <f t="shared" si="1238"/>
        <v>#DIV/0!</v>
      </c>
      <c r="AE152" s="125" t="e">
        <f t="shared" si="1238"/>
        <v>#DIV/0!</v>
      </c>
      <c r="AF152" s="125" t="e">
        <f t="shared" si="1238"/>
        <v>#DIV/0!</v>
      </c>
      <c r="AG152" s="125" t="e">
        <f t="shared" si="1238"/>
        <v>#DIV/0!</v>
      </c>
      <c r="AH152" s="125" t="e">
        <f t="shared" si="1238"/>
        <v>#DIV/0!</v>
      </c>
      <c r="AI152" s="125" t="e">
        <f t="shared" si="1238"/>
        <v>#DIV/0!</v>
      </c>
      <c r="AJ152" s="125" t="e">
        <f t="shared" si="1238"/>
        <v>#DIV/0!</v>
      </c>
      <c r="AK152" s="125" t="e">
        <f t="shared" si="1238"/>
        <v>#DIV/0!</v>
      </c>
      <c r="AL152" s="125" t="e">
        <f t="shared" si="1238"/>
        <v>#DIV/0!</v>
      </c>
      <c r="AM152" s="125" t="e">
        <f t="shared" si="1238"/>
        <v>#DIV/0!</v>
      </c>
      <c r="AN152" s="125" t="e">
        <f t="shared" si="1238"/>
        <v>#DIV/0!</v>
      </c>
      <c r="AO152" s="125" t="e">
        <f t="shared" si="1238"/>
        <v>#DIV/0!</v>
      </c>
      <c r="AP152" s="125" t="e">
        <f t="shared" si="1238"/>
        <v>#DIV/0!</v>
      </c>
      <c r="AQ152" s="125" t="e">
        <f t="shared" si="1238"/>
        <v>#DIV/0!</v>
      </c>
      <c r="AR152" s="125" t="e">
        <f t="shared" si="1238"/>
        <v>#DIV/0!</v>
      </c>
      <c r="AS152" s="125" t="e">
        <f t="shared" si="1238"/>
        <v>#DIV/0!</v>
      </c>
      <c r="AT152" s="125" t="e">
        <f t="shared" si="1238"/>
        <v>#DIV/0!</v>
      </c>
      <c r="AU152" s="125" t="e">
        <f t="shared" si="1238"/>
        <v>#DIV/0!</v>
      </c>
      <c r="AV152" s="125" t="e">
        <f t="shared" si="1238"/>
        <v>#DIV/0!</v>
      </c>
      <c r="AW152" s="125" t="e">
        <f t="shared" si="1238"/>
        <v>#DIV/0!</v>
      </c>
      <c r="AX152" s="125" t="e">
        <f t="shared" si="1238"/>
        <v>#DIV/0!</v>
      </c>
      <c r="AY152" s="125" t="e">
        <f t="shared" si="1238"/>
        <v>#DIV/0!</v>
      </c>
      <c r="AZ152" s="125" t="e">
        <f t="shared" si="1238"/>
        <v>#DIV/0!</v>
      </c>
      <c r="BA152" s="125" t="e">
        <f t="shared" si="1238"/>
        <v>#DIV/0!</v>
      </c>
      <c r="BB152" s="125" t="e">
        <f t="shared" si="1238"/>
        <v>#DIV/0!</v>
      </c>
      <c r="BC152" s="125" t="e">
        <f t="shared" si="1238"/>
        <v>#DIV/0!</v>
      </c>
      <c r="BD152" s="125" t="e">
        <f t="shared" si="1238"/>
        <v>#DIV/0!</v>
      </c>
      <c r="BE152" s="125" t="e">
        <f t="shared" si="1238"/>
        <v>#DIV/0!</v>
      </c>
      <c r="BF152" s="125" t="e">
        <f t="shared" si="1238"/>
        <v>#DIV/0!</v>
      </c>
      <c r="BG152" s="125" t="e">
        <f t="shared" si="1238"/>
        <v>#DIV/0!</v>
      </c>
      <c r="BH152" s="125" t="e">
        <f t="shared" si="1238"/>
        <v>#DIV/0!</v>
      </c>
      <c r="BI152" s="125" t="e">
        <f t="shared" si="1238"/>
        <v>#DIV/0!</v>
      </c>
      <c r="BJ152" s="125" t="e">
        <f t="shared" si="1238"/>
        <v>#DIV/0!</v>
      </c>
      <c r="BK152" s="125" t="e">
        <f t="shared" si="1238"/>
        <v>#DIV/0!</v>
      </c>
      <c r="BL152" s="125" t="e">
        <f t="shared" si="1238"/>
        <v>#DIV/0!</v>
      </c>
      <c r="BM152" s="125" t="e">
        <f t="shared" si="1238"/>
        <v>#DIV/0!</v>
      </c>
      <c r="BN152" s="125" t="e">
        <f t="shared" si="1238"/>
        <v>#DIV/0!</v>
      </c>
      <c r="BO152" s="125" t="e">
        <f t="shared" si="1238"/>
        <v>#DIV/0!</v>
      </c>
      <c r="BP152" s="125" t="e">
        <f t="shared" si="1238"/>
        <v>#DIV/0!</v>
      </c>
      <c r="BQ152" s="125" t="e">
        <f t="shared" si="1238"/>
        <v>#DIV/0!</v>
      </c>
      <c r="BR152" s="125" t="e">
        <f t="shared" si="1238"/>
        <v>#DIV/0!</v>
      </c>
      <c r="BS152" s="125" t="e">
        <f t="shared" ref="BS152:ED152" si="1239">STDEV(BS150)</f>
        <v>#DIV/0!</v>
      </c>
      <c r="BT152" s="125" t="e">
        <f t="shared" si="1239"/>
        <v>#DIV/0!</v>
      </c>
      <c r="BU152" s="125" t="e">
        <f t="shared" si="1239"/>
        <v>#DIV/0!</v>
      </c>
      <c r="BV152" s="125" t="e">
        <f t="shared" si="1239"/>
        <v>#DIV/0!</v>
      </c>
      <c r="BW152" s="125" t="e">
        <f t="shared" si="1239"/>
        <v>#DIV/0!</v>
      </c>
      <c r="BX152" s="125" t="e">
        <f t="shared" si="1239"/>
        <v>#DIV/0!</v>
      </c>
      <c r="BY152" s="125" t="e">
        <f t="shared" si="1239"/>
        <v>#DIV/0!</v>
      </c>
      <c r="BZ152" s="125" t="e">
        <f t="shared" si="1239"/>
        <v>#DIV/0!</v>
      </c>
      <c r="CA152" s="125" t="e">
        <f t="shared" si="1239"/>
        <v>#DIV/0!</v>
      </c>
      <c r="CB152" s="125" t="e">
        <f t="shared" si="1239"/>
        <v>#DIV/0!</v>
      </c>
      <c r="CC152" s="125" t="e">
        <f t="shared" si="1239"/>
        <v>#DIV/0!</v>
      </c>
      <c r="CD152" s="125" t="e">
        <f t="shared" si="1239"/>
        <v>#DIV/0!</v>
      </c>
      <c r="CE152" s="125" t="e">
        <f t="shared" si="1239"/>
        <v>#DIV/0!</v>
      </c>
      <c r="CF152" s="125" t="e">
        <f t="shared" si="1239"/>
        <v>#DIV/0!</v>
      </c>
      <c r="CG152" s="125" t="e">
        <f t="shared" si="1239"/>
        <v>#DIV/0!</v>
      </c>
      <c r="CH152" s="125" t="e">
        <f t="shared" si="1239"/>
        <v>#DIV/0!</v>
      </c>
      <c r="CI152" s="125" t="e">
        <f t="shared" si="1239"/>
        <v>#DIV/0!</v>
      </c>
      <c r="CJ152" s="125" t="e">
        <f t="shared" si="1239"/>
        <v>#DIV/0!</v>
      </c>
      <c r="CK152" s="125" t="e">
        <f t="shared" si="1239"/>
        <v>#DIV/0!</v>
      </c>
      <c r="CL152" s="125" t="e">
        <f t="shared" si="1239"/>
        <v>#DIV/0!</v>
      </c>
      <c r="CM152" s="125" t="e">
        <f t="shared" si="1239"/>
        <v>#DIV/0!</v>
      </c>
      <c r="CN152" s="125" t="e">
        <f t="shared" si="1239"/>
        <v>#DIV/0!</v>
      </c>
      <c r="CO152" s="125" t="e">
        <f t="shared" si="1239"/>
        <v>#DIV/0!</v>
      </c>
      <c r="CP152" s="125" t="e">
        <f t="shared" si="1239"/>
        <v>#DIV/0!</v>
      </c>
      <c r="CQ152" s="125" t="e">
        <f t="shared" si="1239"/>
        <v>#DIV/0!</v>
      </c>
      <c r="CR152" s="125" t="e">
        <f t="shared" si="1239"/>
        <v>#DIV/0!</v>
      </c>
      <c r="CS152" s="125" t="e">
        <f t="shared" si="1239"/>
        <v>#DIV/0!</v>
      </c>
      <c r="CT152" s="125" t="e">
        <f t="shared" si="1239"/>
        <v>#DIV/0!</v>
      </c>
      <c r="CU152" s="125" t="e">
        <f t="shared" si="1239"/>
        <v>#DIV/0!</v>
      </c>
      <c r="CV152" s="125" t="e">
        <f t="shared" si="1239"/>
        <v>#DIV/0!</v>
      </c>
      <c r="CW152" s="125" t="e">
        <f t="shared" si="1239"/>
        <v>#DIV/0!</v>
      </c>
      <c r="CX152" s="125" t="e">
        <f t="shared" si="1239"/>
        <v>#DIV/0!</v>
      </c>
      <c r="CY152" s="125" t="e">
        <f t="shared" si="1239"/>
        <v>#DIV/0!</v>
      </c>
      <c r="CZ152" s="125" t="e">
        <f t="shared" si="1239"/>
        <v>#DIV/0!</v>
      </c>
      <c r="DA152" s="125" t="e">
        <f t="shared" si="1239"/>
        <v>#DIV/0!</v>
      </c>
      <c r="DB152" s="125" t="e">
        <f t="shared" si="1239"/>
        <v>#DIV/0!</v>
      </c>
      <c r="DC152" s="125" t="e">
        <f t="shared" si="1239"/>
        <v>#DIV/0!</v>
      </c>
      <c r="DD152" s="125" t="e">
        <f t="shared" si="1239"/>
        <v>#DIV/0!</v>
      </c>
      <c r="DE152" s="125" t="e">
        <f t="shared" si="1239"/>
        <v>#DIV/0!</v>
      </c>
      <c r="DF152" s="125" t="e">
        <f t="shared" si="1239"/>
        <v>#DIV/0!</v>
      </c>
      <c r="DG152" s="125" t="e">
        <f t="shared" si="1239"/>
        <v>#DIV/0!</v>
      </c>
      <c r="DH152" s="125" t="e">
        <f t="shared" si="1239"/>
        <v>#DIV/0!</v>
      </c>
      <c r="DI152" s="125" t="e">
        <f t="shared" si="1239"/>
        <v>#DIV/0!</v>
      </c>
      <c r="DJ152" s="125" t="e">
        <f t="shared" si="1239"/>
        <v>#DIV/0!</v>
      </c>
      <c r="DK152" s="125" t="e">
        <f t="shared" si="1239"/>
        <v>#DIV/0!</v>
      </c>
      <c r="DL152" s="125" t="e">
        <f t="shared" si="1239"/>
        <v>#DIV/0!</v>
      </c>
      <c r="DM152" s="125" t="e">
        <f t="shared" si="1239"/>
        <v>#DIV/0!</v>
      </c>
      <c r="DN152" s="125" t="e">
        <f t="shared" si="1239"/>
        <v>#DIV/0!</v>
      </c>
      <c r="DO152" s="125" t="e">
        <f t="shared" si="1239"/>
        <v>#DIV/0!</v>
      </c>
      <c r="DP152" s="125" t="e">
        <f t="shared" si="1239"/>
        <v>#DIV/0!</v>
      </c>
      <c r="DQ152" s="125" t="e">
        <f t="shared" si="1239"/>
        <v>#DIV/0!</v>
      </c>
      <c r="DR152" s="125" t="e">
        <f t="shared" si="1239"/>
        <v>#DIV/0!</v>
      </c>
      <c r="DS152" s="125" t="e">
        <f t="shared" si="1239"/>
        <v>#DIV/0!</v>
      </c>
      <c r="DT152" s="125" t="e">
        <f t="shared" si="1239"/>
        <v>#DIV/0!</v>
      </c>
      <c r="DU152" s="125" t="e">
        <f t="shared" si="1239"/>
        <v>#DIV/0!</v>
      </c>
      <c r="DV152" s="125" t="e">
        <f t="shared" si="1239"/>
        <v>#DIV/0!</v>
      </c>
      <c r="DW152" s="125" t="e">
        <f t="shared" si="1239"/>
        <v>#DIV/0!</v>
      </c>
      <c r="DX152" s="125" t="e">
        <f t="shared" si="1239"/>
        <v>#DIV/0!</v>
      </c>
      <c r="DY152" s="125" t="e">
        <f t="shared" si="1239"/>
        <v>#DIV/0!</v>
      </c>
      <c r="DZ152" s="125" t="e">
        <f t="shared" si="1239"/>
        <v>#DIV/0!</v>
      </c>
      <c r="EA152" s="125" t="e">
        <f t="shared" si="1239"/>
        <v>#DIV/0!</v>
      </c>
      <c r="EB152" s="125" t="e">
        <f t="shared" si="1239"/>
        <v>#DIV/0!</v>
      </c>
      <c r="EC152" s="125" t="e">
        <f t="shared" si="1239"/>
        <v>#DIV/0!</v>
      </c>
      <c r="ED152" s="125" t="e">
        <f t="shared" si="1239"/>
        <v>#DIV/0!</v>
      </c>
    </row>
    <row r="153" spans="1:134" x14ac:dyDescent="0.25">
      <c r="A153" s="75"/>
      <c r="B153" s="119"/>
      <c r="C153" s="77"/>
      <c r="D153" s="77"/>
      <c r="E153" s="8" t="s">
        <v>74</v>
      </c>
      <c r="F153" s="125" t="e">
        <f>F151-CONFIDENCE(0.05,F152,F155)</f>
        <v>#DIV/0!</v>
      </c>
      <c r="G153" s="125" t="e">
        <f t="shared" ref="G153:BR153" si="1240">G151-CONFIDENCE(0.05,G152,G155)</f>
        <v>#DIV/0!</v>
      </c>
      <c r="H153" s="125" t="e">
        <f t="shared" si="1240"/>
        <v>#DIV/0!</v>
      </c>
      <c r="I153" s="125" t="e">
        <f t="shared" si="1240"/>
        <v>#DIV/0!</v>
      </c>
      <c r="J153" s="125" t="e">
        <f t="shared" si="1240"/>
        <v>#DIV/0!</v>
      </c>
      <c r="K153" s="125" t="e">
        <f t="shared" si="1240"/>
        <v>#DIV/0!</v>
      </c>
      <c r="L153" s="125" t="e">
        <f t="shared" si="1240"/>
        <v>#DIV/0!</v>
      </c>
      <c r="M153" s="125" t="e">
        <f t="shared" si="1240"/>
        <v>#DIV/0!</v>
      </c>
      <c r="N153" s="125" t="e">
        <f t="shared" si="1240"/>
        <v>#DIV/0!</v>
      </c>
      <c r="O153" s="125" t="e">
        <f t="shared" si="1240"/>
        <v>#DIV/0!</v>
      </c>
      <c r="P153" s="125" t="e">
        <f t="shared" si="1240"/>
        <v>#DIV/0!</v>
      </c>
      <c r="Q153" s="125" t="e">
        <f t="shared" si="1240"/>
        <v>#DIV/0!</v>
      </c>
      <c r="R153" s="125" t="e">
        <f t="shared" si="1240"/>
        <v>#DIV/0!</v>
      </c>
      <c r="S153" s="125" t="e">
        <f t="shared" si="1240"/>
        <v>#DIV/0!</v>
      </c>
      <c r="T153" s="125" t="e">
        <f t="shared" si="1240"/>
        <v>#DIV/0!</v>
      </c>
      <c r="U153" s="125" t="e">
        <f t="shared" si="1240"/>
        <v>#DIV/0!</v>
      </c>
      <c r="V153" s="125" t="e">
        <f t="shared" si="1240"/>
        <v>#DIV/0!</v>
      </c>
      <c r="W153" s="125" t="e">
        <f t="shared" si="1240"/>
        <v>#DIV/0!</v>
      </c>
      <c r="X153" s="125" t="e">
        <f t="shared" si="1240"/>
        <v>#DIV/0!</v>
      </c>
      <c r="Y153" s="125" t="e">
        <f t="shared" si="1240"/>
        <v>#DIV/0!</v>
      </c>
      <c r="Z153" s="125" t="e">
        <f t="shared" si="1240"/>
        <v>#DIV/0!</v>
      </c>
      <c r="AA153" s="125" t="e">
        <f t="shared" si="1240"/>
        <v>#DIV/0!</v>
      </c>
      <c r="AB153" s="125" t="e">
        <f t="shared" si="1240"/>
        <v>#DIV/0!</v>
      </c>
      <c r="AC153" s="125" t="e">
        <f t="shared" si="1240"/>
        <v>#DIV/0!</v>
      </c>
      <c r="AD153" s="125" t="e">
        <f t="shared" si="1240"/>
        <v>#DIV/0!</v>
      </c>
      <c r="AE153" s="125" t="e">
        <f t="shared" si="1240"/>
        <v>#DIV/0!</v>
      </c>
      <c r="AF153" s="125" t="e">
        <f t="shared" si="1240"/>
        <v>#DIV/0!</v>
      </c>
      <c r="AG153" s="125" t="e">
        <f t="shared" si="1240"/>
        <v>#DIV/0!</v>
      </c>
      <c r="AH153" s="125" t="e">
        <f t="shared" si="1240"/>
        <v>#DIV/0!</v>
      </c>
      <c r="AI153" s="125" t="e">
        <f t="shared" si="1240"/>
        <v>#DIV/0!</v>
      </c>
      <c r="AJ153" s="125" t="e">
        <f t="shared" si="1240"/>
        <v>#DIV/0!</v>
      </c>
      <c r="AK153" s="125" t="e">
        <f t="shared" si="1240"/>
        <v>#DIV/0!</v>
      </c>
      <c r="AL153" s="125" t="e">
        <f t="shared" si="1240"/>
        <v>#DIV/0!</v>
      </c>
      <c r="AM153" s="125" t="e">
        <f t="shared" si="1240"/>
        <v>#DIV/0!</v>
      </c>
      <c r="AN153" s="125" t="e">
        <f t="shared" si="1240"/>
        <v>#DIV/0!</v>
      </c>
      <c r="AO153" s="125" t="e">
        <f t="shared" si="1240"/>
        <v>#DIV/0!</v>
      </c>
      <c r="AP153" s="125" t="e">
        <f t="shared" si="1240"/>
        <v>#DIV/0!</v>
      </c>
      <c r="AQ153" s="125" t="e">
        <f t="shared" si="1240"/>
        <v>#DIV/0!</v>
      </c>
      <c r="AR153" s="125" t="e">
        <f t="shared" si="1240"/>
        <v>#DIV/0!</v>
      </c>
      <c r="AS153" s="125" t="e">
        <f t="shared" si="1240"/>
        <v>#DIV/0!</v>
      </c>
      <c r="AT153" s="125" t="e">
        <f t="shared" si="1240"/>
        <v>#DIV/0!</v>
      </c>
      <c r="AU153" s="125" t="e">
        <f t="shared" si="1240"/>
        <v>#DIV/0!</v>
      </c>
      <c r="AV153" s="125" t="e">
        <f t="shared" si="1240"/>
        <v>#DIV/0!</v>
      </c>
      <c r="AW153" s="125" t="e">
        <f t="shared" si="1240"/>
        <v>#DIV/0!</v>
      </c>
      <c r="AX153" s="125" t="e">
        <f t="shared" si="1240"/>
        <v>#DIV/0!</v>
      </c>
      <c r="AY153" s="125" t="e">
        <f t="shared" si="1240"/>
        <v>#DIV/0!</v>
      </c>
      <c r="AZ153" s="125" t="e">
        <f t="shared" si="1240"/>
        <v>#DIV/0!</v>
      </c>
      <c r="BA153" s="125" t="e">
        <f t="shared" si="1240"/>
        <v>#DIV/0!</v>
      </c>
      <c r="BB153" s="125" t="e">
        <f t="shared" si="1240"/>
        <v>#DIV/0!</v>
      </c>
      <c r="BC153" s="125" t="e">
        <f t="shared" si="1240"/>
        <v>#DIV/0!</v>
      </c>
      <c r="BD153" s="125" t="e">
        <f t="shared" si="1240"/>
        <v>#DIV/0!</v>
      </c>
      <c r="BE153" s="125" t="e">
        <f t="shared" si="1240"/>
        <v>#DIV/0!</v>
      </c>
      <c r="BF153" s="125" t="e">
        <f t="shared" si="1240"/>
        <v>#DIV/0!</v>
      </c>
      <c r="BG153" s="125" t="e">
        <f t="shared" si="1240"/>
        <v>#DIV/0!</v>
      </c>
      <c r="BH153" s="125" t="e">
        <f t="shared" si="1240"/>
        <v>#DIV/0!</v>
      </c>
      <c r="BI153" s="125" t="e">
        <f t="shared" si="1240"/>
        <v>#DIV/0!</v>
      </c>
      <c r="BJ153" s="125" t="e">
        <f t="shared" si="1240"/>
        <v>#DIV/0!</v>
      </c>
      <c r="BK153" s="125" t="e">
        <f t="shared" si="1240"/>
        <v>#DIV/0!</v>
      </c>
      <c r="BL153" s="125" t="e">
        <f t="shared" si="1240"/>
        <v>#DIV/0!</v>
      </c>
      <c r="BM153" s="125" t="e">
        <f t="shared" si="1240"/>
        <v>#DIV/0!</v>
      </c>
      <c r="BN153" s="125" t="e">
        <f t="shared" si="1240"/>
        <v>#DIV/0!</v>
      </c>
      <c r="BO153" s="125" t="e">
        <f t="shared" si="1240"/>
        <v>#DIV/0!</v>
      </c>
      <c r="BP153" s="125" t="e">
        <f t="shared" si="1240"/>
        <v>#DIV/0!</v>
      </c>
      <c r="BQ153" s="125" t="e">
        <f t="shared" si="1240"/>
        <v>#DIV/0!</v>
      </c>
      <c r="BR153" s="125" t="e">
        <f t="shared" si="1240"/>
        <v>#DIV/0!</v>
      </c>
      <c r="BS153" s="125" t="e">
        <f t="shared" ref="BS153:ED153" si="1241">BS151-CONFIDENCE(0.05,BS152,BS155)</f>
        <v>#DIV/0!</v>
      </c>
      <c r="BT153" s="125" t="e">
        <f t="shared" si="1241"/>
        <v>#DIV/0!</v>
      </c>
      <c r="BU153" s="125" t="e">
        <f t="shared" si="1241"/>
        <v>#DIV/0!</v>
      </c>
      <c r="BV153" s="125" t="e">
        <f t="shared" si="1241"/>
        <v>#DIV/0!</v>
      </c>
      <c r="BW153" s="125" t="e">
        <f t="shared" si="1241"/>
        <v>#DIV/0!</v>
      </c>
      <c r="BX153" s="125" t="e">
        <f t="shared" si="1241"/>
        <v>#DIV/0!</v>
      </c>
      <c r="BY153" s="125" t="e">
        <f t="shared" si="1241"/>
        <v>#DIV/0!</v>
      </c>
      <c r="BZ153" s="125" t="e">
        <f t="shared" si="1241"/>
        <v>#DIV/0!</v>
      </c>
      <c r="CA153" s="125" t="e">
        <f t="shared" si="1241"/>
        <v>#DIV/0!</v>
      </c>
      <c r="CB153" s="125" t="e">
        <f t="shared" si="1241"/>
        <v>#DIV/0!</v>
      </c>
      <c r="CC153" s="125" t="e">
        <f t="shared" si="1241"/>
        <v>#DIV/0!</v>
      </c>
      <c r="CD153" s="125" t="e">
        <f t="shared" si="1241"/>
        <v>#DIV/0!</v>
      </c>
      <c r="CE153" s="125" t="e">
        <f t="shared" si="1241"/>
        <v>#DIV/0!</v>
      </c>
      <c r="CF153" s="125" t="e">
        <f t="shared" si="1241"/>
        <v>#DIV/0!</v>
      </c>
      <c r="CG153" s="125" t="e">
        <f t="shared" si="1241"/>
        <v>#DIV/0!</v>
      </c>
      <c r="CH153" s="125" t="e">
        <f t="shared" si="1241"/>
        <v>#DIV/0!</v>
      </c>
      <c r="CI153" s="125" t="e">
        <f t="shared" si="1241"/>
        <v>#DIV/0!</v>
      </c>
      <c r="CJ153" s="125" t="e">
        <f t="shared" si="1241"/>
        <v>#DIV/0!</v>
      </c>
      <c r="CK153" s="125" t="e">
        <f t="shared" si="1241"/>
        <v>#DIV/0!</v>
      </c>
      <c r="CL153" s="125" t="e">
        <f t="shared" si="1241"/>
        <v>#DIV/0!</v>
      </c>
      <c r="CM153" s="125" t="e">
        <f t="shared" si="1241"/>
        <v>#DIV/0!</v>
      </c>
      <c r="CN153" s="125" t="e">
        <f t="shared" si="1241"/>
        <v>#DIV/0!</v>
      </c>
      <c r="CO153" s="125" t="e">
        <f t="shared" si="1241"/>
        <v>#DIV/0!</v>
      </c>
      <c r="CP153" s="125" t="e">
        <f t="shared" si="1241"/>
        <v>#DIV/0!</v>
      </c>
      <c r="CQ153" s="125" t="e">
        <f t="shared" si="1241"/>
        <v>#DIV/0!</v>
      </c>
      <c r="CR153" s="125" t="e">
        <f t="shared" si="1241"/>
        <v>#DIV/0!</v>
      </c>
      <c r="CS153" s="125" t="e">
        <f t="shared" si="1241"/>
        <v>#DIV/0!</v>
      </c>
      <c r="CT153" s="125" t="e">
        <f t="shared" si="1241"/>
        <v>#DIV/0!</v>
      </c>
      <c r="CU153" s="125" t="e">
        <f t="shared" si="1241"/>
        <v>#DIV/0!</v>
      </c>
      <c r="CV153" s="125" t="e">
        <f t="shared" si="1241"/>
        <v>#DIV/0!</v>
      </c>
      <c r="CW153" s="125" t="e">
        <f t="shared" si="1241"/>
        <v>#DIV/0!</v>
      </c>
      <c r="CX153" s="125" t="e">
        <f t="shared" si="1241"/>
        <v>#DIV/0!</v>
      </c>
      <c r="CY153" s="125" t="e">
        <f t="shared" si="1241"/>
        <v>#DIV/0!</v>
      </c>
      <c r="CZ153" s="125" t="e">
        <f t="shared" si="1241"/>
        <v>#DIV/0!</v>
      </c>
      <c r="DA153" s="125" t="e">
        <f t="shared" si="1241"/>
        <v>#DIV/0!</v>
      </c>
      <c r="DB153" s="125" t="e">
        <f t="shared" si="1241"/>
        <v>#DIV/0!</v>
      </c>
      <c r="DC153" s="125" t="e">
        <f t="shared" si="1241"/>
        <v>#DIV/0!</v>
      </c>
      <c r="DD153" s="125" t="e">
        <f t="shared" si="1241"/>
        <v>#DIV/0!</v>
      </c>
      <c r="DE153" s="125" t="e">
        <f t="shared" si="1241"/>
        <v>#DIV/0!</v>
      </c>
      <c r="DF153" s="125" t="e">
        <f t="shared" si="1241"/>
        <v>#DIV/0!</v>
      </c>
      <c r="DG153" s="125" t="e">
        <f t="shared" si="1241"/>
        <v>#DIV/0!</v>
      </c>
      <c r="DH153" s="125" t="e">
        <f t="shared" si="1241"/>
        <v>#DIV/0!</v>
      </c>
      <c r="DI153" s="125" t="e">
        <f t="shared" si="1241"/>
        <v>#DIV/0!</v>
      </c>
      <c r="DJ153" s="125" t="e">
        <f t="shared" si="1241"/>
        <v>#DIV/0!</v>
      </c>
      <c r="DK153" s="125" t="e">
        <f t="shared" si="1241"/>
        <v>#DIV/0!</v>
      </c>
      <c r="DL153" s="125" t="e">
        <f t="shared" si="1241"/>
        <v>#DIV/0!</v>
      </c>
      <c r="DM153" s="125" t="e">
        <f t="shared" si="1241"/>
        <v>#DIV/0!</v>
      </c>
      <c r="DN153" s="125" t="e">
        <f t="shared" si="1241"/>
        <v>#DIV/0!</v>
      </c>
      <c r="DO153" s="125" t="e">
        <f t="shared" si="1241"/>
        <v>#DIV/0!</v>
      </c>
      <c r="DP153" s="125" t="e">
        <f t="shared" si="1241"/>
        <v>#DIV/0!</v>
      </c>
      <c r="DQ153" s="125" t="e">
        <f t="shared" si="1241"/>
        <v>#DIV/0!</v>
      </c>
      <c r="DR153" s="125" t="e">
        <f t="shared" si="1241"/>
        <v>#DIV/0!</v>
      </c>
      <c r="DS153" s="125" t="e">
        <f t="shared" si="1241"/>
        <v>#DIV/0!</v>
      </c>
      <c r="DT153" s="125" t="e">
        <f t="shared" si="1241"/>
        <v>#DIV/0!</v>
      </c>
      <c r="DU153" s="125" t="e">
        <f t="shared" si="1241"/>
        <v>#DIV/0!</v>
      </c>
      <c r="DV153" s="125" t="e">
        <f t="shared" si="1241"/>
        <v>#DIV/0!</v>
      </c>
      <c r="DW153" s="125" t="e">
        <f t="shared" si="1241"/>
        <v>#DIV/0!</v>
      </c>
      <c r="DX153" s="125" t="e">
        <f t="shared" si="1241"/>
        <v>#DIV/0!</v>
      </c>
      <c r="DY153" s="125" t="e">
        <f t="shared" si="1241"/>
        <v>#DIV/0!</v>
      </c>
      <c r="DZ153" s="125" t="e">
        <f t="shared" si="1241"/>
        <v>#DIV/0!</v>
      </c>
      <c r="EA153" s="125" t="e">
        <f t="shared" si="1241"/>
        <v>#DIV/0!</v>
      </c>
      <c r="EB153" s="125" t="e">
        <f t="shared" si="1241"/>
        <v>#DIV/0!</v>
      </c>
      <c r="EC153" s="125" t="e">
        <f t="shared" si="1241"/>
        <v>#DIV/0!</v>
      </c>
      <c r="ED153" s="125" t="e">
        <f t="shared" si="1241"/>
        <v>#DIV/0!</v>
      </c>
    </row>
    <row r="154" spans="1:134" x14ac:dyDescent="0.25">
      <c r="A154" s="75"/>
      <c r="B154" s="119"/>
      <c r="C154" s="77"/>
      <c r="D154" s="77"/>
      <c r="E154" s="8" t="s">
        <v>75</v>
      </c>
      <c r="F154" s="125" t="e">
        <f>F151+CONFIDENCE(0.05,F152,F155)</f>
        <v>#DIV/0!</v>
      </c>
      <c r="G154" s="125" t="e">
        <f t="shared" ref="G154:BR154" si="1242">G151+CONFIDENCE(0.05,G152,G155)</f>
        <v>#DIV/0!</v>
      </c>
      <c r="H154" s="125" t="e">
        <f t="shared" si="1242"/>
        <v>#DIV/0!</v>
      </c>
      <c r="I154" s="125" t="e">
        <f t="shared" si="1242"/>
        <v>#DIV/0!</v>
      </c>
      <c r="J154" s="125" t="e">
        <f t="shared" si="1242"/>
        <v>#DIV/0!</v>
      </c>
      <c r="K154" s="125" t="e">
        <f t="shared" si="1242"/>
        <v>#DIV/0!</v>
      </c>
      <c r="L154" s="125" t="e">
        <f t="shared" si="1242"/>
        <v>#DIV/0!</v>
      </c>
      <c r="M154" s="125" t="e">
        <f t="shared" si="1242"/>
        <v>#DIV/0!</v>
      </c>
      <c r="N154" s="125" t="e">
        <f t="shared" si="1242"/>
        <v>#DIV/0!</v>
      </c>
      <c r="O154" s="125" t="e">
        <f t="shared" si="1242"/>
        <v>#DIV/0!</v>
      </c>
      <c r="P154" s="125" t="e">
        <f t="shared" si="1242"/>
        <v>#DIV/0!</v>
      </c>
      <c r="Q154" s="125" t="e">
        <f t="shared" si="1242"/>
        <v>#DIV/0!</v>
      </c>
      <c r="R154" s="125" t="e">
        <f t="shared" si="1242"/>
        <v>#DIV/0!</v>
      </c>
      <c r="S154" s="125" t="e">
        <f t="shared" si="1242"/>
        <v>#DIV/0!</v>
      </c>
      <c r="T154" s="125" t="e">
        <f t="shared" si="1242"/>
        <v>#DIV/0!</v>
      </c>
      <c r="U154" s="125" t="e">
        <f t="shared" si="1242"/>
        <v>#DIV/0!</v>
      </c>
      <c r="V154" s="125" t="e">
        <f t="shared" si="1242"/>
        <v>#DIV/0!</v>
      </c>
      <c r="W154" s="125" t="e">
        <f t="shared" si="1242"/>
        <v>#DIV/0!</v>
      </c>
      <c r="X154" s="125" t="e">
        <f t="shared" si="1242"/>
        <v>#DIV/0!</v>
      </c>
      <c r="Y154" s="125" t="e">
        <f t="shared" si="1242"/>
        <v>#DIV/0!</v>
      </c>
      <c r="Z154" s="125" t="e">
        <f t="shared" si="1242"/>
        <v>#DIV/0!</v>
      </c>
      <c r="AA154" s="125" t="e">
        <f t="shared" si="1242"/>
        <v>#DIV/0!</v>
      </c>
      <c r="AB154" s="125" t="e">
        <f t="shared" si="1242"/>
        <v>#DIV/0!</v>
      </c>
      <c r="AC154" s="125" t="e">
        <f t="shared" si="1242"/>
        <v>#DIV/0!</v>
      </c>
      <c r="AD154" s="125" t="e">
        <f t="shared" si="1242"/>
        <v>#DIV/0!</v>
      </c>
      <c r="AE154" s="125" t="e">
        <f t="shared" si="1242"/>
        <v>#DIV/0!</v>
      </c>
      <c r="AF154" s="125" t="e">
        <f t="shared" si="1242"/>
        <v>#DIV/0!</v>
      </c>
      <c r="AG154" s="125" t="e">
        <f t="shared" si="1242"/>
        <v>#DIV/0!</v>
      </c>
      <c r="AH154" s="125" t="e">
        <f t="shared" si="1242"/>
        <v>#DIV/0!</v>
      </c>
      <c r="AI154" s="125" t="e">
        <f t="shared" si="1242"/>
        <v>#DIV/0!</v>
      </c>
      <c r="AJ154" s="125" t="e">
        <f t="shared" si="1242"/>
        <v>#DIV/0!</v>
      </c>
      <c r="AK154" s="125" t="e">
        <f t="shared" si="1242"/>
        <v>#DIV/0!</v>
      </c>
      <c r="AL154" s="125" t="e">
        <f t="shared" si="1242"/>
        <v>#DIV/0!</v>
      </c>
      <c r="AM154" s="125" t="e">
        <f t="shared" si="1242"/>
        <v>#DIV/0!</v>
      </c>
      <c r="AN154" s="125" t="e">
        <f t="shared" si="1242"/>
        <v>#DIV/0!</v>
      </c>
      <c r="AO154" s="125" t="e">
        <f t="shared" si="1242"/>
        <v>#DIV/0!</v>
      </c>
      <c r="AP154" s="125" t="e">
        <f t="shared" si="1242"/>
        <v>#DIV/0!</v>
      </c>
      <c r="AQ154" s="125" t="e">
        <f t="shared" si="1242"/>
        <v>#DIV/0!</v>
      </c>
      <c r="AR154" s="125" t="e">
        <f t="shared" si="1242"/>
        <v>#DIV/0!</v>
      </c>
      <c r="AS154" s="125" t="e">
        <f t="shared" si="1242"/>
        <v>#DIV/0!</v>
      </c>
      <c r="AT154" s="125" t="e">
        <f t="shared" si="1242"/>
        <v>#DIV/0!</v>
      </c>
      <c r="AU154" s="125" t="e">
        <f t="shared" si="1242"/>
        <v>#DIV/0!</v>
      </c>
      <c r="AV154" s="125" t="e">
        <f t="shared" si="1242"/>
        <v>#DIV/0!</v>
      </c>
      <c r="AW154" s="125" t="e">
        <f t="shared" si="1242"/>
        <v>#DIV/0!</v>
      </c>
      <c r="AX154" s="125" t="e">
        <f t="shared" si="1242"/>
        <v>#DIV/0!</v>
      </c>
      <c r="AY154" s="125" t="e">
        <f t="shared" si="1242"/>
        <v>#DIV/0!</v>
      </c>
      <c r="AZ154" s="125" t="e">
        <f t="shared" si="1242"/>
        <v>#DIV/0!</v>
      </c>
      <c r="BA154" s="125" t="e">
        <f t="shared" si="1242"/>
        <v>#DIV/0!</v>
      </c>
      <c r="BB154" s="125" t="e">
        <f t="shared" si="1242"/>
        <v>#DIV/0!</v>
      </c>
      <c r="BC154" s="125" t="e">
        <f t="shared" si="1242"/>
        <v>#DIV/0!</v>
      </c>
      <c r="BD154" s="125" t="e">
        <f t="shared" si="1242"/>
        <v>#DIV/0!</v>
      </c>
      <c r="BE154" s="125" t="e">
        <f t="shared" si="1242"/>
        <v>#DIV/0!</v>
      </c>
      <c r="BF154" s="125" t="e">
        <f t="shared" si="1242"/>
        <v>#DIV/0!</v>
      </c>
      <c r="BG154" s="125" t="e">
        <f t="shared" si="1242"/>
        <v>#DIV/0!</v>
      </c>
      <c r="BH154" s="125" t="e">
        <f t="shared" si="1242"/>
        <v>#DIV/0!</v>
      </c>
      <c r="BI154" s="125" t="e">
        <f t="shared" si="1242"/>
        <v>#DIV/0!</v>
      </c>
      <c r="BJ154" s="125" t="e">
        <f t="shared" si="1242"/>
        <v>#DIV/0!</v>
      </c>
      <c r="BK154" s="125" t="e">
        <f t="shared" si="1242"/>
        <v>#DIV/0!</v>
      </c>
      <c r="BL154" s="125" t="e">
        <f t="shared" si="1242"/>
        <v>#DIV/0!</v>
      </c>
      <c r="BM154" s="125" t="e">
        <f t="shared" si="1242"/>
        <v>#DIV/0!</v>
      </c>
      <c r="BN154" s="125" t="e">
        <f t="shared" si="1242"/>
        <v>#DIV/0!</v>
      </c>
      <c r="BO154" s="125" t="e">
        <f t="shared" si="1242"/>
        <v>#DIV/0!</v>
      </c>
      <c r="BP154" s="125" t="e">
        <f t="shared" si="1242"/>
        <v>#DIV/0!</v>
      </c>
      <c r="BQ154" s="125" t="e">
        <f t="shared" si="1242"/>
        <v>#DIV/0!</v>
      </c>
      <c r="BR154" s="125" t="e">
        <f t="shared" si="1242"/>
        <v>#DIV/0!</v>
      </c>
      <c r="BS154" s="125" t="e">
        <f t="shared" ref="BS154:ED154" si="1243">BS151+CONFIDENCE(0.05,BS152,BS155)</f>
        <v>#DIV/0!</v>
      </c>
      <c r="BT154" s="125" t="e">
        <f t="shared" si="1243"/>
        <v>#DIV/0!</v>
      </c>
      <c r="BU154" s="125" t="e">
        <f t="shared" si="1243"/>
        <v>#DIV/0!</v>
      </c>
      <c r="BV154" s="125" t="e">
        <f t="shared" si="1243"/>
        <v>#DIV/0!</v>
      </c>
      <c r="BW154" s="125" t="e">
        <f t="shared" si="1243"/>
        <v>#DIV/0!</v>
      </c>
      <c r="BX154" s="125" t="e">
        <f t="shared" si="1243"/>
        <v>#DIV/0!</v>
      </c>
      <c r="BY154" s="125" t="e">
        <f t="shared" si="1243"/>
        <v>#DIV/0!</v>
      </c>
      <c r="BZ154" s="125" t="e">
        <f t="shared" si="1243"/>
        <v>#DIV/0!</v>
      </c>
      <c r="CA154" s="125" t="e">
        <f t="shared" si="1243"/>
        <v>#DIV/0!</v>
      </c>
      <c r="CB154" s="125" t="e">
        <f t="shared" si="1243"/>
        <v>#DIV/0!</v>
      </c>
      <c r="CC154" s="125" t="e">
        <f t="shared" si="1243"/>
        <v>#DIV/0!</v>
      </c>
      <c r="CD154" s="125" t="e">
        <f t="shared" si="1243"/>
        <v>#DIV/0!</v>
      </c>
      <c r="CE154" s="125" t="e">
        <f t="shared" si="1243"/>
        <v>#DIV/0!</v>
      </c>
      <c r="CF154" s="125" t="e">
        <f t="shared" si="1243"/>
        <v>#DIV/0!</v>
      </c>
      <c r="CG154" s="125" t="e">
        <f t="shared" si="1243"/>
        <v>#DIV/0!</v>
      </c>
      <c r="CH154" s="125" t="e">
        <f t="shared" si="1243"/>
        <v>#DIV/0!</v>
      </c>
      <c r="CI154" s="125" t="e">
        <f t="shared" si="1243"/>
        <v>#DIV/0!</v>
      </c>
      <c r="CJ154" s="125" t="e">
        <f t="shared" si="1243"/>
        <v>#DIV/0!</v>
      </c>
      <c r="CK154" s="125" t="e">
        <f t="shared" si="1243"/>
        <v>#DIV/0!</v>
      </c>
      <c r="CL154" s="125" t="e">
        <f t="shared" si="1243"/>
        <v>#DIV/0!</v>
      </c>
      <c r="CM154" s="125" t="e">
        <f t="shared" si="1243"/>
        <v>#DIV/0!</v>
      </c>
      <c r="CN154" s="125" t="e">
        <f t="shared" si="1243"/>
        <v>#DIV/0!</v>
      </c>
      <c r="CO154" s="125" t="e">
        <f t="shared" si="1243"/>
        <v>#DIV/0!</v>
      </c>
      <c r="CP154" s="125" t="e">
        <f t="shared" si="1243"/>
        <v>#DIV/0!</v>
      </c>
      <c r="CQ154" s="125" t="e">
        <f t="shared" si="1243"/>
        <v>#DIV/0!</v>
      </c>
      <c r="CR154" s="125" t="e">
        <f t="shared" si="1243"/>
        <v>#DIV/0!</v>
      </c>
      <c r="CS154" s="125" t="e">
        <f t="shared" si="1243"/>
        <v>#DIV/0!</v>
      </c>
      <c r="CT154" s="125" t="e">
        <f t="shared" si="1243"/>
        <v>#DIV/0!</v>
      </c>
      <c r="CU154" s="125" t="e">
        <f t="shared" si="1243"/>
        <v>#DIV/0!</v>
      </c>
      <c r="CV154" s="125" t="e">
        <f t="shared" si="1243"/>
        <v>#DIV/0!</v>
      </c>
      <c r="CW154" s="125" t="e">
        <f t="shared" si="1243"/>
        <v>#DIV/0!</v>
      </c>
      <c r="CX154" s="125" t="e">
        <f t="shared" si="1243"/>
        <v>#DIV/0!</v>
      </c>
      <c r="CY154" s="125" t="e">
        <f t="shared" si="1243"/>
        <v>#DIV/0!</v>
      </c>
      <c r="CZ154" s="125" t="e">
        <f t="shared" si="1243"/>
        <v>#DIV/0!</v>
      </c>
      <c r="DA154" s="125" t="e">
        <f t="shared" si="1243"/>
        <v>#DIV/0!</v>
      </c>
      <c r="DB154" s="125" t="e">
        <f t="shared" si="1243"/>
        <v>#DIV/0!</v>
      </c>
      <c r="DC154" s="125" t="e">
        <f t="shared" si="1243"/>
        <v>#DIV/0!</v>
      </c>
      <c r="DD154" s="125" t="e">
        <f t="shared" si="1243"/>
        <v>#DIV/0!</v>
      </c>
      <c r="DE154" s="125" t="e">
        <f t="shared" si="1243"/>
        <v>#DIV/0!</v>
      </c>
      <c r="DF154" s="125" t="e">
        <f t="shared" si="1243"/>
        <v>#DIV/0!</v>
      </c>
      <c r="DG154" s="125" t="e">
        <f t="shared" si="1243"/>
        <v>#DIV/0!</v>
      </c>
      <c r="DH154" s="125" t="e">
        <f t="shared" si="1243"/>
        <v>#DIV/0!</v>
      </c>
      <c r="DI154" s="125" t="e">
        <f t="shared" si="1243"/>
        <v>#DIV/0!</v>
      </c>
      <c r="DJ154" s="125" t="e">
        <f t="shared" si="1243"/>
        <v>#DIV/0!</v>
      </c>
      <c r="DK154" s="125" t="e">
        <f t="shared" si="1243"/>
        <v>#DIV/0!</v>
      </c>
      <c r="DL154" s="125" t="e">
        <f t="shared" si="1243"/>
        <v>#DIV/0!</v>
      </c>
      <c r="DM154" s="125" t="e">
        <f t="shared" si="1243"/>
        <v>#DIV/0!</v>
      </c>
      <c r="DN154" s="125" t="e">
        <f t="shared" si="1243"/>
        <v>#DIV/0!</v>
      </c>
      <c r="DO154" s="125" t="e">
        <f t="shared" si="1243"/>
        <v>#DIV/0!</v>
      </c>
      <c r="DP154" s="125" t="e">
        <f t="shared" si="1243"/>
        <v>#DIV/0!</v>
      </c>
      <c r="DQ154" s="125" t="e">
        <f t="shared" si="1243"/>
        <v>#DIV/0!</v>
      </c>
      <c r="DR154" s="125" t="e">
        <f t="shared" si="1243"/>
        <v>#DIV/0!</v>
      </c>
      <c r="DS154" s="125" t="e">
        <f t="shared" si="1243"/>
        <v>#DIV/0!</v>
      </c>
      <c r="DT154" s="125" t="e">
        <f t="shared" si="1243"/>
        <v>#DIV/0!</v>
      </c>
      <c r="DU154" s="125" t="e">
        <f t="shared" si="1243"/>
        <v>#DIV/0!</v>
      </c>
      <c r="DV154" s="125" t="e">
        <f t="shared" si="1243"/>
        <v>#DIV/0!</v>
      </c>
      <c r="DW154" s="125" t="e">
        <f t="shared" si="1243"/>
        <v>#DIV/0!</v>
      </c>
      <c r="DX154" s="125" t="e">
        <f t="shared" si="1243"/>
        <v>#DIV/0!</v>
      </c>
      <c r="DY154" s="125" t="e">
        <f t="shared" si="1243"/>
        <v>#DIV/0!</v>
      </c>
      <c r="DZ154" s="125" t="e">
        <f t="shared" si="1243"/>
        <v>#DIV/0!</v>
      </c>
      <c r="EA154" s="125" t="e">
        <f t="shared" si="1243"/>
        <v>#DIV/0!</v>
      </c>
      <c r="EB154" s="125" t="e">
        <f t="shared" si="1243"/>
        <v>#DIV/0!</v>
      </c>
      <c r="EC154" s="125" t="e">
        <f t="shared" si="1243"/>
        <v>#DIV/0!</v>
      </c>
      <c r="ED154" s="125" t="e">
        <f t="shared" si="1243"/>
        <v>#DIV/0!</v>
      </c>
    </row>
    <row r="155" spans="1:134" x14ac:dyDescent="0.25">
      <c r="A155" s="75"/>
      <c r="B155" s="119"/>
      <c r="C155" s="77"/>
      <c r="D155" s="77"/>
      <c r="E155" s="8" t="s">
        <v>76</v>
      </c>
      <c r="F155" s="125">
        <f>COUNT(F150)</f>
        <v>0</v>
      </c>
      <c r="G155" s="125">
        <f t="shared" ref="G155:BR155" si="1244">COUNT(G150)</f>
        <v>0</v>
      </c>
      <c r="H155" s="125">
        <f t="shared" si="1244"/>
        <v>0</v>
      </c>
      <c r="I155" s="125">
        <f t="shared" si="1244"/>
        <v>0</v>
      </c>
      <c r="J155" s="125">
        <f t="shared" si="1244"/>
        <v>0</v>
      </c>
      <c r="K155" s="125">
        <f t="shared" si="1244"/>
        <v>0</v>
      </c>
      <c r="L155" s="125">
        <f t="shared" si="1244"/>
        <v>0</v>
      </c>
      <c r="M155" s="125">
        <f t="shared" si="1244"/>
        <v>0</v>
      </c>
      <c r="N155" s="125">
        <f t="shared" si="1244"/>
        <v>0</v>
      </c>
      <c r="O155" s="125">
        <f t="shared" si="1244"/>
        <v>0</v>
      </c>
      <c r="P155" s="125">
        <f t="shared" si="1244"/>
        <v>0</v>
      </c>
      <c r="Q155" s="125">
        <f t="shared" si="1244"/>
        <v>0</v>
      </c>
      <c r="R155" s="125">
        <f t="shared" si="1244"/>
        <v>0</v>
      </c>
      <c r="S155" s="125">
        <f t="shared" si="1244"/>
        <v>0</v>
      </c>
      <c r="T155" s="125">
        <f t="shared" si="1244"/>
        <v>0</v>
      </c>
      <c r="U155" s="125">
        <f t="shared" si="1244"/>
        <v>0</v>
      </c>
      <c r="V155" s="125">
        <f t="shared" si="1244"/>
        <v>0</v>
      </c>
      <c r="W155" s="125">
        <f t="shared" si="1244"/>
        <v>0</v>
      </c>
      <c r="X155" s="125">
        <f t="shared" si="1244"/>
        <v>0</v>
      </c>
      <c r="Y155" s="125">
        <f t="shared" si="1244"/>
        <v>0</v>
      </c>
      <c r="Z155" s="125">
        <f t="shared" si="1244"/>
        <v>0</v>
      </c>
      <c r="AA155" s="125">
        <f t="shared" si="1244"/>
        <v>0</v>
      </c>
      <c r="AB155" s="125">
        <f t="shared" si="1244"/>
        <v>0</v>
      </c>
      <c r="AC155" s="125">
        <f t="shared" si="1244"/>
        <v>0</v>
      </c>
      <c r="AD155" s="125">
        <f t="shared" si="1244"/>
        <v>0</v>
      </c>
      <c r="AE155" s="125">
        <f t="shared" si="1244"/>
        <v>0</v>
      </c>
      <c r="AF155" s="125">
        <f t="shared" si="1244"/>
        <v>0</v>
      </c>
      <c r="AG155" s="125">
        <f t="shared" si="1244"/>
        <v>0</v>
      </c>
      <c r="AH155" s="125">
        <f t="shared" si="1244"/>
        <v>0</v>
      </c>
      <c r="AI155" s="125">
        <f t="shared" si="1244"/>
        <v>0</v>
      </c>
      <c r="AJ155" s="125">
        <f t="shared" si="1244"/>
        <v>0</v>
      </c>
      <c r="AK155" s="125">
        <f t="shared" si="1244"/>
        <v>0</v>
      </c>
      <c r="AL155" s="125">
        <f t="shared" si="1244"/>
        <v>0</v>
      </c>
      <c r="AM155" s="125">
        <f t="shared" si="1244"/>
        <v>0</v>
      </c>
      <c r="AN155" s="125">
        <f t="shared" si="1244"/>
        <v>0</v>
      </c>
      <c r="AO155" s="125">
        <f t="shared" si="1244"/>
        <v>0</v>
      </c>
      <c r="AP155" s="125">
        <f t="shared" si="1244"/>
        <v>0</v>
      </c>
      <c r="AQ155" s="125">
        <f t="shared" si="1244"/>
        <v>0</v>
      </c>
      <c r="AR155" s="125">
        <f t="shared" si="1244"/>
        <v>0</v>
      </c>
      <c r="AS155" s="125">
        <f t="shared" si="1244"/>
        <v>0</v>
      </c>
      <c r="AT155" s="125">
        <f t="shared" si="1244"/>
        <v>0</v>
      </c>
      <c r="AU155" s="125">
        <f t="shared" si="1244"/>
        <v>0</v>
      </c>
      <c r="AV155" s="125">
        <f t="shared" si="1244"/>
        <v>0</v>
      </c>
      <c r="AW155" s="125">
        <f t="shared" si="1244"/>
        <v>0</v>
      </c>
      <c r="AX155" s="125">
        <f t="shared" si="1244"/>
        <v>0</v>
      </c>
      <c r="AY155" s="125">
        <f t="shared" si="1244"/>
        <v>0</v>
      </c>
      <c r="AZ155" s="125">
        <f t="shared" si="1244"/>
        <v>0</v>
      </c>
      <c r="BA155" s="125">
        <f t="shared" si="1244"/>
        <v>0</v>
      </c>
      <c r="BB155" s="125">
        <f t="shared" si="1244"/>
        <v>0</v>
      </c>
      <c r="BC155" s="125">
        <f t="shared" si="1244"/>
        <v>0</v>
      </c>
      <c r="BD155" s="125">
        <f t="shared" si="1244"/>
        <v>1</v>
      </c>
      <c r="BE155" s="125">
        <f t="shared" si="1244"/>
        <v>0</v>
      </c>
      <c r="BF155" s="125">
        <f t="shared" si="1244"/>
        <v>0</v>
      </c>
      <c r="BG155" s="125">
        <f t="shared" si="1244"/>
        <v>0</v>
      </c>
      <c r="BH155" s="125">
        <f t="shared" si="1244"/>
        <v>0</v>
      </c>
      <c r="BI155" s="125">
        <f t="shared" si="1244"/>
        <v>0</v>
      </c>
      <c r="BJ155" s="125">
        <f t="shared" si="1244"/>
        <v>0</v>
      </c>
      <c r="BK155" s="125">
        <f t="shared" si="1244"/>
        <v>1</v>
      </c>
      <c r="BL155" s="125">
        <f t="shared" si="1244"/>
        <v>1</v>
      </c>
      <c r="BM155" s="125">
        <f t="shared" si="1244"/>
        <v>0</v>
      </c>
      <c r="BN155" s="125">
        <f t="shared" si="1244"/>
        <v>0</v>
      </c>
      <c r="BO155" s="125">
        <f t="shared" si="1244"/>
        <v>0</v>
      </c>
      <c r="BP155" s="125">
        <f t="shared" si="1244"/>
        <v>1</v>
      </c>
      <c r="BQ155" s="125">
        <f t="shared" si="1244"/>
        <v>0</v>
      </c>
      <c r="BR155" s="125">
        <f t="shared" si="1244"/>
        <v>0</v>
      </c>
      <c r="BS155" s="125">
        <f t="shared" ref="BS155:ED155" si="1245">COUNT(BS150)</f>
        <v>0</v>
      </c>
      <c r="BT155" s="125">
        <f t="shared" si="1245"/>
        <v>0</v>
      </c>
      <c r="BU155" s="125">
        <f t="shared" si="1245"/>
        <v>0</v>
      </c>
      <c r="BV155" s="125">
        <f t="shared" si="1245"/>
        <v>0</v>
      </c>
      <c r="BW155" s="125">
        <f t="shared" si="1245"/>
        <v>1</v>
      </c>
      <c r="BX155" s="125">
        <f t="shared" si="1245"/>
        <v>0</v>
      </c>
      <c r="BY155" s="125">
        <f t="shared" si="1245"/>
        <v>0</v>
      </c>
      <c r="BZ155" s="125">
        <f t="shared" si="1245"/>
        <v>0</v>
      </c>
      <c r="CA155" s="125">
        <f t="shared" si="1245"/>
        <v>1</v>
      </c>
      <c r="CB155" s="125">
        <f t="shared" si="1245"/>
        <v>0</v>
      </c>
      <c r="CC155" s="125">
        <f t="shared" si="1245"/>
        <v>1</v>
      </c>
      <c r="CD155" s="125">
        <f t="shared" si="1245"/>
        <v>0</v>
      </c>
      <c r="CE155" s="125">
        <f t="shared" si="1245"/>
        <v>0</v>
      </c>
      <c r="CF155" s="125">
        <f t="shared" si="1245"/>
        <v>0</v>
      </c>
      <c r="CG155" s="125">
        <f t="shared" si="1245"/>
        <v>0</v>
      </c>
      <c r="CH155" s="125">
        <f t="shared" si="1245"/>
        <v>1</v>
      </c>
      <c r="CI155" s="125">
        <f t="shared" si="1245"/>
        <v>0</v>
      </c>
      <c r="CJ155" s="125">
        <f t="shared" si="1245"/>
        <v>0</v>
      </c>
      <c r="CK155" s="125">
        <f t="shared" si="1245"/>
        <v>0</v>
      </c>
      <c r="CL155" s="125">
        <f t="shared" si="1245"/>
        <v>0</v>
      </c>
      <c r="CM155" s="125">
        <f t="shared" si="1245"/>
        <v>0</v>
      </c>
      <c r="CN155" s="125">
        <f t="shared" si="1245"/>
        <v>0</v>
      </c>
      <c r="CO155" s="125">
        <f t="shared" si="1245"/>
        <v>1</v>
      </c>
      <c r="CP155" s="125">
        <f t="shared" si="1245"/>
        <v>0</v>
      </c>
      <c r="CQ155" s="125">
        <f t="shared" si="1245"/>
        <v>0</v>
      </c>
      <c r="CR155" s="125">
        <f t="shared" si="1245"/>
        <v>1</v>
      </c>
      <c r="CS155" s="125">
        <f t="shared" si="1245"/>
        <v>0</v>
      </c>
      <c r="CT155" s="125">
        <f t="shared" si="1245"/>
        <v>0</v>
      </c>
      <c r="CU155" s="125">
        <f t="shared" si="1245"/>
        <v>0</v>
      </c>
      <c r="CV155" s="125">
        <f t="shared" si="1245"/>
        <v>0</v>
      </c>
      <c r="CW155" s="125">
        <f t="shared" si="1245"/>
        <v>0</v>
      </c>
      <c r="CX155" s="125">
        <f t="shared" si="1245"/>
        <v>0</v>
      </c>
      <c r="CY155" s="125">
        <f t="shared" si="1245"/>
        <v>0</v>
      </c>
      <c r="CZ155" s="125">
        <f t="shared" si="1245"/>
        <v>0</v>
      </c>
      <c r="DA155" s="125">
        <f t="shared" si="1245"/>
        <v>0</v>
      </c>
      <c r="DB155" s="125">
        <f t="shared" si="1245"/>
        <v>0</v>
      </c>
      <c r="DC155" s="125">
        <f t="shared" si="1245"/>
        <v>0</v>
      </c>
      <c r="DD155" s="125">
        <f t="shared" si="1245"/>
        <v>0</v>
      </c>
      <c r="DE155" s="125">
        <f t="shared" si="1245"/>
        <v>0</v>
      </c>
      <c r="DF155" s="125">
        <f t="shared" si="1245"/>
        <v>0</v>
      </c>
      <c r="DG155" s="125">
        <f t="shared" si="1245"/>
        <v>0</v>
      </c>
      <c r="DH155" s="125">
        <f t="shared" si="1245"/>
        <v>0</v>
      </c>
      <c r="DI155" s="125">
        <f t="shared" si="1245"/>
        <v>0</v>
      </c>
      <c r="DJ155" s="125">
        <f t="shared" si="1245"/>
        <v>0</v>
      </c>
      <c r="DK155" s="125">
        <f t="shared" si="1245"/>
        <v>0</v>
      </c>
      <c r="DL155" s="125">
        <f t="shared" si="1245"/>
        <v>0</v>
      </c>
      <c r="DM155" s="125">
        <f t="shared" si="1245"/>
        <v>0</v>
      </c>
      <c r="DN155" s="125">
        <f t="shared" si="1245"/>
        <v>0</v>
      </c>
      <c r="DO155" s="125">
        <f t="shared" si="1245"/>
        <v>0</v>
      </c>
      <c r="DP155" s="125">
        <f t="shared" si="1245"/>
        <v>0</v>
      </c>
      <c r="DQ155" s="125">
        <f t="shared" si="1245"/>
        <v>1</v>
      </c>
      <c r="DR155" s="125">
        <f t="shared" si="1245"/>
        <v>1</v>
      </c>
      <c r="DS155" s="125">
        <f t="shared" si="1245"/>
        <v>0</v>
      </c>
      <c r="DT155" s="125">
        <f t="shared" si="1245"/>
        <v>0</v>
      </c>
      <c r="DU155" s="125">
        <f t="shared" si="1245"/>
        <v>0</v>
      </c>
      <c r="DV155" s="125">
        <f t="shared" si="1245"/>
        <v>1</v>
      </c>
      <c r="DW155" s="125">
        <f t="shared" si="1245"/>
        <v>0</v>
      </c>
      <c r="DX155" s="125">
        <f t="shared" si="1245"/>
        <v>0</v>
      </c>
      <c r="DY155" s="125">
        <f t="shared" si="1245"/>
        <v>0</v>
      </c>
      <c r="DZ155" s="125">
        <f t="shared" si="1245"/>
        <v>0</v>
      </c>
      <c r="EA155" s="125">
        <f t="shared" si="1245"/>
        <v>0</v>
      </c>
      <c r="EB155" s="125">
        <f t="shared" si="1245"/>
        <v>0</v>
      </c>
      <c r="EC155" s="125">
        <f t="shared" si="1245"/>
        <v>0</v>
      </c>
      <c r="ED155" s="125">
        <f t="shared" si="1245"/>
        <v>0</v>
      </c>
    </row>
    <row r="156" spans="1:134" ht="14.5" x14ac:dyDescent="0.35">
      <c r="A156" s="75" t="s">
        <v>538</v>
      </c>
      <c r="B156" s="119">
        <v>23</v>
      </c>
      <c r="C156" s="77" t="s">
        <v>846</v>
      </c>
      <c r="D156" s="77"/>
      <c r="E156" s="77"/>
      <c r="F156" s="83" t="str">
        <f>'Ballast water'!F46</f>
        <v>n/a</v>
      </c>
      <c r="G156" s="83" t="str">
        <f>'Ballast water'!G46</f>
        <v>n/a</v>
      </c>
      <c r="H156" s="83" t="str">
        <f>'Ballast water'!H46</f>
        <v>n/a</v>
      </c>
      <c r="I156" s="83" t="str">
        <f>'Ballast water'!I46</f>
        <v>n/a</v>
      </c>
      <c r="J156" s="83" t="str">
        <f>'Ballast water'!J46</f>
        <v>n/a</v>
      </c>
      <c r="K156" s="83" t="str">
        <f>'Ballast water'!K46</f>
        <v>n/a</v>
      </c>
      <c r="L156" s="83" t="str">
        <f>'Ballast water'!L46</f>
        <v>n/a</v>
      </c>
      <c r="M156" s="83" t="str">
        <f>'Ballast water'!M46</f>
        <v>n/a</v>
      </c>
      <c r="N156" s="83" t="str">
        <f>'Ballast water'!N46</f>
        <v>n/a</v>
      </c>
      <c r="O156" s="83" t="str">
        <f>'Ballast water'!O46</f>
        <v>n/a</v>
      </c>
      <c r="P156" s="83">
        <f>'Ballast water'!P46</f>
        <v>0.25</v>
      </c>
      <c r="Q156" s="83" t="str">
        <f>'Ballast water'!Q46</f>
        <v>n/a</v>
      </c>
      <c r="R156" s="83" t="str">
        <f>'Ballast water'!R46</f>
        <v>n/a</v>
      </c>
      <c r="S156" s="83">
        <f>'Ballast water'!S46</f>
        <v>0.25</v>
      </c>
      <c r="T156" s="83" t="str">
        <f>'Ballast water'!T46</f>
        <v>n/a</v>
      </c>
      <c r="U156" s="83">
        <f>'Ballast water'!U46</f>
        <v>0.25</v>
      </c>
      <c r="V156" s="83" t="str">
        <f>'Ballast water'!V46</f>
        <v>n/a</v>
      </c>
      <c r="W156" s="83" t="str">
        <f>'Ballast water'!W46</f>
        <v>n/a</v>
      </c>
      <c r="X156" s="83">
        <f>'Ballast water'!X46</f>
        <v>0.25</v>
      </c>
      <c r="Y156" s="83" t="str">
        <f>'Ballast water'!Y46</f>
        <v>n/a</v>
      </c>
      <c r="Z156" s="83" t="str">
        <f>'Ballast water'!Z46</f>
        <v>n/a</v>
      </c>
      <c r="AA156" s="83" t="str">
        <f>'Ballast water'!AA46</f>
        <v>n/a</v>
      </c>
      <c r="AB156" s="83" t="str">
        <f>'Ballast water'!AB46</f>
        <v>n/a</v>
      </c>
      <c r="AC156" s="83" t="str">
        <f>'Ballast water'!AC46</f>
        <v>n/a</v>
      </c>
      <c r="AD156" s="83" t="str">
        <f>'Ballast water'!AD46</f>
        <v>n/a</v>
      </c>
      <c r="AE156" s="83" t="str">
        <f>'Ballast water'!AE46</f>
        <v>n/a</v>
      </c>
      <c r="AF156" s="83" t="str">
        <f>'Ballast water'!AF46</f>
        <v>n/a</v>
      </c>
      <c r="AG156" s="83" t="str">
        <f>'Ballast water'!AG46</f>
        <v>n/a</v>
      </c>
      <c r="AH156" s="83" t="str">
        <f>'Ballast water'!AH46</f>
        <v>n/a</v>
      </c>
      <c r="AI156" s="83" t="str">
        <f>'Ballast water'!AI46</f>
        <v>n/a</v>
      </c>
      <c r="AJ156" s="83" t="str">
        <f>'Ballast water'!AJ46</f>
        <v>n/a</v>
      </c>
      <c r="AK156" s="83" t="str">
        <f>'Ballast water'!AK46</f>
        <v>n/a</v>
      </c>
      <c r="AL156" s="83">
        <f>'Ballast water'!AL46</f>
        <v>0.1</v>
      </c>
      <c r="AM156" s="83" t="str">
        <f>'Ballast water'!AM46</f>
        <v>n/a</v>
      </c>
      <c r="AN156" s="83">
        <f>'Ballast water'!AN46</f>
        <v>2.5000000000000001E-2</v>
      </c>
      <c r="AO156" s="83" t="str">
        <f>'Ballast water'!AO46</f>
        <v>n/a</v>
      </c>
      <c r="AP156" s="83" t="str">
        <f>'Ballast water'!AP46</f>
        <v>n/a</v>
      </c>
      <c r="AQ156" s="83">
        <f>'Ballast water'!AQ46</f>
        <v>2.5000000000000001E-2</v>
      </c>
      <c r="AR156" s="83" t="str">
        <f>'Ballast water'!AR46</f>
        <v>n/a</v>
      </c>
      <c r="AS156" s="83" t="str">
        <f>'Ballast water'!AS46</f>
        <v>n/a</v>
      </c>
      <c r="AT156" s="83">
        <f>'Ballast water'!AT46</f>
        <v>0.125</v>
      </c>
      <c r="AU156" s="83" t="str">
        <f>'Ballast water'!AU46</f>
        <v>n/a</v>
      </c>
      <c r="AV156" s="83" t="str">
        <f>'Ballast water'!AV46</f>
        <v>n/a</v>
      </c>
      <c r="AW156" s="83" t="str">
        <f>'Ballast water'!AW46</f>
        <v>n/a</v>
      </c>
      <c r="AX156" s="83" t="str">
        <f>'Ballast water'!AX46</f>
        <v>n/a</v>
      </c>
      <c r="AY156" s="83" t="str">
        <f>'Ballast water'!AY46</f>
        <v>n/a</v>
      </c>
      <c r="AZ156" s="83">
        <f>'Ballast water'!AZ46</f>
        <v>0.125</v>
      </c>
      <c r="BA156" s="83" t="str">
        <f>'Ballast water'!BA46</f>
        <v>n/a</v>
      </c>
      <c r="BB156" s="83" t="str">
        <f>'Ballast water'!BB46</f>
        <v>n/a</v>
      </c>
      <c r="BC156" s="83" t="str">
        <f>'Ballast water'!BC46</f>
        <v>n/a</v>
      </c>
      <c r="BD156" s="83">
        <f>'Ballast water'!BD46</f>
        <v>7.2</v>
      </c>
      <c r="BE156" s="83" t="str">
        <f>'Ballast water'!BE46</f>
        <v>n/a</v>
      </c>
      <c r="BF156" s="83" t="str">
        <f>'Ballast water'!BF46</f>
        <v>n/a</v>
      </c>
      <c r="BG156" s="83">
        <f>'Ballast water'!BG46</f>
        <v>0.31</v>
      </c>
      <c r="BH156" s="83" t="str">
        <f>'Ballast water'!BH46</f>
        <v>n/a</v>
      </c>
      <c r="BI156" s="83" t="str">
        <f>'Ballast water'!BI46</f>
        <v>n/a</v>
      </c>
      <c r="BJ156" s="83" t="str">
        <f>'Ballast water'!BJ46</f>
        <v>n/a</v>
      </c>
      <c r="BK156" s="83" t="str">
        <f>'Ballast water'!BK46</f>
        <v>n/a</v>
      </c>
      <c r="BL156" s="83" t="str">
        <f>'Ballast water'!BL46</f>
        <v>n/a</v>
      </c>
      <c r="BM156" s="83" t="str">
        <f>'Ballast water'!BM46</f>
        <v>n/a</v>
      </c>
      <c r="BN156" s="83" t="str">
        <f>'Ballast water'!BN46</f>
        <v>n/a</v>
      </c>
      <c r="BO156" s="83" t="str">
        <f>'Ballast water'!BO46</f>
        <v>n/a</v>
      </c>
      <c r="BP156" s="83" t="str">
        <f>'Ballast water'!BP46</f>
        <v>n/a</v>
      </c>
      <c r="BQ156" s="83" t="str">
        <f>'Ballast water'!BQ46</f>
        <v>n/a</v>
      </c>
      <c r="BR156" s="83" t="str">
        <f>'Ballast water'!BR46</f>
        <v>n/a</v>
      </c>
      <c r="BS156" s="83" t="str">
        <f>'Ballast water'!BS46</f>
        <v>n/a</v>
      </c>
      <c r="BT156" s="83" t="str">
        <f>'Ballast water'!BT46</f>
        <v>n/a</v>
      </c>
      <c r="BU156" s="83" t="str">
        <f>'Ballast water'!BU46</f>
        <v>n/a</v>
      </c>
      <c r="BV156" s="83" t="str">
        <f>'Ballast water'!BV46</f>
        <v>n/a</v>
      </c>
      <c r="BW156" s="83">
        <f>'Ballast water'!BW46</f>
        <v>26</v>
      </c>
      <c r="BX156" s="83">
        <f>'Ballast water'!BX46</f>
        <v>0.8</v>
      </c>
      <c r="BY156" s="83" t="str">
        <f>'Ballast water'!BY46</f>
        <v>n/a</v>
      </c>
      <c r="BZ156" s="83">
        <f>'Ballast water'!BZ46</f>
        <v>0.05</v>
      </c>
      <c r="CA156" s="83">
        <f>'Ballast water'!CA46</f>
        <v>18</v>
      </c>
      <c r="CB156" s="83">
        <f>'Ballast water'!CB46</f>
        <v>1.3</v>
      </c>
      <c r="CC156" s="83">
        <f>'Ballast water'!CC46</f>
        <v>0.15</v>
      </c>
      <c r="CD156" s="83" t="str">
        <f>'Ballast water'!CD46</f>
        <v>n/a</v>
      </c>
      <c r="CE156" s="83" t="str">
        <f>'Ballast water'!CE46</f>
        <v>n/a</v>
      </c>
      <c r="CF156" s="83" t="str">
        <f>'Ballast water'!CF46</f>
        <v>n/a</v>
      </c>
      <c r="CG156" s="83">
        <f>'Ballast water'!CG46</f>
        <v>0.13</v>
      </c>
      <c r="CH156" s="83">
        <f>'Ballast water'!CH46</f>
        <v>0.8</v>
      </c>
      <c r="CI156" s="83" t="str">
        <f>'Ballast water'!CI46</f>
        <v>n/a</v>
      </c>
      <c r="CJ156" s="83" t="str">
        <f>'Ballast water'!CJ46</f>
        <v>n/a</v>
      </c>
      <c r="CK156" s="83" t="str">
        <f>'Ballast water'!CK46</f>
        <v>n/a</v>
      </c>
      <c r="CL156" s="83" t="str">
        <f>'Ballast water'!CL46</f>
        <v>n/a</v>
      </c>
      <c r="CM156" s="83" t="str">
        <f>'Ballast water'!CM46</f>
        <v>n/a</v>
      </c>
      <c r="CN156" s="83" t="str">
        <f>'Ballast water'!CN46</f>
        <v>n/a</v>
      </c>
      <c r="CO156" s="83">
        <f>'Ballast water'!CO46</f>
        <v>0.1</v>
      </c>
      <c r="CP156" s="83">
        <f>'Ballast water'!CP46</f>
        <v>0.6</v>
      </c>
      <c r="CQ156" s="83" t="str">
        <f>'Ballast water'!CQ46</f>
        <v>n/a</v>
      </c>
      <c r="CR156" s="83">
        <f>'Ballast water'!CR46</f>
        <v>0.25</v>
      </c>
      <c r="CS156" s="83" t="str">
        <f>'Ballast water'!CS46</f>
        <v>n/a</v>
      </c>
      <c r="CT156" s="83" t="str">
        <f>'Ballast water'!CT46</f>
        <v>n/a</v>
      </c>
      <c r="CU156" s="83" t="str">
        <f>'Ballast water'!CU46</f>
        <v>n/a</v>
      </c>
      <c r="CV156" s="83" t="str">
        <f>'Ballast water'!CV46</f>
        <v>n/a</v>
      </c>
      <c r="CW156" s="83" t="str">
        <f>'Ballast water'!CW46</f>
        <v>n/a</v>
      </c>
      <c r="CX156" s="83" t="str">
        <f>'Ballast water'!CX46</f>
        <v>n/a</v>
      </c>
      <c r="CY156" s="83" t="str">
        <f>'Ballast water'!CY46</f>
        <v>n/a</v>
      </c>
      <c r="CZ156" s="83" t="str">
        <f>'Ballast water'!CZ46</f>
        <v>n/a</v>
      </c>
      <c r="DA156" s="83" t="str">
        <f>'Ballast water'!DA46</f>
        <v>n/a</v>
      </c>
      <c r="DB156" s="83">
        <f>'Ballast water'!DB46</f>
        <v>90</v>
      </c>
      <c r="DC156" s="83" t="str">
        <f>'Ballast water'!DC46</f>
        <v>n/a</v>
      </c>
      <c r="DD156" s="83" t="str">
        <f>'Ballast water'!DD46</f>
        <v>n/a</v>
      </c>
      <c r="DE156" s="83" t="str">
        <f>'Ballast water'!DE46</f>
        <v>n/a</v>
      </c>
      <c r="DF156" s="83" t="str">
        <f>'Ballast water'!DF46</f>
        <v>n/a</v>
      </c>
      <c r="DG156" s="83" t="str">
        <f>'Ballast water'!DG46</f>
        <v>n/a</v>
      </c>
      <c r="DH156" s="83" t="str">
        <f>'Ballast water'!DH46</f>
        <v>n/a</v>
      </c>
      <c r="DI156" s="83" t="str">
        <f>'Ballast water'!DI46</f>
        <v>n/a</v>
      </c>
      <c r="DJ156" s="83" t="str">
        <f>'Ballast water'!DJ46</f>
        <v>n/a</v>
      </c>
      <c r="DK156" s="83" t="str">
        <f>'Ballast water'!DK46</f>
        <v>n/a</v>
      </c>
      <c r="DL156" s="83" t="str">
        <f>'Ballast water'!DL46</f>
        <v>n/a</v>
      </c>
      <c r="DM156" s="83" t="str">
        <f>'Ballast water'!DM46</f>
        <v>n/a</v>
      </c>
      <c r="DN156" s="83" t="str">
        <f>'Ballast water'!DN46</f>
        <v>n/a</v>
      </c>
      <c r="DO156" s="83">
        <f>'Ballast water'!DO46</f>
        <v>0.05</v>
      </c>
      <c r="DP156" s="83">
        <f>'Ballast water'!DP46</f>
        <v>0</v>
      </c>
      <c r="DQ156" s="83">
        <f>'Ballast water'!DQ46</f>
        <v>670</v>
      </c>
      <c r="DR156" s="83">
        <f>'Ballast water'!DR46</f>
        <v>0.1</v>
      </c>
      <c r="DS156" s="83" t="str">
        <f>'Ballast water'!DS46</f>
        <v>n/a</v>
      </c>
      <c r="DT156" s="83" t="str">
        <f>'Ballast water'!DT46</f>
        <v>n/a</v>
      </c>
      <c r="DU156" s="83" t="str">
        <f>'Ballast water'!DU46</f>
        <v>n/a</v>
      </c>
      <c r="DV156" s="83">
        <f>'Ballast water'!DV46</f>
        <v>0.1</v>
      </c>
      <c r="DW156" s="83" t="str">
        <f>'Ballast water'!DW46</f>
        <v>n/a</v>
      </c>
      <c r="DX156" s="83" t="str">
        <f>'Ballast water'!DX46</f>
        <v>n/a</v>
      </c>
      <c r="DY156" s="83" t="str">
        <f>'Ballast water'!DY46</f>
        <v>n/a</v>
      </c>
      <c r="DZ156" s="83" t="str">
        <f>'Ballast water'!DZ46</f>
        <v>n/a</v>
      </c>
      <c r="EA156" s="83" t="str">
        <f>'Ballast water'!EA46</f>
        <v>n/a</v>
      </c>
      <c r="EB156" s="83" t="str">
        <f>'Ballast water'!EB46</f>
        <v>n/a</v>
      </c>
      <c r="EC156" s="83" t="str">
        <f>'Ballast water'!EC46</f>
        <v>n/a</v>
      </c>
      <c r="ED156" s="83" t="str">
        <f>'Ballast water'!ED46</f>
        <v>n/a</v>
      </c>
    </row>
    <row r="157" spans="1:134" x14ac:dyDescent="0.25">
      <c r="A157" s="75"/>
      <c r="B157" s="119"/>
      <c r="C157" s="77"/>
      <c r="D157" s="77"/>
      <c r="E157" s="8" t="s">
        <v>145</v>
      </c>
      <c r="F157" s="125" t="e">
        <f>AVERAGE(F156)</f>
        <v>#DIV/0!</v>
      </c>
      <c r="G157" s="125" t="e">
        <f t="shared" ref="G157:BR157" si="1246">AVERAGE(G156)</f>
        <v>#DIV/0!</v>
      </c>
      <c r="H157" s="125" t="e">
        <f t="shared" si="1246"/>
        <v>#DIV/0!</v>
      </c>
      <c r="I157" s="125" t="e">
        <f t="shared" si="1246"/>
        <v>#DIV/0!</v>
      </c>
      <c r="J157" s="125" t="e">
        <f t="shared" si="1246"/>
        <v>#DIV/0!</v>
      </c>
      <c r="K157" s="125" t="e">
        <f t="shared" si="1246"/>
        <v>#DIV/0!</v>
      </c>
      <c r="L157" s="125" t="e">
        <f t="shared" si="1246"/>
        <v>#DIV/0!</v>
      </c>
      <c r="M157" s="125" t="e">
        <f t="shared" si="1246"/>
        <v>#DIV/0!</v>
      </c>
      <c r="N157" s="125" t="e">
        <f t="shared" si="1246"/>
        <v>#DIV/0!</v>
      </c>
      <c r="O157" s="125" t="e">
        <f t="shared" si="1246"/>
        <v>#DIV/0!</v>
      </c>
      <c r="P157" s="125">
        <f t="shared" si="1246"/>
        <v>0.25</v>
      </c>
      <c r="Q157" s="125" t="e">
        <f t="shared" si="1246"/>
        <v>#DIV/0!</v>
      </c>
      <c r="R157" s="125" t="e">
        <f t="shared" si="1246"/>
        <v>#DIV/0!</v>
      </c>
      <c r="S157" s="125">
        <f t="shared" si="1246"/>
        <v>0.25</v>
      </c>
      <c r="T157" s="125" t="e">
        <f t="shared" si="1246"/>
        <v>#DIV/0!</v>
      </c>
      <c r="U157" s="125">
        <f t="shared" si="1246"/>
        <v>0.25</v>
      </c>
      <c r="V157" s="125" t="e">
        <f t="shared" si="1246"/>
        <v>#DIV/0!</v>
      </c>
      <c r="W157" s="125" t="e">
        <f t="shared" si="1246"/>
        <v>#DIV/0!</v>
      </c>
      <c r="X157" s="125">
        <f t="shared" si="1246"/>
        <v>0.25</v>
      </c>
      <c r="Y157" s="125" t="e">
        <f t="shared" si="1246"/>
        <v>#DIV/0!</v>
      </c>
      <c r="Z157" s="125" t="e">
        <f t="shared" si="1246"/>
        <v>#DIV/0!</v>
      </c>
      <c r="AA157" s="125" t="e">
        <f t="shared" si="1246"/>
        <v>#DIV/0!</v>
      </c>
      <c r="AB157" s="125" t="e">
        <f t="shared" si="1246"/>
        <v>#DIV/0!</v>
      </c>
      <c r="AC157" s="125" t="e">
        <f t="shared" si="1246"/>
        <v>#DIV/0!</v>
      </c>
      <c r="AD157" s="125" t="e">
        <f t="shared" si="1246"/>
        <v>#DIV/0!</v>
      </c>
      <c r="AE157" s="125" t="e">
        <f t="shared" si="1246"/>
        <v>#DIV/0!</v>
      </c>
      <c r="AF157" s="125" t="e">
        <f t="shared" si="1246"/>
        <v>#DIV/0!</v>
      </c>
      <c r="AG157" s="125" t="e">
        <f t="shared" si="1246"/>
        <v>#DIV/0!</v>
      </c>
      <c r="AH157" s="125" t="e">
        <f t="shared" si="1246"/>
        <v>#DIV/0!</v>
      </c>
      <c r="AI157" s="125" t="e">
        <f t="shared" si="1246"/>
        <v>#DIV/0!</v>
      </c>
      <c r="AJ157" s="125" t="e">
        <f t="shared" si="1246"/>
        <v>#DIV/0!</v>
      </c>
      <c r="AK157" s="125" t="e">
        <f t="shared" si="1246"/>
        <v>#DIV/0!</v>
      </c>
      <c r="AL157" s="125">
        <f t="shared" si="1246"/>
        <v>0.1</v>
      </c>
      <c r="AM157" s="125" t="e">
        <f t="shared" si="1246"/>
        <v>#DIV/0!</v>
      </c>
      <c r="AN157" s="125">
        <f t="shared" si="1246"/>
        <v>2.5000000000000001E-2</v>
      </c>
      <c r="AO157" s="125" t="e">
        <f t="shared" si="1246"/>
        <v>#DIV/0!</v>
      </c>
      <c r="AP157" s="125" t="e">
        <f t="shared" si="1246"/>
        <v>#DIV/0!</v>
      </c>
      <c r="AQ157" s="125">
        <f t="shared" si="1246"/>
        <v>2.5000000000000001E-2</v>
      </c>
      <c r="AR157" s="125" t="e">
        <f t="shared" si="1246"/>
        <v>#DIV/0!</v>
      </c>
      <c r="AS157" s="125" t="e">
        <f t="shared" si="1246"/>
        <v>#DIV/0!</v>
      </c>
      <c r="AT157" s="125">
        <f t="shared" si="1246"/>
        <v>0.125</v>
      </c>
      <c r="AU157" s="125" t="e">
        <f t="shared" si="1246"/>
        <v>#DIV/0!</v>
      </c>
      <c r="AV157" s="125" t="e">
        <f t="shared" si="1246"/>
        <v>#DIV/0!</v>
      </c>
      <c r="AW157" s="125" t="e">
        <f t="shared" si="1246"/>
        <v>#DIV/0!</v>
      </c>
      <c r="AX157" s="125" t="e">
        <f t="shared" si="1246"/>
        <v>#DIV/0!</v>
      </c>
      <c r="AY157" s="125" t="e">
        <f t="shared" si="1246"/>
        <v>#DIV/0!</v>
      </c>
      <c r="AZ157" s="125">
        <f t="shared" si="1246"/>
        <v>0.125</v>
      </c>
      <c r="BA157" s="125" t="e">
        <f t="shared" si="1246"/>
        <v>#DIV/0!</v>
      </c>
      <c r="BB157" s="125" t="e">
        <f t="shared" si="1246"/>
        <v>#DIV/0!</v>
      </c>
      <c r="BC157" s="125" t="e">
        <f t="shared" si="1246"/>
        <v>#DIV/0!</v>
      </c>
      <c r="BD157" s="125">
        <f t="shared" si="1246"/>
        <v>7.2</v>
      </c>
      <c r="BE157" s="125" t="e">
        <f t="shared" si="1246"/>
        <v>#DIV/0!</v>
      </c>
      <c r="BF157" s="125" t="e">
        <f t="shared" si="1246"/>
        <v>#DIV/0!</v>
      </c>
      <c r="BG157" s="125">
        <f t="shared" si="1246"/>
        <v>0.31</v>
      </c>
      <c r="BH157" s="125" t="e">
        <f t="shared" si="1246"/>
        <v>#DIV/0!</v>
      </c>
      <c r="BI157" s="125" t="e">
        <f t="shared" si="1246"/>
        <v>#DIV/0!</v>
      </c>
      <c r="BJ157" s="125" t="e">
        <f t="shared" si="1246"/>
        <v>#DIV/0!</v>
      </c>
      <c r="BK157" s="125" t="e">
        <f t="shared" si="1246"/>
        <v>#DIV/0!</v>
      </c>
      <c r="BL157" s="125" t="e">
        <f t="shared" si="1246"/>
        <v>#DIV/0!</v>
      </c>
      <c r="BM157" s="125" t="e">
        <f t="shared" si="1246"/>
        <v>#DIV/0!</v>
      </c>
      <c r="BN157" s="125" t="e">
        <f t="shared" si="1246"/>
        <v>#DIV/0!</v>
      </c>
      <c r="BO157" s="125" t="e">
        <f t="shared" si="1246"/>
        <v>#DIV/0!</v>
      </c>
      <c r="BP157" s="125" t="e">
        <f t="shared" si="1246"/>
        <v>#DIV/0!</v>
      </c>
      <c r="BQ157" s="125" t="e">
        <f t="shared" si="1246"/>
        <v>#DIV/0!</v>
      </c>
      <c r="BR157" s="125" t="e">
        <f t="shared" si="1246"/>
        <v>#DIV/0!</v>
      </c>
      <c r="BS157" s="125" t="e">
        <f t="shared" ref="BS157:ED157" si="1247">AVERAGE(BS156)</f>
        <v>#DIV/0!</v>
      </c>
      <c r="BT157" s="125" t="e">
        <f t="shared" si="1247"/>
        <v>#DIV/0!</v>
      </c>
      <c r="BU157" s="125" t="e">
        <f t="shared" si="1247"/>
        <v>#DIV/0!</v>
      </c>
      <c r="BV157" s="125" t="e">
        <f t="shared" si="1247"/>
        <v>#DIV/0!</v>
      </c>
      <c r="BW157" s="125">
        <f t="shared" si="1247"/>
        <v>26</v>
      </c>
      <c r="BX157" s="125">
        <f t="shared" si="1247"/>
        <v>0.8</v>
      </c>
      <c r="BY157" s="125" t="e">
        <f t="shared" si="1247"/>
        <v>#DIV/0!</v>
      </c>
      <c r="BZ157" s="125">
        <f t="shared" si="1247"/>
        <v>0.05</v>
      </c>
      <c r="CA157" s="125">
        <f t="shared" si="1247"/>
        <v>18</v>
      </c>
      <c r="CB157" s="125">
        <f t="shared" si="1247"/>
        <v>1.3</v>
      </c>
      <c r="CC157" s="125">
        <f t="shared" si="1247"/>
        <v>0.15</v>
      </c>
      <c r="CD157" s="125" t="e">
        <f t="shared" si="1247"/>
        <v>#DIV/0!</v>
      </c>
      <c r="CE157" s="125" t="e">
        <f t="shared" si="1247"/>
        <v>#DIV/0!</v>
      </c>
      <c r="CF157" s="125" t="e">
        <f t="shared" si="1247"/>
        <v>#DIV/0!</v>
      </c>
      <c r="CG157" s="125">
        <f t="shared" si="1247"/>
        <v>0.13</v>
      </c>
      <c r="CH157" s="125">
        <f t="shared" si="1247"/>
        <v>0.8</v>
      </c>
      <c r="CI157" s="125" t="e">
        <f t="shared" si="1247"/>
        <v>#DIV/0!</v>
      </c>
      <c r="CJ157" s="125" t="e">
        <f t="shared" si="1247"/>
        <v>#DIV/0!</v>
      </c>
      <c r="CK157" s="125" t="e">
        <f t="shared" si="1247"/>
        <v>#DIV/0!</v>
      </c>
      <c r="CL157" s="125" t="e">
        <f t="shared" si="1247"/>
        <v>#DIV/0!</v>
      </c>
      <c r="CM157" s="125" t="e">
        <f t="shared" si="1247"/>
        <v>#DIV/0!</v>
      </c>
      <c r="CN157" s="125" t="e">
        <f t="shared" si="1247"/>
        <v>#DIV/0!</v>
      </c>
      <c r="CO157" s="125">
        <f t="shared" si="1247"/>
        <v>0.1</v>
      </c>
      <c r="CP157" s="125">
        <f t="shared" si="1247"/>
        <v>0.6</v>
      </c>
      <c r="CQ157" s="125" t="e">
        <f t="shared" si="1247"/>
        <v>#DIV/0!</v>
      </c>
      <c r="CR157" s="125">
        <f t="shared" si="1247"/>
        <v>0.25</v>
      </c>
      <c r="CS157" s="125" t="e">
        <f t="shared" si="1247"/>
        <v>#DIV/0!</v>
      </c>
      <c r="CT157" s="125" t="e">
        <f t="shared" si="1247"/>
        <v>#DIV/0!</v>
      </c>
      <c r="CU157" s="125" t="e">
        <f t="shared" si="1247"/>
        <v>#DIV/0!</v>
      </c>
      <c r="CV157" s="125" t="e">
        <f t="shared" si="1247"/>
        <v>#DIV/0!</v>
      </c>
      <c r="CW157" s="125" t="e">
        <f t="shared" si="1247"/>
        <v>#DIV/0!</v>
      </c>
      <c r="CX157" s="125" t="e">
        <f t="shared" si="1247"/>
        <v>#DIV/0!</v>
      </c>
      <c r="CY157" s="125" t="e">
        <f t="shared" si="1247"/>
        <v>#DIV/0!</v>
      </c>
      <c r="CZ157" s="125" t="e">
        <f t="shared" si="1247"/>
        <v>#DIV/0!</v>
      </c>
      <c r="DA157" s="125" t="e">
        <f t="shared" si="1247"/>
        <v>#DIV/0!</v>
      </c>
      <c r="DB157" s="125">
        <f t="shared" si="1247"/>
        <v>90</v>
      </c>
      <c r="DC157" s="125" t="e">
        <f t="shared" si="1247"/>
        <v>#DIV/0!</v>
      </c>
      <c r="DD157" s="125" t="e">
        <f t="shared" si="1247"/>
        <v>#DIV/0!</v>
      </c>
      <c r="DE157" s="125" t="e">
        <f t="shared" si="1247"/>
        <v>#DIV/0!</v>
      </c>
      <c r="DF157" s="125" t="e">
        <f t="shared" si="1247"/>
        <v>#DIV/0!</v>
      </c>
      <c r="DG157" s="125" t="e">
        <f t="shared" si="1247"/>
        <v>#DIV/0!</v>
      </c>
      <c r="DH157" s="125" t="e">
        <f t="shared" si="1247"/>
        <v>#DIV/0!</v>
      </c>
      <c r="DI157" s="125" t="e">
        <f t="shared" si="1247"/>
        <v>#DIV/0!</v>
      </c>
      <c r="DJ157" s="125" t="e">
        <f t="shared" si="1247"/>
        <v>#DIV/0!</v>
      </c>
      <c r="DK157" s="125" t="e">
        <f t="shared" si="1247"/>
        <v>#DIV/0!</v>
      </c>
      <c r="DL157" s="125" t="e">
        <f t="shared" si="1247"/>
        <v>#DIV/0!</v>
      </c>
      <c r="DM157" s="125" t="e">
        <f t="shared" si="1247"/>
        <v>#DIV/0!</v>
      </c>
      <c r="DN157" s="125" t="e">
        <f t="shared" si="1247"/>
        <v>#DIV/0!</v>
      </c>
      <c r="DO157" s="125">
        <f t="shared" si="1247"/>
        <v>0.05</v>
      </c>
      <c r="DP157" s="125">
        <f t="shared" si="1247"/>
        <v>0</v>
      </c>
      <c r="DQ157" s="125">
        <f t="shared" si="1247"/>
        <v>670</v>
      </c>
      <c r="DR157" s="125">
        <f t="shared" si="1247"/>
        <v>0.1</v>
      </c>
      <c r="DS157" s="125" t="e">
        <f t="shared" si="1247"/>
        <v>#DIV/0!</v>
      </c>
      <c r="DT157" s="125" t="e">
        <f t="shared" si="1247"/>
        <v>#DIV/0!</v>
      </c>
      <c r="DU157" s="125" t="e">
        <f t="shared" si="1247"/>
        <v>#DIV/0!</v>
      </c>
      <c r="DV157" s="125">
        <f t="shared" si="1247"/>
        <v>0.1</v>
      </c>
      <c r="DW157" s="125" t="e">
        <f t="shared" si="1247"/>
        <v>#DIV/0!</v>
      </c>
      <c r="DX157" s="125" t="e">
        <f t="shared" si="1247"/>
        <v>#DIV/0!</v>
      </c>
      <c r="DY157" s="125" t="e">
        <f t="shared" si="1247"/>
        <v>#DIV/0!</v>
      </c>
      <c r="DZ157" s="125" t="e">
        <f t="shared" si="1247"/>
        <v>#DIV/0!</v>
      </c>
      <c r="EA157" s="125" t="e">
        <f t="shared" si="1247"/>
        <v>#DIV/0!</v>
      </c>
      <c r="EB157" s="125" t="e">
        <f t="shared" si="1247"/>
        <v>#DIV/0!</v>
      </c>
      <c r="EC157" s="125" t="e">
        <f t="shared" si="1247"/>
        <v>#DIV/0!</v>
      </c>
      <c r="ED157" s="125" t="e">
        <f t="shared" si="1247"/>
        <v>#DIV/0!</v>
      </c>
    </row>
    <row r="158" spans="1:134" x14ac:dyDescent="0.25">
      <c r="A158" s="75"/>
      <c r="B158" s="119"/>
      <c r="C158" s="77"/>
      <c r="D158" s="77"/>
      <c r="E158" s="8" t="s">
        <v>73</v>
      </c>
      <c r="F158" s="125" t="e">
        <f>STDEV(F156)</f>
        <v>#DIV/0!</v>
      </c>
      <c r="G158" s="125" t="e">
        <f t="shared" ref="G158:BR158" si="1248">STDEV(G156)</f>
        <v>#DIV/0!</v>
      </c>
      <c r="H158" s="125" t="e">
        <f t="shared" si="1248"/>
        <v>#DIV/0!</v>
      </c>
      <c r="I158" s="125" t="e">
        <f t="shared" si="1248"/>
        <v>#DIV/0!</v>
      </c>
      <c r="J158" s="125" t="e">
        <f t="shared" si="1248"/>
        <v>#DIV/0!</v>
      </c>
      <c r="K158" s="125" t="e">
        <f t="shared" si="1248"/>
        <v>#DIV/0!</v>
      </c>
      <c r="L158" s="125" t="e">
        <f t="shared" si="1248"/>
        <v>#DIV/0!</v>
      </c>
      <c r="M158" s="125" t="e">
        <f t="shared" si="1248"/>
        <v>#DIV/0!</v>
      </c>
      <c r="N158" s="125" t="e">
        <f t="shared" si="1248"/>
        <v>#DIV/0!</v>
      </c>
      <c r="O158" s="125" t="e">
        <f t="shared" si="1248"/>
        <v>#DIV/0!</v>
      </c>
      <c r="P158" s="125" t="e">
        <f t="shared" si="1248"/>
        <v>#DIV/0!</v>
      </c>
      <c r="Q158" s="125" t="e">
        <f t="shared" si="1248"/>
        <v>#DIV/0!</v>
      </c>
      <c r="R158" s="125" t="e">
        <f t="shared" si="1248"/>
        <v>#DIV/0!</v>
      </c>
      <c r="S158" s="125" t="e">
        <f t="shared" si="1248"/>
        <v>#DIV/0!</v>
      </c>
      <c r="T158" s="125" t="e">
        <f t="shared" si="1248"/>
        <v>#DIV/0!</v>
      </c>
      <c r="U158" s="125" t="e">
        <f t="shared" si="1248"/>
        <v>#DIV/0!</v>
      </c>
      <c r="V158" s="125" t="e">
        <f t="shared" si="1248"/>
        <v>#DIV/0!</v>
      </c>
      <c r="W158" s="125" t="e">
        <f t="shared" si="1248"/>
        <v>#DIV/0!</v>
      </c>
      <c r="X158" s="125" t="e">
        <f t="shared" si="1248"/>
        <v>#DIV/0!</v>
      </c>
      <c r="Y158" s="125" t="e">
        <f t="shared" si="1248"/>
        <v>#DIV/0!</v>
      </c>
      <c r="Z158" s="125" t="e">
        <f t="shared" si="1248"/>
        <v>#DIV/0!</v>
      </c>
      <c r="AA158" s="125" t="e">
        <f t="shared" si="1248"/>
        <v>#DIV/0!</v>
      </c>
      <c r="AB158" s="125" t="e">
        <f t="shared" si="1248"/>
        <v>#DIV/0!</v>
      </c>
      <c r="AC158" s="125" t="e">
        <f t="shared" si="1248"/>
        <v>#DIV/0!</v>
      </c>
      <c r="AD158" s="125" t="e">
        <f t="shared" si="1248"/>
        <v>#DIV/0!</v>
      </c>
      <c r="AE158" s="125" t="e">
        <f t="shared" si="1248"/>
        <v>#DIV/0!</v>
      </c>
      <c r="AF158" s="125" t="e">
        <f t="shared" si="1248"/>
        <v>#DIV/0!</v>
      </c>
      <c r="AG158" s="125" t="e">
        <f t="shared" si="1248"/>
        <v>#DIV/0!</v>
      </c>
      <c r="AH158" s="125" t="e">
        <f t="shared" si="1248"/>
        <v>#DIV/0!</v>
      </c>
      <c r="AI158" s="125" t="e">
        <f t="shared" si="1248"/>
        <v>#DIV/0!</v>
      </c>
      <c r="AJ158" s="125" t="e">
        <f t="shared" si="1248"/>
        <v>#DIV/0!</v>
      </c>
      <c r="AK158" s="125" t="e">
        <f t="shared" si="1248"/>
        <v>#DIV/0!</v>
      </c>
      <c r="AL158" s="125" t="e">
        <f t="shared" si="1248"/>
        <v>#DIV/0!</v>
      </c>
      <c r="AM158" s="125" t="e">
        <f t="shared" si="1248"/>
        <v>#DIV/0!</v>
      </c>
      <c r="AN158" s="125" t="e">
        <f t="shared" si="1248"/>
        <v>#DIV/0!</v>
      </c>
      <c r="AO158" s="125" t="e">
        <f t="shared" si="1248"/>
        <v>#DIV/0!</v>
      </c>
      <c r="AP158" s="125" t="e">
        <f t="shared" si="1248"/>
        <v>#DIV/0!</v>
      </c>
      <c r="AQ158" s="125" t="e">
        <f t="shared" si="1248"/>
        <v>#DIV/0!</v>
      </c>
      <c r="AR158" s="125" t="e">
        <f t="shared" si="1248"/>
        <v>#DIV/0!</v>
      </c>
      <c r="AS158" s="125" t="e">
        <f t="shared" si="1248"/>
        <v>#DIV/0!</v>
      </c>
      <c r="AT158" s="125" t="e">
        <f t="shared" si="1248"/>
        <v>#DIV/0!</v>
      </c>
      <c r="AU158" s="125" t="e">
        <f t="shared" si="1248"/>
        <v>#DIV/0!</v>
      </c>
      <c r="AV158" s="125" t="e">
        <f t="shared" si="1248"/>
        <v>#DIV/0!</v>
      </c>
      <c r="AW158" s="125" t="e">
        <f t="shared" si="1248"/>
        <v>#DIV/0!</v>
      </c>
      <c r="AX158" s="125" t="e">
        <f t="shared" si="1248"/>
        <v>#DIV/0!</v>
      </c>
      <c r="AY158" s="125" t="e">
        <f t="shared" si="1248"/>
        <v>#DIV/0!</v>
      </c>
      <c r="AZ158" s="125" t="e">
        <f t="shared" si="1248"/>
        <v>#DIV/0!</v>
      </c>
      <c r="BA158" s="125" t="e">
        <f t="shared" si="1248"/>
        <v>#DIV/0!</v>
      </c>
      <c r="BB158" s="125" t="e">
        <f t="shared" si="1248"/>
        <v>#DIV/0!</v>
      </c>
      <c r="BC158" s="125" t="e">
        <f t="shared" si="1248"/>
        <v>#DIV/0!</v>
      </c>
      <c r="BD158" s="125" t="e">
        <f t="shared" si="1248"/>
        <v>#DIV/0!</v>
      </c>
      <c r="BE158" s="125" t="e">
        <f t="shared" si="1248"/>
        <v>#DIV/0!</v>
      </c>
      <c r="BF158" s="125" t="e">
        <f t="shared" si="1248"/>
        <v>#DIV/0!</v>
      </c>
      <c r="BG158" s="125" t="e">
        <f t="shared" si="1248"/>
        <v>#DIV/0!</v>
      </c>
      <c r="BH158" s="125" t="e">
        <f t="shared" si="1248"/>
        <v>#DIV/0!</v>
      </c>
      <c r="BI158" s="125" t="e">
        <f t="shared" si="1248"/>
        <v>#DIV/0!</v>
      </c>
      <c r="BJ158" s="125" t="e">
        <f t="shared" si="1248"/>
        <v>#DIV/0!</v>
      </c>
      <c r="BK158" s="125" t="e">
        <f t="shared" si="1248"/>
        <v>#DIV/0!</v>
      </c>
      <c r="BL158" s="125" t="e">
        <f t="shared" si="1248"/>
        <v>#DIV/0!</v>
      </c>
      <c r="BM158" s="125" t="e">
        <f t="shared" si="1248"/>
        <v>#DIV/0!</v>
      </c>
      <c r="BN158" s="125" t="e">
        <f t="shared" si="1248"/>
        <v>#DIV/0!</v>
      </c>
      <c r="BO158" s="125" t="e">
        <f t="shared" si="1248"/>
        <v>#DIV/0!</v>
      </c>
      <c r="BP158" s="125" t="e">
        <f t="shared" si="1248"/>
        <v>#DIV/0!</v>
      </c>
      <c r="BQ158" s="125" t="e">
        <f t="shared" si="1248"/>
        <v>#DIV/0!</v>
      </c>
      <c r="BR158" s="125" t="e">
        <f t="shared" si="1248"/>
        <v>#DIV/0!</v>
      </c>
      <c r="BS158" s="125" t="e">
        <f t="shared" ref="BS158:ED158" si="1249">STDEV(BS156)</f>
        <v>#DIV/0!</v>
      </c>
      <c r="BT158" s="125" t="e">
        <f t="shared" si="1249"/>
        <v>#DIV/0!</v>
      </c>
      <c r="BU158" s="125" t="e">
        <f t="shared" si="1249"/>
        <v>#DIV/0!</v>
      </c>
      <c r="BV158" s="125" t="e">
        <f t="shared" si="1249"/>
        <v>#DIV/0!</v>
      </c>
      <c r="BW158" s="125" t="e">
        <f t="shared" si="1249"/>
        <v>#DIV/0!</v>
      </c>
      <c r="BX158" s="125" t="e">
        <f t="shared" si="1249"/>
        <v>#DIV/0!</v>
      </c>
      <c r="BY158" s="125" t="e">
        <f t="shared" si="1249"/>
        <v>#DIV/0!</v>
      </c>
      <c r="BZ158" s="125" t="e">
        <f t="shared" si="1249"/>
        <v>#DIV/0!</v>
      </c>
      <c r="CA158" s="125" t="e">
        <f t="shared" si="1249"/>
        <v>#DIV/0!</v>
      </c>
      <c r="CB158" s="125" t="e">
        <f t="shared" si="1249"/>
        <v>#DIV/0!</v>
      </c>
      <c r="CC158" s="125" t="e">
        <f t="shared" si="1249"/>
        <v>#DIV/0!</v>
      </c>
      <c r="CD158" s="125" t="e">
        <f t="shared" si="1249"/>
        <v>#DIV/0!</v>
      </c>
      <c r="CE158" s="125" t="e">
        <f t="shared" si="1249"/>
        <v>#DIV/0!</v>
      </c>
      <c r="CF158" s="125" t="e">
        <f t="shared" si="1249"/>
        <v>#DIV/0!</v>
      </c>
      <c r="CG158" s="125" t="e">
        <f t="shared" si="1249"/>
        <v>#DIV/0!</v>
      </c>
      <c r="CH158" s="125" t="e">
        <f t="shared" si="1249"/>
        <v>#DIV/0!</v>
      </c>
      <c r="CI158" s="125" t="e">
        <f t="shared" si="1249"/>
        <v>#DIV/0!</v>
      </c>
      <c r="CJ158" s="125" t="e">
        <f t="shared" si="1249"/>
        <v>#DIV/0!</v>
      </c>
      <c r="CK158" s="125" t="e">
        <f t="shared" si="1249"/>
        <v>#DIV/0!</v>
      </c>
      <c r="CL158" s="125" t="e">
        <f t="shared" si="1249"/>
        <v>#DIV/0!</v>
      </c>
      <c r="CM158" s="125" t="e">
        <f t="shared" si="1249"/>
        <v>#DIV/0!</v>
      </c>
      <c r="CN158" s="125" t="e">
        <f t="shared" si="1249"/>
        <v>#DIV/0!</v>
      </c>
      <c r="CO158" s="125" t="e">
        <f t="shared" si="1249"/>
        <v>#DIV/0!</v>
      </c>
      <c r="CP158" s="125" t="e">
        <f t="shared" si="1249"/>
        <v>#DIV/0!</v>
      </c>
      <c r="CQ158" s="125" t="e">
        <f t="shared" si="1249"/>
        <v>#DIV/0!</v>
      </c>
      <c r="CR158" s="125" t="e">
        <f t="shared" si="1249"/>
        <v>#DIV/0!</v>
      </c>
      <c r="CS158" s="125" t="e">
        <f t="shared" si="1249"/>
        <v>#DIV/0!</v>
      </c>
      <c r="CT158" s="125" t="e">
        <f t="shared" si="1249"/>
        <v>#DIV/0!</v>
      </c>
      <c r="CU158" s="125" t="e">
        <f t="shared" si="1249"/>
        <v>#DIV/0!</v>
      </c>
      <c r="CV158" s="125" t="e">
        <f t="shared" si="1249"/>
        <v>#DIV/0!</v>
      </c>
      <c r="CW158" s="125" t="e">
        <f t="shared" si="1249"/>
        <v>#DIV/0!</v>
      </c>
      <c r="CX158" s="125" t="e">
        <f t="shared" si="1249"/>
        <v>#DIV/0!</v>
      </c>
      <c r="CY158" s="125" t="e">
        <f t="shared" si="1249"/>
        <v>#DIV/0!</v>
      </c>
      <c r="CZ158" s="125" t="e">
        <f t="shared" si="1249"/>
        <v>#DIV/0!</v>
      </c>
      <c r="DA158" s="125" t="e">
        <f t="shared" si="1249"/>
        <v>#DIV/0!</v>
      </c>
      <c r="DB158" s="125" t="e">
        <f t="shared" si="1249"/>
        <v>#DIV/0!</v>
      </c>
      <c r="DC158" s="125" t="e">
        <f t="shared" si="1249"/>
        <v>#DIV/0!</v>
      </c>
      <c r="DD158" s="125" t="e">
        <f t="shared" si="1249"/>
        <v>#DIV/0!</v>
      </c>
      <c r="DE158" s="125" t="e">
        <f t="shared" si="1249"/>
        <v>#DIV/0!</v>
      </c>
      <c r="DF158" s="125" t="e">
        <f t="shared" si="1249"/>
        <v>#DIV/0!</v>
      </c>
      <c r="DG158" s="125" t="e">
        <f t="shared" si="1249"/>
        <v>#DIV/0!</v>
      </c>
      <c r="DH158" s="125" t="e">
        <f t="shared" si="1249"/>
        <v>#DIV/0!</v>
      </c>
      <c r="DI158" s="125" t="e">
        <f t="shared" si="1249"/>
        <v>#DIV/0!</v>
      </c>
      <c r="DJ158" s="125" t="e">
        <f t="shared" si="1249"/>
        <v>#DIV/0!</v>
      </c>
      <c r="DK158" s="125" t="e">
        <f t="shared" si="1249"/>
        <v>#DIV/0!</v>
      </c>
      <c r="DL158" s="125" t="e">
        <f t="shared" si="1249"/>
        <v>#DIV/0!</v>
      </c>
      <c r="DM158" s="125" t="e">
        <f t="shared" si="1249"/>
        <v>#DIV/0!</v>
      </c>
      <c r="DN158" s="125" t="e">
        <f t="shared" si="1249"/>
        <v>#DIV/0!</v>
      </c>
      <c r="DO158" s="125" t="e">
        <f t="shared" si="1249"/>
        <v>#DIV/0!</v>
      </c>
      <c r="DP158" s="125" t="e">
        <f t="shared" si="1249"/>
        <v>#DIV/0!</v>
      </c>
      <c r="DQ158" s="125" t="e">
        <f t="shared" si="1249"/>
        <v>#DIV/0!</v>
      </c>
      <c r="DR158" s="125" t="e">
        <f t="shared" si="1249"/>
        <v>#DIV/0!</v>
      </c>
      <c r="DS158" s="125" t="e">
        <f t="shared" si="1249"/>
        <v>#DIV/0!</v>
      </c>
      <c r="DT158" s="125" t="e">
        <f t="shared" si="1249"/>
        <v>#DIV/0!</v>
      </c>
      <c r="DU158" s="125" t="e">
        <f t="shared" si="1249"/>
        <v>#DIV/0!</v>
      </c>
      <c r="DV158" s="125" t="e">
        <f t="shared" si="1249"/>
        <v>#DIV/0!</v>
      </c>
      <c r="DW158" s="125" t="e">
        <f t="shared" si="1249"/>
        <v>#DIV/0!</v>
      </c>
      <c r="DX158" s="125" t="e">
        <f t="shared" si="1249"/>
        <v>#DIV/0!</v>
      </c>
      <c r="DY158" s="125" t="e">
        <f t="shared" si="1249"/>
        <v>#DIV/0!</v>
      </c>
      <c r="DZ158" s="125" t="e">
        <f t="shared" si="1249"/>
        <v>#DIV/0!</v>
      </c>
      <c r="EA158" s="125" t="e">
        <f t="shared" si="1249"/>
        <v>#DIV/0!</v>
      </c>
      <c r="EB158" s="125" t="e">
        <f t="shared" si="1249"/>
        <v>#DIV/0!</v>
      </c>
      <c r="EC158" s="125" t="e">
        <f t="shared" si="1249"/>
        <v>#DIV/0!</v>
      </c>
      <c r="ED158" s="125" t="e">
        <f t="shared" si="1249"/>
        <v>#DIV/0!</v>
      </c>
    </row>
    <row r="159" spans="1:134" x14ac:dyDescent="0.25">
      <c r="A159" s="75"/>
      <c r="B159" s="119"/>
      <c r="C159" s="77"/>
      <c r="D159" s="77"/>
      <c r="E159" s="8" t="s">
        <v>74</v>
      </c>
      <c r="F159" s="125" t="e">
        <f>F157-CONFIDENCE(0.05,F158,F161)</f>
        <v>#DIV/0!</v>
      </c>
      <c r="G159" s="125" t="e">
        <f t="shared" ref="G159:BR159" si="1250">G157-CONFIDENCE(0.05,G158,G161)</f>
        <v>#DIV/0!</v>
      </c>
      <c r="H159" s="125" t="e">
        <f t="shared" si="1250"/>
        <v>#DIV/0!</v>
      </c>
      <c r="I159" s="125" t="e">
        <f t="shared" si="1250"/>
        <v>#DIV/0!</v>
      </c>
      <c r="J159" s="125" t="e">
        <f t="shared" si="1250"/>
        <v>#DIV/0!</v>
      </c>
      <c r="K159" s="125" t="e">
        <f t="shared" si="1250"/>
        <v>#DIV/0!</v>
      </c>
      <c r="L159" s="125" t="e">
        <f t="shared" si="1250"/>
        <v>#DIV/0!</v>
      </c>
      <c r="M159" s="125" t="e">
        <f t="shared" si="1250"/>
        <v>#DIV/0!</v>
      </c>
      <c r="N159" s="125" t="e">
        <f t="shared" si="1250"/>
        <v>#DIV/0!</v>
      </c>
      <c r="O159" s="125" t="e">
        <f t="shared" si="1250"/>
        <v>#DIV/0!</v>
      </c>
      <c r="P159" s="125" t="e">
        <f t="shared" si="1250"/>
        <v>#DIV/0!</v>
      </c>
      <c r="Q159" s="125" t="e">
        <f t="shared" si="1250"/>
        <v>#DIV/0!</v>
      </c>
      <c r="R159" s="125" t="e">
        <f t="shared" si="1250"/>
        <v>#DIV/0!</v>
      </c>
      <c r="S159" s="125" t="e">
        <f t="shared" si="1250"/>
        <v>#DIV/0!</v>
      </c>
      <c r="T159" s="125" t="e">
        <f t="shared" si="1250"/>
        <v>#DIV/0!</v>
      </c>
      <c r="U159" s="125" t="e">
        <f t="shared" si="1250"/>
        <v>#DIV/0!</v>
      </c>
      <c r="V159" s="125" t="e">
        <f t="shared" si="1250"/>
        <v>#DIV/0!</v>
      </c>
      <c r="W159" s="125" t="e">
        <f t="shared" si="1250"/>
        <v>#DIV/0!</v>
      </c>
      <c r="X159" s="125" t="e">
        <f t="shared" si="1250"/>
        <v>#DIV/0!</v>
      </c>
      <c r="Y159" s="125" t="e">
        <f t="shared" si="1250"/>
        <v>#DIV/0!</v>
      </c>
      <c r="Z159" s="125" t="e">
        <f t="shared" si="1250"/>
        <v>#DIV/0!</v>
      </c>
      <c r="AA159" s="125" t="e">
        <f t="shared" si="1250"/>
        <v>#DIV/0!</v>
      </c>
      <c r="AB159" s="125" t="e">
        <f t="shared" si="1250"/>
        <v>#DIV/0!</v>
      </c>
      <c r="AC159" s="125" t="e">
        <f t="shared" si="1250"/>
        <v>#DIV/0!</v>
      </c>
      <c r="AD159" s="125" t="e">
        <f t="shared" si="1250"/>
        <v>#DIV/0!</v>
      </c>
      <c r="AE159" s="125" t="e">
        <f t="shared" si="1250"/>
        <v>#DIV/0!</v>
      </c>
      <c r="AF159" s="125" t="e">
        <f t="shared" si="1250"/>
        <v>#DIV/0!</v>
      </c>
      <c r="AG159" s="125" t="e">
        <f t="shared" si="1250"/>
        <v>#DIV/0!</v>
      </c>
      <c r="AH159" s="125" t="e">
        <f t="shared" si="1250"/>
        <v>#DIV/0!</v>
      </c>
      <c r="AI159" s="125" t="e">
        <f t="shared" si="1250"/>
        <v>#DIV/0!</v>
      </c>
      <c r="AJ159" s="125" t="e">
        <f t="shared" si="1250"/>
        <v>#DIV/0!</v>
      </c>
      <c r="AK159" s="125" t="e">
        <f t="shared" si="1250"/>
        <v>#DIV/0!</v>
      </c>
      <c r="AL159" s="125" t="e">
        <f t="shared" si="1250"/>
        <v>#DIV/0!</v>
      </c>
      <c r="AM159" s="125" t="e">
        <f t="shared" si="1250"/>
        <v>#DIV/0!</v>
      </c>
      <c r="AN159" s="125" t="e">
        <f t="shared" si="1250"/>
        <v>#DIV/0!</v>
      </c>
      <c r="AO159" s="125" t="e">
        <f t="shared" si="1250"/>
        <v>#DIV/0!</v>
      </c>
      <c r="AP159" s="125" t="e">
        <f t="shared" si="1250"/>
        <v>#DIV/0!</v>
      </c>
      <c r="AQ159" s="125" t="e">
        <f t="shared" si="1250"/>
        <v>#DIV/0!</v>
      </c>
      <c r="AR159" s="125" t="e">
        <f t="shared" si="1250"/>
        <v>#DIV/0!</v>
      </c>
      <c r="AS159" s="125" t="e">
        <f t="shared" si="1250"/>
        <v>#DIV/0!</v>
      </c>
      <c r="AT159" s="125" t="e">
        <f t="shared" si="1250"/>
        <v>#DIV/0!</v>
      </c>
      <c r="AU159" s="125" t="e">
        <f t="shared" si="1250"/>
        <v>#DIV/0!</v>
      </c>
      <c r="AV159" s="125" t="e">
        <f t="shared" si="1250"/>
        <v>#DIV/0!</v>
      </c>
      <c r="AW159" s="125" t="e">
        <f t="shared" si="1250"/>
        <v>#DIV/0!</v>
      </c>
      <c r="AX159" s="125" t="e">
        <f t="shared" si="1250"/>
        <v>#DIV/0!</v>
      </c>
      <c r="AY159" s="125" t="e">
        <f t="shared" si="1250"/>
        <v>#DIV/0!</v>
      </c>
      <c r="AZ159" s="125" t="e">
        <f t="shared" si="1250"/>
        <v>#DIV/0!</v>
      </c>
      <c r="BA159" s="125" t="e">
        <f t="shared" si="1250"/>
        <v>#DIV/0!</v>
      </c>
      <c r="BB159" s="125" t="e">
        <f t="shared" si="1250"/>
        <v>#DIV/0!</v>
      </c>
      <c r="BC159" s="125" t="e">
        <f t="shared" si="1250"/>
        <v>#DIV/0!</v>
      </c>
      <c r="BD159" s="125" t="e">
        <f t="shared" si="1250"/>
        <v>#DIV/0!</v>
      </c>
      <c r="BE159" s="125" t="e">
        <f t="shared" si="1250"/>
        <v>#DIV/0!</v>
      </c>
      <c r="BF159" s="125" t="e">
        <f t="shared" si="1250"/>
        <v>#DIV/0!</v>
      </c>
      <c r="BG159" s="125" t="e">
        <f t="shared" si="1250"/>
        <v>#DIV/0!</v>
      </c>
      <c r="BH159" s="125" t="e">
        <f t="shared" si="1250"/>
        <v>#DIV/0!</v>
      </c>
      <c r="BI159" s="125" t="e">
        <f t="shared" si="1250"/>
        <v>#DIV/0!</v>
      </c>
      <c r="BJ159" s="125" t="e">
        <f t="shared" si="1250"/>
        <v>#DIV/0!</v>
      </c>
      <c r="BK159" s="125" t="e">
        <f t="shared" si="1250"/>
        <v>#DIV/0!</v>
      </c>
      <c r="BL159" s="125" t="e">
        <f t="shared" si="1250"/>
        <v>#DIV/0!</v>
      </c>
      <c r="BM159" s="125" t="e">
        <f t="shared" si="1250"/>
        <v>#DIV/0!</v>
      </c>
      <c r="BN159" s="125" t="e">
        <f t="shared" si="1250"/>
        <v>#DIV/0!</v>
      </c>
      <c r="BO159" s="125" t="e">
        <f t="shared" si="1250"/>
        <v>#DIV/0!</v>
      </c>
      <c r="BP159" s="125" t="e">
        <f t="shared" si="1250"/>
        <v>#DIV/0!</v>
      </c>
      <c r="BQ159" s="125" t="e">
        <f t="shared" si="1250"/>
        <v>#DIV/0!</v>
      </c>
      <c r="BR159" s="125" t="e">
        <f t="shared" si="1250"/>
        <v>#DIV/0!</v>
      </c>
      <c r="BS159" s="125" t="e">
        <f t="shared" ref="BS159:ED159" si="1251">BS157-CONFIDENCE(0.05,BS158,BS161)</f>
        <v>#DIV/0!</v>
      </c>
      <c r="BT159" s="125" t="e">
        <f t="shared" si="1251"/>
        <v>#DIV/0!</v>
      </c>
      <c r="BU159" s="125" t="e">
        <f t="shared" si="1251"/>
        <v>#DIV/0!</v>
      </c>
      <c r="BV159" s="125" t="e">
        <f t="shared" si="1251"/>
        <v>#DIV/0!</v>
      </c>
      <c r="BW159" s="125" t="e">
        <f t="shared" si="1251"/>
        <v>#DIV/0!</v>
      </c>
      <c r="BX159" s="125" t="e">
        <f t="shared" si="1251"/>
        <v>#DIV/0!</v>
      </c>
      <c r="BY159" s="125" t="e">
        <f t="shared" si="1251"/>
        <v>#DIV/0!</v>
      </c>
      <c r="BZ159" s="125" t="e">
        <f t="shared" si="1251"/>
        <v>#DIV/0!</v>
      </c>
      <c r="CA159" s="125" t="e">
        <f t="shared" si="1251"/>
        <v>#DIV/0!</v>
      </c>
      <c r="CB159" s="125" t="e">
        <f t="shared" si="1251"/>
        <v>#DIV/0!</v>
      </c>
      <c r="CC159" s="125" t="e">
        <f t="shared" si="1251"/>
        <v>#DIV/0!</v>
      </c>
      <c r="CD159" s="125" t="e">
        <f t="shared" si="1251"/>
        <v>#DIV/0!</v>
      </c>
      <c r="CE159" s="125" t="e">
        <f t="shared" si="1251"/>
        <v>#DIV/0!</v>
      </c>
      <c r="CF159" s="125" t="e">
        <f t="shared" si="1251"/>
        <v>#DIV/0!</v>
      </c>
      <c r="CG159" s="125" t="e">
        <f t="shared" si="1251"/>
        <v>#DIV/0!</v>
      </c>
      <c r="CH159" s="125" t="e">
        <f t="shared" si="1251"/>
        <v>#DIV/0!</v>
      </c>
      <c r="CI159" s="125" t="e">
        <f t="shared" si="1251"/>
        <v>#DIV/0!</v>
      </c>
      <c r="CJ159" s="125" t="e">
        <f t="shared" si="1251"/>
        <v>#DIV/0!</v>
      </c>
      <c r="CK159" s="125" t="e">
        <f t="shared" si="1251"/>
        <v>#DIV/0!</v>
      </c>
      <c r="CL159" s="125" t="e">
        <f t="shared" si="1251"/>
        <v>#DIV/0!</v>
      </c>
      <c r="CM159" s="125" t="e">
        <f t="shared" si="1251"/>
        <v>#DIV/0!</v>
      </c>
      <c r="CN159" s="125" t="e">
        <f t="shared" si="1251"/>
        <v>#DIV/0!</v>
      </c>
      <c r="CO159" s="125" t="e">
        <f t="shared" si="1251"/>
        <v>#DIV/0!</v>
      </c>
      <c r="CP159" s="125" t="e">
        <f t="shared" si="1251"/>
        <v>#DIV/0!</v>
      </c>
      <c r="CQ159" s="125" t="e">
        <f t="shared" si="1251"/>
        <v>#DIV/0!</v>
      </c>
      <c r="CR159" s="125" t="e">
        <f t="shared" si="1251"/>
        <v>#DIV/0!</v>
      </c>
      <c r="CS159" s="125" t="e">
        <f t="shared" si="1251"/>
        <v>#DIV/0!</v>
      </c>
      <c r="CT159" s="125" t="e">
        <f t="shared" si="1251"/>
        <v>#DIV/0!</v>
      </c>
      <c r="CU159" s="125" t="e">
        <f t="shared" si="1251"/>
        <v>#DIV/0!</v>
      </c>
      <c r="CV159" s="125" t="e">
        <f t="shared" si="1251"/>
        <v>#DIV/0!</v>
      </c>
      <c r="CW159" s="125" t="e">
        <f t="shared" si="1251"/>
        <v>#DIV/0!</v>
      </c>
      <c r="CX159" s="125" t="e">
        <f t="shared" si="1251"/>
        <v>#DIV/0!</v>
      </c>
      <c r="CY159" s="125" t="e">
        <f t="shared" si="1251"/>
        <v>#DIV/0!</v>
      </c>
      <c r="CZ159" s="125" t="e">
        <f t="shared" si="1251"/>
        <v>#DIV/0!</v>
      </c>
      <c r="DA159" s="125" t="e">
        <f t="shared" si="1251"/>
        <v>#DIV/0!</v>
      </c>
      <c r="DB159" s="125" t="e">
        <f t="shared" si="1251"/>
        <v>#DIV/0!</v>
      </c>
      <c r="DC159" s="125" t="e">
        <f t="shared" si="1251"/>
        <v>#DIV/0!</v>
      </c>
      <c r="DD159" s="125" t="e">
        <f t="shared" si="1251"/>
        <v>#DIV/0!</v>
      </c>
      <c r="DE159" s="125" t="e">
        <f t="shared" si="1251"/>
        <v>#DIV/0!</v>
      </c>
      <c r="DF159" s="125" t="e">
        <f t="shared" si="1251"/>
        <v>#DIV/0!</v>
      </c>
      <c r="DG159" s="125" t="e">
        <f t="shared" si="1251"/>
        <v>#DIV/0!</v>
      </c>
      <c r="DH159" s="125" t="e">
        <f t="shared" si="1251"/>
        <v>#DIV/0!</v>
      </c>
      <c r="DI159" s="125" t="e">
        <f t="shared" si="1251"/>
        <v>#DIV/0!</v>
      </c>
      <c r="DJ159" s="125" t="e">
        <f t="shared" si="1251"/>
        <v>#DIV/0!</v>
      </c>
      <c r="DK159" s="125" t="e">
        <f t="shared" si="1251"/>
        <v>#DIV/0!</v>
      </c>
      <c r="DL159" s="125" t="e">
        <f t="shared" si="1251"/>
        <v>#DIV/0!</v>
      </c>
      <c r="DM159" s="125" t="e">
        <f t="shared" si="1251"/>
        <v>#DIV/0!</v>
      </c>
      <c r="DN159" s="125" t="e">
        <f t="shared" si="1251"/>
        <v>#DIV/0!</v>
      </c>
      <c r="DO159" s="125" t="e">
        <f t="shared" si="1251"/>
        <v>#DIV/0!</v>
      </c>
      <c r="DP159" s="125" t="e">
        <f t="shared" si="1251"/>
        <v>#DIV/0!</v>
      </c>
      <c r="DQ159" s="125" t="e">
        <f t="shared" si="1251"/>
        <v>#DIV/0!</v>
      </c>
      <c r="DR159" s="125" t="e">
        <f t="shared" si="1251"/>
        <v>#DIV/0!</v>
      </c>
      <c r="DS159" s="125" t="e">
        <f t="shared" si="1251"/>
        <v>#DIV/0!</v>
      </c>
      <c r="DT159" s="125" t="e">
        <f t="shared" si="1251"/>
        <v>#DIV/0!</v>
      </c>
      <c r="DU159" s="125" t="e">
        <f t="shared" si="1251"/>
        <v>#DIV/0!</v>
      </c>
      <c r="DV159" s="125" t="e">
        <f t="shared" si="1251"/>
        <v>#DIV/0!</v>
      </c>
      <c r="DW159" s="125" t="e">
        <f t="shared" si="1251"/>
        <v>#DIV/0!</v>
      </c>
      <c r="DX159" s="125" t="e">
        <f t="shared" si="1251"/>
        <v>#DIV/0!</v>
      </c>
      <c r="DY159" s="125" t="e">
        <f t="shared" si="1251"/>
        <v>#DIV/0!</v>
      </c>
      <c r="DZ159" s="125" t="e">
        <f t="shared" si="1251"/>
        <v>#DIV/0!</v>
      </c>
      <c r="EA159" s="125" t="e">
        <f t="shared" si="1251"/>
        <v>#DIV/0!</v>
      </c>
      <c r="EB159" s="125" t="e">
        <f t="shared" si="1251"/>
        <v>#DIV/0!</v>
      </c>
      <c r="EC159" s="125" t="e">
        <f t="shared" si="1251"/>
        <v>#DIV/0!</v>
      </c>
      <c r="ED159" s="125" t="e">
        <f t="shared" si="1251"/>
        <v>#DIV/0!</v>
      </c>
    </row>
    <row r="160" spans="1:134" x14ac:dyDescent="0.25">
      <c r="A160" s="75"/>
      <c r="B160" s="119"/>
      <c r="C160" s="77"/>
      <c r="D160" s="77"/>
      <c r="E160" s="8" t="s">
        <v>75</v>
      </c>
      <c r="F160" s="125" t="e">
        <f>F157+CONFIDENCE(0.05,F158,F161)</f>
        <v>#DIV/0!</v>
      </c>
      <c r="G160" s="125" t="e">
        <f t="shared" ref="G160:BR160" si="1252">G157+CONFIDENCE(0.05,G158,G161)</f>
        <v>#DIV/0!</v>
      </c>
      <c r="H160" s="125" t="e">
        <f t="shared" si="1252"/>
        <v>#DIV/0!</v>
      </c>
      <c r="I160" s="125" t="e">
        <f t="shared" si="1252"/>
        <v>#DIV/0!</v>
      </c>
      <c r="J160" s="125" t="e">
        <f t="shared" si="1252"/>
        <v>#DIV/0!</v>
      </c>
      <c r="K160" s="125" t="e">
        <f t="shared" si="1252"/>
        <v>#DIV/0!</v>
      </c>
      <c r="L160" s="125" t="e">
        <f t="shared" si="1252"/>
        <v>#DIV/0!</v>
      </c>
      <c r="M160" s="125" t="e">
        <f t="shared" si="1252"/>
        <v>#DIV/0!</v>
      </c>
      <c r="N160" s="125" t="e">
        <f t="shared" si="1252"/>
        <v>#DIV/0!</v>
      </c>
      <c r="O160" s="125" t="e">
        <f t="shared" si="1252"/>
        <v>#DIV/0!</v>
      </c>
      <c r="P160" s="125" t="e">
        <f t="shared" si="1252"/>
        <v>#DIV/0!</v>
      </c>
      <c r="Q160" s="125" t="e">
        <f t="shared" si="1252"/>
        <v>#DIV/0!</v>
      </c>
      <c r="R160" s="125" t="e">
        <f t="shared" si="1252"/>
        <v>#DIV/0!</v>
      </c>
      <c r="S160" s="125" t="e">
        <f t="shared" si="1252"/>
        <v>#DIV/0!</v>
      </c>
      <c r="T160" s="125" t="e">
        <f t="shared" si="1252"/>
        <v>#DIV/0!</v>
      </c>
      <c r="U160" s="125" t="e">
        <f t="shared" si="1252"/>
        <v>#DIV/0!</v>
      </c>
      <c r="V160" s="125" t="e">
        <f t="shared" si="1252"/>
        <v>#DIV/0!</v>
      </c>
      <c r="W160" s="125" t="e">
        <f t="shared" si="1252"/>
        <v>#DIV/0!</v>
      </c>
      <c r="X160" s="125" t="e">
        <f t="shared" si="1252"/>
        <v>#DIV/0!</v>
      </c>
      <c r="Y160" s="125" t="e">
        <f t="shared" si="1252"/>
        <v>#DIV/0!</v>
      </c>
      <c r="Z160" s="125" t="e">
        <f t="shared" si="1252"/>
        <v>#DIV/0!</v>
      </c>
      <c r="AA160" s="125" t="e">
        <f t="shared" si="1252"/>
        <v>#DIV/0!</v>
      </c>
      <c r="AB160" s="125" t="e">
        <f t="shared" si="1252"/>
        <v>#DIV/0!</v>
      </c>
      <c r="AC160" s="125" t="e">
        <f t="shared" si="1252"/>
        <v>#DIV/0!</v>
      </c>
      <c r="AD160" s="125" t="e">
        <f t="shared" si="1252"/>
        <v>#DIV/0!</v>
      </c>
      <c r="AE160" s="125" t="e">
        <f t="shared" si="1252"/>
        <v>#DIV/0!</v>
      </c>
      <c r="AF160" s="125" t="e">
        <f t="shared" si="1252"/>
        <v>#DIV/0!</v>
      </c>
      <c r="AG160" s="125" t="e">
        <f t="shared" si="1252"/>
        <v>#DIV/0!</v>
      </c>
      <c r="AH160" s="125" t="e">
        <f t="shared" si="1252"/>
        <v>#DIV/0!</v>
      </c>
      <c r="AI160" s="125" t="e">
        <f t="shared" si="1252"/>
        <v>#DIV/0!</v>
      </c>
      <c r="AJ160" s="125" t="e">
        <f t="shared" si="1252"/>
        <v>#DIV/0!</v>
      </c>
      <c r="AK160" s="125" t="e">
        <f t="shared" si="1252"/>
        <v>#DIV/0!</v>
      </c>
      <c r="AL160" s="125" t="e">
        <f t="shared" si="1252"/>
        <v>#DIV/0!</v>
      </c>
      <c r="AM160" s="125" t="e">
        <f t="shared" si="1252"/>
        <v>#DIV/0!</v>
      </c>
      <c r="AN160" s="125" t="e">
        <f t="shared" si="1252"/>
        <v>#DIV/0!</v>
      </c>
      <c r="AO160" s="125" t="e">
        <f t="shared" si="1252"/>
        <v>#DIV/0!</v>
      </c>
      <c r="AP160" s="125" t="e">
        <f t="shared" si="1252"/>
        <v>#DIV/0!</v>
      </c>
      <c r="AQ160" s="125" t="e">
        <f t="shared" si="1252"/>
        <v>#DIV/0!</v>
      </c>
      <c r="AR160" s="125" t="e">
        <f t="shared" si="1252"/>
        <v>#DIV/0!</v>
      </c>
      <c r="AS160" s="125" t="e">
        <f t="shared" si="1252"/>
        <v>#DIV/0!</v>
      </c>
      <c r="AT160" s="125" t="e">
        <f t="shared" si="1252"/>
        <v>#DIV/0!</v>
      </c>
      <c r="AU160" s="125" t="e">
        <f t="shared" si="1252"/>
        <v>#DIV/0!</v>
      </c>
      <c r="AV160" s="125" t="e">
        <f t="shared" si="1252"/>
        <v>#DIV/0!</v>
      </c>
      <c r="AW160" s="125" t="e">
        <f t="shared" si="1252"/>
        <v>#DIV/0!</v>
      </c>
      <c r="AX160" s="125" t="e">
        <f t="shared" si="1252"/>
        <v>#DIV/0!</v>
      </c>
      <c r="AY160" s="125" t="e">
        <f t="shared" si="1252"/>
        <v>#DIV/0!</v>
      </c>
      <c r="AZ160" s="125" t="e">
        <f t="shared" si="1252"/>
        <v>#DIV/0!</v>
      </c>
      <c r="BA160" s="125" t="e">
        <f t="shared" si="1252"/>
        <v>#DIV/0!</v>
      </c>
      <c r="BB160" s="125" t="e">
        <f t="shared" si="1252"/>
        <v>#DIV/0!</v>
      </c>
      <c r="BC160" s="125" t="e">
        <f t="shared" si="1252"/>
        <v>#DIV/0!</v>
      </c>
      <c r="BD160" s="125" t="e">
        <f t="shared" si="1252"/>
        <v>#DIV/0!</v>
      </c>
      <c r="BE160" s="125" t="e">
        <f t="shared" si="1252"/>
        <v>#DIV/0!</v>
      </c>
      <c r="BF160" s="125" t="e">
        <f t="shared" si="1252"/>
        <v>#DIV/0!</v>
      </c>
      <c r="BG160" s="125" t="e">
        <f t="shared" si="1252"/>
        <v>#DIV/0!</v>
      </c>
      <c r="BH160" s="125" t="e">
        <f t="shared" si="1252"/>
        <v>#DIV/0!</v>
      </c>
      <c r="BI160" s="125" t="e">
        <f t="shared" si="1252"/>
        <v>#DIV/0!</v>
      </c>
      <c r="BJ160" s="125" t="e">
        <f t="shared" si="1252"/>
        <v>#DIV/0!</v>
      </c>
      <c r="BK160" s="125" t="e">
        <f t="shared" si="1252"/>
        <v>#DIV/0!</v>
      </c>
      <c r="BL160" s="125" t="e">
        <f t="shared" si="1252"/>
        <v>#DIV/0!</v>
      </c>
      <c r="BM160" s="125" t="e">
        <f t="shared" si="1252"/>
        <v>#DIV/0!</v>
      </c>
      <c r="BN160" s="125" t="e">
        <f t="shared" si="1252"/>
        <v>#DIV/0!</v>
      </c>
      <c r="BO160" s="125" t="e">
        <f t="shared" si="1252"/>
        <v>#DIV/0!</v>
      </c>
      <c r="BP160" s="125" t="e">
        <f t="shared" si="1252"/>
        <v>#DIV/0!</v>
      </c>
      <c r="BQ160" s="125" t="e">
        <f t="shared" si="1252"/>
        <v>#DIV/0!</v>
      </c>
      <c r="BR160" s="125" t="e">
        <f t="shared" si="1252"/>
        <v>#DIV/0!</v>
      </c>
      <c r="BS160" s="125" t="e">
        <f t="shared" ref="BS160:ED160" si="1253">BS157+CONFIDENCE(0.05,BS158,BS161)</f>
        <v>#DIV/0!</v>
      </c>
      <c r="BT160" s="125" t="e">
        <f t="shared" si="1253"/>
        <v>#DIV/0!</v>
      </c>
      <c r="BU160" s="125" t="e">
        <f t="shared" si="1253"/>
        <v>#DIV/0!</v>
      </c>
      <c r="BV160" s="125" t="e">
        <f t="shared" si="1253"/>
        <v>#DIV/0!</v>
      </c>
      <c r="BW160" s="125" t="e">
        <f t="shared" si="1253"/>
        <v>#DIV/0!</v>
      </c>
      <c r="BX160" s="125" t="e">
        <f t="shared" si="1253"/>
        <v>#DIV/0!</v>
      </c>
      <c r="BY160" s="125" t="e">
        <f t="shared" si="1253"/>
        <v>#DIV/0!</v>
      </c>
      <c r="BZ160" s="125" t="e">
        <f t="shared" si="1253"/>
        <v>#DIV/0!</v>
      </c>
      <c r="CA160" s="125" t="e">
        <f t="shared" si="1253"/>
        <v>#DIV/0!</v>
      </c>
      <c r="CB160" s="125" t="e">
        <f t="shared" si="1253"/>
        <v>#DIV/0!</v>
      </c>
      <c r="CC160" s="125" t="e">
        <f t="shared" si="1253"/>
        <v>#DIV/0!</v>
      </c>
      <c r="CD160" s="125" t="e">
        <f t="shared" si="1253"/>
        <v>#DIV/0!</v>
      </c>
      <c r="CE160" s="125" t="e">
        <f t="shared" si="1253"/>
        <v>#DIV/0!</v>
      </c>
      <c r="CF160" s="125" t="e">
        <f t="shared" si="1253"/>
        <v>#DIV/0!</v>
      </c>
      <c r="CG160" s="125" t="e">
        <f t="shared" si="1253"/>
        <v>#DIV/0!</v>
      </c>
      <c r="CH160" s="125" t="e">
        <f t="shared" si="1253"/>
        <v>#DIV/0!</v>
      </c>
      <c r="CI160" s="125" t="e">
        <f t="shared" si="1253"/>
        <v>#DIV/0!</v>
      </c>
      <c r="CJ160" s="125" t="e">
        <f t="shared" si="1253"/>
        <v>#DIV/0!</v>
      </c>
      <c r="CK160" s="125" t="e">
        <f t="shared" si="1253"/>
        <v>#DIV/0!</v>
      </c>
      <c r="CL160" s="125" t="e">
        <f t="shared" si="1253"/>
        <v>#DIV/0!</v>
      </c>
      <c r="CM160" s="125" t="e">
        <f t="shared" si="1253"/>
        <v>#DIV/0!</v>
      </c>
      <c r="CN160" s="125" t="e">
        <f t="shared" si="1253"/>
        <v>#DIV/0!</v>
      </c>
      <c r="CO160" s="125" t="e">
        <f t="shared" si="1253"/>
        <v>#DIV/0!</v>
      </c>
      <c r="CP160" s="125" t="e">
        <f t="shared" si="1253"/>
        <v>#DIV/0!</v>
      </c>
      <c r="CQ160" s="125" t="e">
        <f t="shared" si="1253"/>
        <v>#DIV/0!</v>
      </c>
      <c r="CR160" s="125" t="e">
        <f t="shared" si="1253"/>
        <v>#DIV/0!</v>
      </c>
      <c r="CS160" s="125" t="e">
        <f t="shared" si="1253"/>
        <v>#DIV/0!</v>
      </c>
      <c r="CT160" s="125" t="e">
        <f t="shared" si="1253"/>
        <v>#DIV/0!</v>
      </c>
      <c r="CU160" s="125" t="e">
        <f t="shared" si="1253"/>
        <v>#DIV/0!</v>
      </c>
      <c r="CV160" s="125" t="e">
        <f t="shared" si="1253"/>
        <v>#DIV/0!</v>
      </c>
      <c r="CW160" s="125" t="e">
        <f t="shared" si="1253"/>
        <v>#DIV/0!</v>
      </c>
      <c r="CX160" s="125" t="e">
        <f t="shared" si="1253"/>
        <v>#DIV/0!</v>
      </c>
      <c r="CY160" s="125" t="e">
        <f t="shared" si="1253"/>
        <v>#DIV/0!</v>
      </c>
      <c r="CZ160" s="125" t="e">
        <f t="shared" si="1253"/>
        <v>#DIV/0!</v>
      </c>
      <c r="DA160" s="125" t="e">
        <f t="shared" si="1253"/>
        <v>#DIV/0!</v>
      </c>
      <c r="DB160" s="125" t="e">
        <f t="shared" si="1253"/>
        <v>#DIV/0!</v>
      </c>
      <c r="DC160" s="125" t="e">
        <f t="shared" si="1253"/>
        <v>#DIV/0!</v>
      </c>
      <c r="DD160" s="125" t="e">
        <f t="shared" si="1253"/>
        <v>#DIV/0!</v>
      </c>
      <c r="DE160" s="125" t="e">
        <f t="shared" si="1253"/>
        <v>#DIV/0!</v>
      </c>
      <c r="DF160" s="125" t="e">
        <f t="shared" si="1253"/>
        <v>#DIV/0!</v>
      </c>
      <c r="DG160" s="125" t="e">
        <f t="shared" si="1253"/>
        <v>#DIV/0!</v>
      </c>
      <c r="DH160" s="125" t="e">
        <f t="shared" si="1253"/>
        <v>#DIV/0!</v>
      </c>
      <c r="DI160" s="125" t="e">
        <f t="shared" si="1253"/>
        <v>#DIV/0!</v>
      </c>
      <c r="DJ160" s="125" t="e">
        <f t="shared" si="1253"/>
        <v>#DIV/0!</v>
      </c>
      <c r="DK160" s="125" t="e">
        <f t="shared" si="1253"/>
        <v>#DIV/0!</v>
      </c>
      <c r="DL160" s="125" t="e">
        <f t="shared" si="1253"/>
        <v>#DIV/0!</v>
      </c>
      <c r="DM160" s="125" t="e">
        <f t="shared" si="1253"/>
        <v>#DIV/0!</v>
      </c>
      <c r="DN160" s="125" t="e">
        <f t="shared" si="1253"/>
        <v>#DIV/0!</v>
      </c>
      <c r="DO160" s="125" t="e">
        <f t="shared" si="1253"/>
        <v>#DIV/0!</v>
      </c>
      <c r="DP160" s="125" t="e">
        <f t="shared" si="1253"/>
        <v>#DIV/0!</v>
      </c>
      <c r="DQ160" s="125" t="e">
        <f t="shared" si="1253"/>
        <v>#DIV/0!</v>
      </c>
      <c r="DR160" s="125" t="e">
        <f t="shared" si="1253"/>
        <v>#DIV/0!</v>
      </c>
      <c r="DS160" s="125" t="e">
        <f t="shared" si="1253"/>
        <v>#DIV/0!</v>
      </c>
      <c r="DT160" s="125" t="e">
        <f t="shared" si="1253"/>
        <v>#DIV/0!</v>
      </c>
      <c r="DU160" s="125" t="e">
        <f t="shared" si="1253"/>
        <v>#DIV/0!</v>
      </c>
      <c r="DV160" s="125" t="e">
        <f t="shared" si="1253"/>
        <v>#DIV/0!</v>
      </c>
      <c r="DW160" s="125" t="e">
        <f t="shared" si="1253"/>
        <v>#DIV/0!</v>
      </c>
      <c r="DX160" s="125" t="e">
        <f t="shared" si="1253"/>
        <v>#DIV/0!</v>
      </c>
      <c r="DY160" s="125" t="e">
        <f t="shared" si="1253"/>
        <v>#DIV/0!</v>
      </c>
      <c r="DZ160" s="125" t="e">
        <f t="shared" si="1253"/>
        <v>#DIV/0!</v>
      </c>
      <c r="EA160" s="125" t="e">
        <f t="shared" si="1253"/>
        <v>#DIV/0!</v>
      </c>
      <c r="EB160" s="125" t="e">
        <f t="shared" si="1253"/>
        <v>#DIV/0!</v>
      </c>
      <c r="EC160" s="125" t="e">
        <f t="shared" si="1253"/>
        <v>#DIV/0!</v>
      </c>
      <c r="ED160" s="125" t="e">
        <f t="shared" si="1253"/>
        <v>#DIV/0!</v>
      </c>
    </row>
    <row r="161" spans="1:134" x14ac:dyDescent="0.25">
      <c r="A161" s="75"/>
      <c r="B161" s="119"/>
      <c r="C161" s="77"/>
      <c r="D161" s="77"/>
      <c r="E161" s="8" t="s">
        <v>76</v>
      </c>
      <c r="F161" s="125">
        <f>COUNT(F156)</f>
        <v>0</v>
      </c>
      <c r="G161" s="125">
        <f t="shared" ref="G161:BR161" si="1254">COUNT(G156)</f>
        <v>0</v>
      </c>
      <c r="H161" s="125">
        <f t="shared" si="1254"/>
        <v>0</v>
      </c>
      <c r="I161" s="125">
        <f t="shared" si="1254"/>
        <v>0</v>
      </c>
      <c r="J161" s="125">
        <f t="shared" si="1254"/>
        <v>0</v>
      </c>
      <c r="K161" s="125">
        <f t="shared" si="1254"/>
        <v>0</v>
      </c>
      <c r="L161" s="125">
        <f t="shared" si="1254"/>
        <v>0</v>
      </c>
      <c r="M161" s="125">
        <f t="shared" si="1254"/>
        <v>0</v>
      </c>
      <c r="N161" s="125">
        <f t="shared" si="1254"/>
        <v>0</v>
      </c>
      <c r="O161" s="125">
        <f t="shared" si="1254"/>
        <v>0</v>
      </c>
      <c r="P161" s="125">
        <f t="shared" si="1254"/>
        <v>1</v>
      </c>
      <c r="Q161" s="125">
        <f t="shared" si="1254"/>
        <v>0</v>
      </c>
      <c r="R161" s="125">
        <f t="shared" si="1254"/>
        <v>0</v>
      </c>
      <c r="S161" s="125">
        <f t="shared" si="1254"/>
        <v>1</v>
      </c>
      <c r="T161" s="125">
        <f t="shared" si="1254"/>
        <v>0</v>
      </c>
      <c r="U161" s="125">
        <f t="shared" si="1254"/>
        <v>1</v>
      </c>
      <c r="V161" s="125">
        <f t="shared" si="1254"/>
        <v>0</v>
      </c>
      <c r="W161" s="125">
        <f t="shared" si="1254"/>
        <v>0</v>
      </c>
      <c r="X161" s="125">
        <f t="shared" si="1254"/>
        <v>1</v>
      </c>
      <c r="Y161" s="125">
        <f t="shared" si="1254"/>
        <v>0</v>
      </c>
      <c r="Z161" s="125">
        <f t="shared" si="1254"/>
        <v>0</v>
      </c>
      <c r="AA161" s="125">
        <f t="shared" si="1254"/>
        <v>0</v>
      </c>
      <c r="AB161" s="125">
        <f t="shared" si="1254"/>
        <v>0</v>
      </c>
      <c r="AC161" s="125">
        <f t="shared" si="1254"/>
        <v>0</v>
      </c>
      <c r="AD161" s="125">
        <f t="shared" si="1254"/>
        <v>0</v>
      </c>
      <c r="AE161" s="125">
        <f t="shared" si="1254"/>
        <v>0</v>
      </c>
      <c r="AF161" s="125">
        <f t="shared" si="1254"/>
        <v>0</v>
      </c>
      <c r="AG161" s="125">
        <f t="shared" si="1254"/>
        <v>0</v>
      </c>
      <c r="AH161" s="125">
        <f t="shared" si="1254"/>
        <v>0</v>
      </c>
      <c r="AI161" s="125">
        <f t="shared" si="1254"/>
        <v>0</v>
      </c>
      <c r="AJ161" s="125">
        <f t="shared" si="1254"/>
        <v>0</v>
      </c>
      <c r="AK161" s="125">
        <f t="shared" si="1254"/>
        <v>0</v>
      </c>
      <c r="AL161" s="125">
        <f t="shared" si="1254"/>
        <v>1</v>
      </c>
      <c r="AM161" s="125">
        <f t="shared" si="1254"/>
        <v>0</v>
      </c>
      <c r="AN161" s="125">
        <f t="shared" si="1254"/>
        <v>1</v>
      </c>
      <c r="AO161" s="125">
        <f t="shared" si="1254"/>
        <v>0</v>
      </c>
      <c r="AP161" s="125">
        <f t="shared" si="1254"/>
        <v>0</v>
      </c>
      <c r="AQ161" s="125">
        <f t="shared" si="1254"/>
        <v>1</v>
      </c>
      <c r="AR161" s="125">
        <f t="shared" si="1254"/>
        <v>0</v>
      </c>
      <c r="AS161" s="125">
        <f t="shared" si="1254"/>
        <v>0</v>
      </c>
      <c r="AT161" s="125">
        <f t="shared" si="1254"/>
        <v>1</v>
      </c>
      <c r="AU161" s="125">
        <f t="shared" si="1254"/>
        <v>0</v>
      </c>
      <c r="AV161" s="125">
        <f t="shared" si="1254"/>
        <v>0</v>
      </c>
      <c r="AW161" s="125">
        <f t="shared" si="1254"/>
        <v>0</v>
      </c>
      <c r="AX161" s="125">
        <f t="shared" si="1254"/>
        <v>0</v>
      </c>
      <c r="AY161" s="125">
        <f t="shared" si="1254"/>
        <v>0</v>
      </c>
      <c r="AZ161" s="125">
        <f t="shared" si="1254"/>
        <v>1</v>
      </c>
      <c r="BA161" s="125">
        <f t="shared" si="1254"/>
        <v>0</v>
      </c>
      <c r="BB161" s="125">
        <f t="shared" si="1254"/>
        <v>0</v>
      </c>
      <c r="BC161" s="125">
        <f t="shared" si="1254"/>
        <v>0</v>
      </c>
      <c r="BD161" s="125">
        <f t="shared" si="1254"/>
        <v>1</v>
      </c>
      <c r="BE161" s="125">
        <f t="shared" si="1254"/>
        <v>0</v>
      </c>
      <c r="BF161" s="125">
        <f t="shared" si="1254"/>
        <v>0</v>
      </c>
      <c r="BG161" s="125">
        <f t="shared" si="1254"/>
        <v>1</v>
      </c>
      <c r="BH161" s="125">
        <f t="shared" si="1254"/>
        <v>0</v>
      </c>
      <c r="BI161" s="125">
        <f t="shared" si="1254"/>
        <v>0</v>
      </c>
      <c r="BJ161" s="125">
        <f t="shared" si="1254"/>
        <v>0</v>
      </c>
      <c r="BK161" s="125">
        <f t="shared" si="1254"/>
        <v>0</v>
      </c>
      <c r="BL161" s="125">
        <f t="shared" si="1254"/>
        <v>0</v>
      </c>
      <c r="BM161" s="125">
        <f t="shared" si="1254"/>
        <v>0</v>
      </c>
      <c r="BN161" s="125">
        <f t="shared" si="1254"/>
        <v>0</v>
      </c>
      <c r="BO161" s="125">
        <f t="shared" si="1254"/>
        <v>0</v>
      </c>
      <c r="BP161" s="125">
        <f t="shared" si="1254"/>
        <v>0</v>
      </c>
      <c r="BQ161" s="125">
        <f t="shared" si="1254"/>
        <v>0</v>
      </c>
      <c r="BR161" s="125">
        <f t="shared" si="1254"/>
        <v>0</v>
      </c>
      <c r="BS161" s="125">
        <f t="shared" ref="BS161:ED161" si="1255">COUNT(BS156)</f>
        <v>0</v>
      </c>
      <c r="BT161" s="125">
        <f t="shared" si="1255"/>
        <v>0</v>
      </c>
      <c r="BU161" s="125">
        <f t="shared" si="1255"/>
        <v>0</v>
      </c>
      <c r="BV161" s="125">
        <f t="shared" si="1255"/>
        <v>0</v>
      </c>
      <c r="BW161" s="125">
        <f t="shared" si="1255"/>
        <v>1</v>
      </c>
      <c r="BX161" s="125">
        <f t="shared" si="1255"/>
        <v>1</v>
      </c>
      <c r="BY161" s="125">
        <f t="shared" si="1255"/>
        <v>0</v>
      </c>
      <c r="BZ161" s="125">
        <f t="shared" si="1255"/>
        <v>1</v>
      </c>
      <c r="CA161" s="125">
        <f t="shared" si="1255"/>
        <v>1</v>
      </c>
      <c r="CB161" s="125">
        <f t="shared" si="1255"/>
        <v>1</v>
      </c>
      <c r="CC161" s="125">
        <f t="shared" si="1255"/>
        <v>1</v>
      </c>
      <c r="CD161" s="125">
        <f t="shared" si="1255"/>
        <v>0</v>
      </c>
      <c r="CE161" s="125">
        <f t="shared" si="1255"/>
        <v>0</v>
      </c>
      <c r="CF161" s="125">
        <f t="shared" si="1255"/>
        <v>0</v>
      </c>
      <c r="CG161" s="125">
        <f t="shared" si="1255"/>
        <v>1</v>
      </c>
      <c r="CH161" s="125">
        <f t="shared" si="1255"/>
        <v>1</v>
      </c>
      <c r="CI161" s="125">
        <f t="shared" si="1255"/>
        <v>0</v>
      </c>
      <c r="CJ161" s="125">
        <f t="shared" si="1255"/>
        <v>0</v>
      </c>
      <c r="CK161" s="125">
        <f t="shared" si="1255"/>
        <v>0</v>
      </c>
      <c r="CL161" s="125">
        <f t="shared" si="1255"/>
        <v>0</v>
      </c>
      <c r="CM161" s="125">
        <f t="shared" si="1255"/>
        <v>0</v>
      </c>
      <c r="CN161" s="125">
        <f t="shared" si="1255"/>
        <v>0</v>
      </c>
      <c r="CO161" s="125">
        <f t="shared" si="1255"/>
        <v>1</v>
      </c>
      <c r="CP161" s="125">
        <f t="shared" si="1255"/>
        <v>1</v>
      </c>
      <c r="CQ161" s="125">
        <f t="shared" si="1255"/>
        <v>0</v>
      </c>
      <c r="CR161" s="125">
        <f t="shared" si="1255"/>
        <v>1</v>
      </c>
      <c r="CS161" s="125">
        <f t="shared" si="1255"/>
        <v>0</v>
      </c>
      <c r="CT161" s="125">
        <f t="shared" si="1255"/>
        <v>0</v>
      </c>
      <c r="CU161" s="125">
        <f t="shared" si="1255"/>
        <v>0</v>
      </c>
      <c r="CV161" s="125">
        <f t="shared" si="1255"/>
        <v>0</v>
      </c>
      <c r="CW161" s="125">
        <f t="shared" si="1255"/>
        <v>0</v>
      </c>
      <c r="CX161" s="125">
        <f t="shared" si="1255"/>
        <v>0</v>
      </c>
      <c r="CY161" s="125">
        <f t="shared" si="1255"/>
        <v>0</v>
      </c>
      <c r="CZ161" s="125">
        <f t="shared" si="1255"/>
        <v>0</v>
      </c>
      <c r="DA161" s="125">
        <f t="shared" si="1255"/>
        <v>0</v>
      </c>
      <c r="DB161" s="125">
        <f t="shared" si="1255"/>
        <v>1</v>
      </c>
      <c r="DC161" s="125">
        <f t="shared" si="1255"/>
        <v>0</v>
      </c>
      <c r="DD161" s="125">
        <f t="shared" si="1255"/>
        <v>0</v>
      </c>
      <c r="DE161" s="125">
        <f t="shared" si="1255"/>
        <v>0</v>
      </c>
      <c r="DF161" s="125">
        <f t="shared" si="1255"/>
        <v>0</v>
      </c>
      <c r="DG161" s="125">
        <f t="shared" si="1255"/>
        <v>0</v>
      </c>
      <c r="DH161" s="125">
        <f t="shared" si="1255"/>
        <v>0</v>
      </c>
      <c r="DI161" s="125">
        <f t="shared" si="1255"/>
        <v>0</v>
      </c>
      <c r="DJ161" s="125">
        <f t="shared" si="1255"/>
        <v>0</v>
      </c>
      <c r="DK161" s="125">
        <f t="shared" si="1255"/>
        <v>0</v>
      </c>
      <c r="DL161" s="125">
        <f t="shared" si="1255"/>
        <v>0</v>
      </c>
      <c r="DM161" s="125">
        <f t="shared" si="1255"/>
        <v>0</v>
      </c>
      <c r="DN161" s="125">
        <f t="shared" si="1255"/>
        <v>0</v>
      </c>
      <c r="DO161" s="125">
        <f t="shared" si="1255"/>
        <v>1</v>
      </c>
      <c r="DP161" s="125">
        <f t="shared" si="1255"/>
        <v>1</v>
      </c>
      <c r="DQ161" s="125">
        <f t="shared" si="1255"/>
        <v>1</v>
      </c>
      <c r="DR161" s="125">
        <f t="shared" si="1255"/>
        <v>1</v>
      </c>
      <c r="DS161" s="125">
        <f t="shared" si="1255"/>
        <v>0</v>
      </c>
      <c r="DT161" s="125">
        <f t="shared" si="1255"/>
        <v>0</v>
      </c>
      <c r="DU161" s="125">
        <f t="shared" si="1255"/>
        <v>0</v>
      </c>
      <c r="DV161" s="125">
        <f t="shared" si="1255"/>
        <v>1</v>
      </c>
      <c r="DW161" s="125">
        <f t="shared" si="1255"/>
        <v>0</v>
      </c>
      <c r="DX161" s="125">
        <f t="shared" si="1255"/>
        <v>0</v>
      </c>
      <c r="DY161" s="125">
        <f t="shared" si="1255"/>
        <v>0</v>
      </c>
      <c r="DZ161" s="125">
        <f t="shared" si="1255"/>
        <v>0</v>
      </c>
      <c r="EA161" s="125">
        <f t="shared" si="1255"/>
        <v>0</v>
      </c>
      <c r="EB161" s="125">
        <f t="shared" si="1255"/>
        <v>0</v>
      </c>
      <c r="EC161" s="125">
        <f t="shared" si="1255"/>
        <v>0</v>
      </c>
      <c r="ED161" s="125">
        <f t="shared" si="1255"/>
        <v>0</v>
      </c>
    </row>
    <row r="162" spans="1:134" ht="14.5" x14ac:dyDescent="0.35">
      <c r="A162" s="75" t="s">
        <v>540</v>
      </c>
      <c r="B162" s="119">
        <v>24</v>
      </c>
      <c r="C162" s="77" t="s">
        <v>844</v>
      </c>
      <c r="D162" s="77"/>
      <c r="E162" s="77"/>
      <c r="F162" s="83" t="str">
        <f>'Ballast water'!F47</f>
        <v>n/a</v>
      </c>
      <c r="G162" s="83" t="str">
        <f>'Ballast water'!G47</f>
        <v>n/a</v>
      </c>
      <c r="H162" s="83" t="str">
        <f>'Ballast water'!H47</f>
        <v>n/a</v>
      </c>
      <c r="I162" s="83" t="str">
        <f>'Ballast water'!I47</f>
        <v>n/a</v>
      </c>
      <c r="J162" s="83" t="str">
        <f>'Ballast water'!J47</f>
        <v>n/a</v>
      </c>
      <c r="K162" s="83" t="str">
        <f>'Ballast water'!K47</f>
        <v>n/a</v>
      </c>
      <c r="L162" s="83" t="str">
        <f>'Ballast water'!L47</f>
        <v>n/a</v>
      </c>
      <c r="M162" s="83" t="str">
        <f>'Ballast water'!M47</f>
        <v>n/a</v>
      </c>
      <c r="N162" s="83" t="str">
        <f>'Ballast water'!N47</f>
        <v>n/a</v>
      </c>
      <c r="O162" s="83" t="str">
        <f>'Ballast water'!O47</f>
        <v>n/a</v>
      </c>
      <c r="P162" s="83" t="str">
        <f>'Ballast water'!P47</f>
        <v>n/a</v>
      </c>
      <c r="Q162" s="83" t="str">
        <f>'Ballast water'!Q47</f>
        <v>n/a</v>
      </c>
      <c r="R162" s="83" t="str">
        <f>'Ballast water'!R47</f>
        <v>n/a</v>
      </c>
      <c r="S162" s="83" t="str">
        <f>'Ballast water'!S47</f>
        <v>n/a</v>
      </c>
      <c r="T162" s="83" t="str">
        <f>'Ballast water'!T47</f>
        <v>n/a</v>
      </c>
      <c r="U162" s="83" t="str">
        <f>'Ballast water'!U47</f>
        <v>n/a</v>
      </c>
      <c r="V162" s="83" t="str">
        <f>'Ballast water'!V47</f>
        <v>n/a</v>
      </c>
      <c r="W162" s="83" t="str">
        <f>'Ballast water'!W47</f>
        <v>n/a</v>
      </c>
      <c r="X162" s="83" t="str">
        <f>'Ballast water'!X47</f>
        <v>n/a</v>
      </c>
      <c r="Y162" s="83" t="str">
        <f>'Ballast water'!Y47</f>
        <v>n/a</v>
      </c>
      <c r="Z162" s="83" t="str">
        <f>'Ballast water'!Z47</f>
        <v>n/a</v>
      </c>
      <c r="AA162" s="83" t="str">
        <f>'Ballast water'!AA47</f>
        <v>n/a</v>
      </c>
      <c r="AB162" s="83" t="str">
        <f>'Ballast water'!AB47</f>
        <v>n/a</v>
      </c>
      <c r="AC162" s="83" t="str">
        <f>'Ballast water'!AC47</f>
        <v>n/a</v>
      </c>
      <c r="AD162" s="83" t="str">
        <f>'Ballast water'!AD47</f>
        <v>n/a</v>
      </c>
      <c r="AE162" s="83" t="str">
        <f>'Ballast water'!AE47</f>
        <v>n/a</v>
      </c>
      <c r="AF162" s="83" t="str">
        <f>'Ballast water'!AF47</f>
        <v>n/a</v>
      </c>
      <c r="AG162" s="83" t="str">
        <f>'Ballast water'!AG47</f>
        <v>n/a</v>
      </c>
      <c r="AH162" s="83" t="str">
        <f>'Ballast water'!AH47</f>
        <v>n/a</v>
      </c>
      <c r="AI162" s="83" t="str">
        <f>'Ballast water'!AI47</f>
        <v>n/a</v>
      </c>
      <c r="AJ162" s="83" t="str">
        <f>'Ballast water'!AJ47</f>
        <v>n/a</v>
      </c>
      <c r="AK162" s="83" t="str">
        <f>'Ballast water'!AK47</f>
        <v>n/a</v>
      </c>
      <c r="AL162" s="83" t="str">
        <f>'Ballast water'!AL47</f>
        <v>n/a</v>
      </c>
      <c r="AM162" s="83" t="str">
        <f>'Ballast water'!AM47</f>
        <v>n/a</v>
      </c>
      <c r="AN162" s="83" t="str">
        <f>'Ballast water'!AN47</f>
        <v>n/a</v>
      </c>
      <c r="AO162" s="83" t="str">
        <f>'Ballast water'!AO47</f>
        <v>n/a</v>
      </c>
      <c r="AP162" s="83" t="str">
        <f>'Ballast water'!AP47</f>
        <v>n/a</v>
      </c>
      <c r="AQ162" s="83" t="str">
        <f>'Ballast water'!AQ47</f>
        <v>n/a</v>
      </c>
      <c r="AR162" s="83" t="str">
        <f>'Ballast water'!AR47</f>
        <v>n/a</v>
      </c>
      <c r="AS162" s="83" t="str">
        <f>'Ballast water'!AS47</f>
        <v>n/a</v>
      </c>
      <c r="AT162" s="83" t="str">
        <f>'Ballast water'!AT47</f>
        <v>n/a</v>
      </c>
      <c r="AU162" s="83" t="str">
        <f>'Ballast water'!AU47</f>
        <v>n/a</v>
      </c>
      <c r="AV162" s="83" t="str">
        <f>'Ballast water'!AV47</f>
        <v>n/a</v>
      </c>
      <c r="AW162" s="83" t="str">
        <f>'Ballast water'!AW47</f>
        <v>n/a</v>
      </c>
      <c r="AX162" s="83" t="str">
        <f>'Ballast water'!AX47</f>
        <v>n/a</v>
      </c>
      <c r="AY162" s="83" t="str">
        <f>'Ballast water'!AY47</f>
        <v>n/a</v>
      </c>
      <c r="AZ162" s="83" t="str">
        <f>'Ballast water'!AZ47</f>
        <v>n/a</v>
      </c>
      <c r="BA162" s="83" t="str">
        <f>'Ballast water'!BA47</f>
        <v>n/a</v>
      </c>
      <c r="BB162" s="83" t="str">
        <f>'Ballast water'!BB47</f>
        <v>n/a</v>
      </c>
      <c r="BC162" s="83" t="str">
        <f>'Ballast water'!BC47</f>
        <v>n/a</v>
      </c>
      <c r="BD162" s="83" t="str">
        <f>'Ballast water'!BD47</f>
        <v>n/a</v>
      </c>
      <c r="BE162" s="83" t="str">
        <f>'Ballast water'!BE47</f>
        <v>n/a</v>
      </c>
      <c r="BF162" s="83" t="str">
        <f>'Ballast water'!BF47</f>
        <v>n/a</v>
      </c>
      <c r="BG162" s="83">
        <f>'Ballast water'!BG47</f>
        <v>0.46</v>
      </c>
      <c r="BH162" s="83" t="str">
        <f>'Ballast water'!BH47</f>
        <v>n/a</v>
      </c>
      <c r="BI162" s="83" t="str">
        <f>'Ballast water'!BI47</f>
        <v>n/a</v>
      </c>
      <c r="BJ162" s="83" t="str">
        <f>'Ballast water'!BJ47</f>
        <v>n/a</v>
      </c>
      <c r="BK162" s="83" t="str">
        <f>'Ballast water'!BK47</f>
        <v>n/a</v>
      </c>
      <c r="BL162" s="83" t="str">
        <f>'Ballast water'!BL47</f>
        <v>n/a</v>
      </c>
      <c r="BM162" s="83" t="str">
        <f>'Ballast water'!BM47</f>
        <v>n/a</v>
      </c>
      <c r="BN162" s="83" t="str">
        <f>'Ballast water'!BN47</f>
        <v>n/a</v>
      </c>
      <c r="BO162" s="83" t="str">
        <f>'Ballast water'!BO47</f>
        <v>n/a</v>
      </c>
      <c r="BP162" s="83" t="str">
        <f>'Ballast water'!BP47</f>
        <v>n/a</v>
      </c>
      <c r="BQ162" s="83" t="str">
        <f>'Ballast water'!BQ47</f>
        <v>n/a</v>
      </c>
      <c r="BR162" s="83" t="str">
        <f>'Ballast water'!BR47</f>
        <v>n/a</v>
      </c>
      <c r="BS162" s="83" t="str">
        <f>'Ballast water'!BS47</f>
        <v>n/a</v>
      </c>
      <c r="BT162" s="83" t="str">
        <f>'Ballast water'!BT47</f>
        <v>n/a</v>
      </c>
      <c r="BU162" s="83" t="str">
        <f>'Ballast water'!BU47</f>
        <v>n/a</v>
      </c>
      <c r="BV162" s="83" t="str">
        <f>'Ballast water'!BV47</f>
        <v>n/a</v>
      </c>
      <c r="BW162" s="83">
        <f>'Ballast water'!BW47</f>
        <v>8.98</v>
      </c>
      <c r="BX162" s="83">
        <f>'Ballast water'!BX47</f>
        <v>5.58</v>
      </c>
      <c r="BY162" s="83" t="str">
        <f>'Ballast water'!BY47</f>
        <v>n/a</v>
      </c>
      <c r="BZ162" s="83">
        <f>'Ballast water'!BZ47</f>
        <v>2.96</v>
      </c>
      <c r="CA162" s="83">
        <f>'Ballast water'!CA47</f>
        <v>2.15</v>
      </c>
      <c r="CB162" s="83" t="str">
        <f>'Ballast water'!CB47</f>
        <v>n/a</v>
      </c>
      <c r="CC162" s="83" t="str">
        <f>'Ballast water'!CC47</f>
        <v>n/a</v>
      </c>
      <c r="CD162" s="83" t="str">
        <f>'Ballast water'!CD47</f>
        <v>n/a</v>
      </c>
      <c r="CE162" s="83" t="str">
        <f>'Ballast water'!CE47</f>
        <v>n/a</v>
      </c>
      <c r="CF162" s="83" t="str">
        <f>'Ballast water'!CF47</f>
        <v>n/a</v>
      </c>
      <c r="CG162" s="83" t="str">
        <f>'Ballast water'!CG47</f>
        <v>n/a</v>
      </c>
      <c r="CH162" s="83" t="str">
        <f>'Ballast water'!CH47</f>
        <v>n/a</v>
      </c>
      <c r="CI162" s="83" t="str">
        <f>'Ballast water'!CI47</f>
        <v>n/a</v>
      </c>
      <c r="CJ162" s="83" t="str">
        <f>'Ballast water'!CJ47</f>
        <v>n/a</v>
      </c>
      <c r="CK162" s="83" t="str">
        <f>'Ballast water'!CK47</f>
        <v>n/a</v>
      </c>
      <c r="CL162" s="83" t="str">
        <f>'Ballast water'!CL47</f>
        <v>n/a</v>
      </c>
      <c r="CM162" s="83" t="str">
        <f>'Ballast water'!CM47</f>
        <v>n/a</v>
      </c>
      <c r="CN162" s="83" t="str">
        <f>'Ballast water'!CN47</f>
        <v>n/a</v>
      </c>
      <c r="CO162" s="83">
        <f>'Ballast water'!CO47</f>
        <v>2.89</v>
      </c>
      <c r="CP162" s="83" t="str">
        <f>'Ballast water'!CP47</f>
        <v>n/a</v>
      </c>
      <c r="CQ162" s="83" t="str">
        <f>'Ballast water'!CQ47</f>
        <v>n/a</v>
      </c>
      <c r="CR162" s="83" t="str">
        <f>'Ballast water'!CR47</f>
        <v>n/a</v>
      </c>
      <c r="CS162" s="83" t="str">
        <f>'Ballast water'!CS47</f>
        <v>n/a</v>
      </c>
      <c r="CT162" s="83" t="str">
        <f>'Ballast water'!CT47</f>
        <v>n/a</v>
      </c>
      <c r="CU162" s="83" t="str">
        <f>'Ballast water'!CU47</f>
        <v>n/a</v>
      </c>
      <c r="CV162" s="83" t="str">
        <f>'Ballast water'!CV47</f>
        <v>n/a</v>
      </c>
      <c r="CW162" s="83" t="str">
        <f>'Ballast water'!CW47</f>
        <v>n/a</v>
      </c>
      <c r="CX162" s="83" t="str">
        <f>'Ballast water'!CX47</f>
        <v>n/a</v>
      </c>
      <c r="CY162" s="83" t="str">
        <f>'Ballast water'!CY47</f>
        <v>n/a</v>
      </c>
      <c r="CZ162" s="83" t="str">
        <f>'Ballast water'!CZ47</f>
        <v>n/a</v>
      </c>
      <c r="DA162" s="83" t="str">
        <f>'Ballast water'!DA47</f>
        <v>n/a</v>
      </c>
      <c r="DB162" s="83" t="str">
        <f>'Ballast water'!DB47</f>
        <v>n/a</v>
      </c>
      <c r="DC162" s="83">
        <f>'Ballast water'!DC47</f>
        <v>870</v>
      </c>
      <c r="DD162" s="83" t="str">
        <f>'Ballast water'!DD47</f>
        <v>n/a</v>
      </c>
      <c r="DE162" s="83" t="str">
        <f>'Ballast water'!DE47</f>
        <v>n/a</v>
      </c>
      <c r="DF162" s="83" t="str">
        <f>'Ballast water'!DF47</f>
        <v>n/a</v>
      </c>
      <c r="DG162" s="83" t="str">
        <f>'Ballast water'!DG47</f>
        <v>n/a</v>
      </c>
      <c r="DH162" s="83" t="str">
        <f>'Ballast water'!DH47</f>
        <v>n/a</v>
      </c>
      <c r="DI162" s="83" t="str">
        <f>'Ballast water'!DI47</f>
        <v>n/a</v>
      </c>
      <c r="DJ162" s="83" t="str">
        <f>'Ballast water'!DJ47</f>
        <v>n/a</v>
      </c>
      <c r="DK162" s="83" t="str">
        <f>'Ballast water'!DK47</f>
        <v>n/a</v>
      </c>
      <c r="DL162" s="83" t="str">
        <f>'Ballast water'!DL47</f>
        <v>n/a</v>
      </c>
      <c r="DM162" s="83" t="str">
        <f>'Ballast water'!DM47</f>
        <v>n/a</v>
      </c>
      <c r="DN162" s="83" t="str">
        <f>'Ballast water'!DN47</f>
        <v>n/a</v>
      </c>
      <c r="DO162" s="83">
        <f>'Ballast water'!DO47</f>
        <v>4.09</v>
      </c>
      <c r="DP162" s="83" t="str">
        <f>'Ballast water'!DP47</f>
        <v>n/a</v>
      </c>
      <c r="DQ162" s="83">
        <f>'Ballast water'!DQ47</f>
        <v>42.2</v>
      </c>
      <c r="DR162" s="83" t="str">
        <f>'Ballast water'!DR47</f>
        <v>n/a</v>
      </c>
      <c r="DS162" s="83" t="str">
        <f>'Ballast water'!DS47</f>
        <v>n/a</v>
      </c>
      <c r="DT162" s="83" t="str">
        <f>'Ballast water'!DT47</f>
        <v>n/a</v>
      </c>
      <c r="DU162" s="83" t="str">
        <f>'Ballast water'!DU47</f>
        <v>n/a</v>
      </c>
      <c r="DV162" s="83" t="str">
        <f>'Ballast water'!DV47</f>
        <v>n/a</v>
      </c>
      <c r="DW162" s="83" t="str">
        <f>'Ballast water'!DW47</f>
        <v>n/a</v>
      </c>
      <c r="DX162" s="83" t="str">
        <f>'Ballast water'!DX47</f>
        <v>n/a</v>
      </c>
      <c r="DY162" s="83" t="str">
        <f>'Ballast water'!DY47</f>
        <v>n/a</v>
      </c>
      <c r="DZ162" s="83" t="str">
        <f>'Ballast water'!DZ47</f>
        <v>n/a</v>
      </c>
      <c r="EA162" s="83" t="str">
        <f>'Ballast water'!EA47</f>
        <v>n/a</v>
      </c>
      <c r="EB162" s="83" t="str">
        <f>'Ballast water'!EB47</f>
        <v>n/a</v>
      </c>
      <c r="EC162" s="83" t="str">
        <f>'Ballast water'!EC47</f>
        <v>n/a</v>
      </c>
      <c r="ED162" s="83" t="str">
        <f>'Ballast water'!ED47</f>
        <v>n/a</v>
      </c>
    </row>
    <row r="163" spans="1:134" x14ac:dyDescent="0.25">
      <c r="A163" s="75"/>
      <c r="B163" s="119"/>
      <c r="C163" s="77"/>
      <c r="D163" s="77"/>
      <c r="E163" s="8" t="s">
        <v>145</v>
      </c>
      <c r="F163" s="125" t="e">
        <f>AVERAGE(F162)</f>
        <v>#DIV/0!</v>
      </c>
      <c r="G163" s="125" t="e">
        <f t="shared" ref="G163:BR163" si="1256">AVERAGE(G162)</f>
        <v>#DIV/0!</v>
      </c>
      <c r="H163" s="125" t="e">
        <f t="shared" si="1256"/>
        <v>#DIV/0!</v>
      </c>
      <c r="I163" s="125" t="e">
        <f t="shared" si="1256"/>
        <v>#DIV/0!</v>
      </c>
      <c r="J163" s="125" t="e">
        <f t="shared" si="1256"/>
        <v>#DIV/0!</v>
      </c>
      <c r="K163" s="125" t="e">
        <f t="shared" si="1256"/>
        <v>#DIV/0!</v>
      </c>
      <c r="L163" s="125" t="e">
        <f t="shared" si="1256"/>
        <v>#DIV/0!</v>
      </c>
      <c r="M163" s="125" t="e">
        <f t="shared" si="1256"/>
        <v>#DIV/0!</v>
      </c>
      <c r="N163" s="125" t="e">
        <f t="shared" si="1256"/>
        <v>#DIV/0!</v>
      </c>
      <c r="O163" s="125" t="e">
        <f t="shared" si="1256"/>
        <v>#DIV/0!</v>
      </c>
      <c r="P163" s="125" t="e">
        <f t="shared" si="1256"/>
        <v>#DIV/0!</v>
      </c>
      <c r="Q163" s="125" t="e">
        <f t="shared" si="1256"/>
        <v>#DIV/0!</v>
      </c>
      <c r="R163" s="125" t="e">
        <f t="shared" si="1256"/>
        <v>#DIV/0!</v>
      </c>
      <c r="S163" s="125" t="e">
        <f t="shared" si="1256"/>
        <v>#DIV/0!</v>
      </c>
      <c r="T163" s="125" t="e">
        <f t="shared" si="1256"/>
        <v>#DIV/0!</v>
      </c>
      <c r="U163" s="125" t="e">
        <f t="shared" si="1256"/>
        <v>#DIV/0!</v>
      </c>
      <c r="V163" s="125" t="e">
        <f t="shared" si="1256"/>
        <v>#DIV/0!</v>
      </c>
      <c r="W163" s="125" t="e">
        <f t="shared" si="1256"/>
        <v>#DIV/0!</v>
      </c>
      <c r="X163" s="125" t="e">
        <f t="shared" si="1256"/>
        <v>#DIV/0!</v>
      </c>
      <c r="Y163" s="125" t="e">
        <f t="shared" si="1256"/>
        <v>#DIV/0!</v>
      </c>
      <c r="Z163" s="125" t="e">
        <f t="shared" si="1256"/>
        <v>#DIV/0!</v>
      </c>
      <c r="AA163" s="125" t="e">
        <f t="shared" si="1256"/>
        <v>#DIV/0!</v>
      </c>
      <c r="AB163" s="125" t="e">
        <f t="shared" si="1256"/>
        <v>#DIV/0!</v>
      </c>
      <c r="AC163" s="125" t="e">
        <f t="shared" si="1256"/>
        <v>#DIV/0!</v>
      </c>
      <c r="AD163" s="125" t="e">
        <f t="shared" si="1256"/>
        <v>#DIV/0!</v>
      </c>
      <c r="AE163" s="125" t="e">
        <f t="shared" si="1256"/>
        <v>#DIV/0!</v>
      </c>
      <c r="AF163" s="125" t="e">
        <f t="shared" si="1256"/>
        <v>#DIV/0!</v>
      </c>
      <c r="AG163" s="125" t="e">
        <f t="shared" si="1256"/>
        <v>#DIV/0!</v>
      </c>
      <c r="AH163" s="125" t="e">
        <f t="shared" si="1256"/>
        <v>#DIV/0!</v>
      </c>
      <c r="AI163" s="125" t="e">
        <f t="shared" si="1256"/>
        <v>#DIV/0!</v>
      </c>
      <c r="AJ163" s="125" t="e">
        <f t="shared" si="1256"/>
        <v>#DIV/0!</v>
      </c>
      <c r="AK163" s="125" t="e">
        <f t="shared" si="1256"/>
        <v>#DIV/0!</v>
      </c>
      <c r="AL163" s="125" t="e">
        <f t="shared" si="1256"/>
        <v>#DIV/0!</v>
      </c>
      <c r="AM163" s="125" t="e">
        <f t="shared" si="1256"/>
        <v>#DIV/0!</v>
      </c>
      <c r="AN163" s="125" t="e">
        <f t="shared" si="1256"/>
        <v>#DIV/0!</v>
      </c>
      <c r="AO163" s="125" t="e">
        <f t="shared" si="1256"/>
        <v>#DIV/0!</v>
      </c>
      <c r="AP163" s="125" t="e">
        <f t="shared" si="1256"/>
        <v>#DIV/0!</v>
      </c>
      <c r="AQ163" s="125" t="e">
        <f t="shared" si="1256"/>
        <v>#DIV/0!</v>
      </c>
      <c r="AR163" s="125" t="e">
        <f t="shared" si="1256"/>
        <v>#DIV/0!</v>
      </c>
      <c r="AS163" s="125" t="e">
        <f t="shared" si="1256"/>
        <v>#DIV/0!</v>
      </c>
      <c r="AT163" s="125" t="e">
        <f t="shared" si="1256"/>
        <v>#DIV/0!</v>
      </c>
      <c r="AU163" s="125" t="e">
        <f t="shared" si="1256"/>
        <v>#DIV/0!</v>
      </c>
      <c r="AV163" s="125" t="e">
        <f t="shared" si="1256"/>
        <v>#DIV/0!</v>
      </c>
      <c r="AW163" s="125" t="e">
        <f t="shared" si="1256"/>
        <v>#DIV/0!</v>
      </c>
      <c r="AX163" s="125" t="e">
        <f t="shared" si="1256"/>
        <v>#DIV/0!</v>
      </c>
      <c r="AY163" s="125" t="e">
        <f t="shared" si="1256"/>
        <v>#DIV/0!</v>
      </c>
      <c r="AZ163" s="125" t="e">
        <f t="shared" si="1256"/>
        <v>#DIV/0!</v>
      </c>
      <c r="BA163" s="125" t="e">
        <f t="shared" si="1256"/>
        <v>#DIV/0!</v>
      </c>
      <c r="BB163" s="125" t="e">
        <f t="shared" si="1256"/>
        <v>#DIV/0!</v>
      </c>
      <c r="BC163" s="125" t="e">
        <f t="shared" si="1256"/>
        <v>#DIV/0!</v>
      </c>
      <c r="BD163" s="125" t="e">
        <f t="shared" si="1256"/>
        <v>#DIV/0!</v>
      </c>
      <c r="BE163" s="125" t="e">
        <f t="shared" si="1256"/>
        <v>#DIV/0!</v>
      </c>
      <c r="BF163" s="125" t="e">
        <f t="shared" si="1256"/>
        <v>#DIV/0!</v>
      </c>
      <c r="BG163" s="125">
        <f t="shared" si="1256"/>
        <v>0.46</v>
      </c>
      <c r="BH163" s="125" t="e">
        <f t="shared" si="1256"/>
        <v>#DIV/0!</v>
      </c>
      <c r="BI163" s="125" t="e">
        <f t="shared" si="1256"/>
        <v>#DIV/0!</v>
      </c>
      <c r="BJ163" s="125" t="e">
        <f t="shared" si="1256"/>
        <v>#DIV/0!</v>
      </c>
      <c r="BK163" s="125" t="e">
        <f t="shared" si="1256"/>
        <v>#DIV/0!</v>
      </c>
      <c r="BL163" s="125" t="e">
        <f t="shared" si="1256"/>
        <v>#DIV/0!</v>
      </c>
      <c r="BM163" s="125" t="e">
        <f t="shared" si="1256"/>
        <v>#DIV/0!</v>
      </c>
      <c r="BN163" s="125" t="e">
        <f t="shared" si="1256"/>
        <v>#DIV/0!</v>
      </c>
      <c r="BO163" s="125" t="e">
        <f t="shared" si="1256"/>
        <v>#DIV/0!</v>
      </c>
      <c r="BP163" s="125" t="e">
        <f t="shared" si="1256"/>
        <v>#DIV/0!</v>
      </c>
      <c r="BQ163" s="125" t="e">
        <f t="shared" si="1256"/>
        <v>#DIV/0!</v>
      </c>
      <c r="BR163" s="125" t="e">
        <f t="shared" si="1256"/>
        <v>#DIV/0!</v>
      </c>
      <c r="BS163" s="125" t="e">
        <f t="shared" ref="BS163:ED163" si="1257">AVERAGE(BS162)</f>
        <v>#DIV/0!</v>
      </c>
      <c r="BT163" s="125" t="e">
        <f t="shared" si="1257"/>
        <v>#DIV/0!</v>
      </c>
      <c r="BU163" s="125" t="e">
        <f t="shared" si="1257"/>
        <v>#DIV/0!</v>
      </c>
      <c r="BV163" s="125" t="e">
        <f t="shared" si="1257"/>
        <v>#DIV/0!</v>
      </c>
      <c r="BW163" s="125">
        <f t="shared" si="1257"/>
        <v>8.98</v>
      </c>
      <c r="BX163" s="125">
        <f t="shared" si="1257"/>
        <v>5.58</v>
      </c>
      <c r="BY163" s="125" t="e">
        <f t="shared" si="1257"/>
        <v>#DIV/0!</v>
      </c>
      <c r="BZ163" s="125">
        <f t="shared" si="1257"/>
        <v>2.96</v>
      </c>
      <c r="CA163" s="125">
        <f t="shared" si="1257"/>
        <v>2.15</v>
      </c>
      <c r="CB163" s="125" t="e">
        <f t="shared" si="1257"/>
        <v>#DIV/0!</v>
      </c>
      <c r="CC163" s="125" t="e">
        <f t="shared" si="1257"/>
        <v>#DIV/0!</v>
      </c>
      <c r="CD163" s="125" t="e">
        <f t="shared" si="1257"/>
        <v>#DIV/0!</v>
      </c>
      <c r="CE163" s="125" t="e">
        <f t="shared" si="1257"/>
        <v>#DIV/0!</v>
      </c>
      <c r="CF163" s="125" t="e">
        <f t="shared" si="1257"/>
        <v>#DIV/0!</v>
      </c>
      <c r="CG163" s="125" t="e">
        <f t="shared" si="1257"/>
        <v>#DIV/0!</v>
      </c>
      <c r="CH163" s="125" t="e">
        <f t="shared" si="1257"/>
        <v>#DIV/0!</v>
      </c>
      <c r="CI163" s="125" t="e">
        <f t="shared" si="1257"/>
        <v>#DIV/0!</v>
      </c>
      <c r="CJ163" s="125" t="e">
        <f t="shared" si="1257"/>
        <v>#DIV/0!</v>
      </c>
      <c r="CK163" s="125" t="e">
        <f t="shared" si="1257"/>
        <v>#DIV/0!</v>
      </c>
      <c r="CL163" s="125" t="e">
        <f t="shared" si="1257"/>
        <v>#DIV/0!</v>
      </c>
      <c r="CM163" s="125" t="e">
        <f t="shared" si="1257"/>
        <v>#DIV/0!</v>
      </c>
      <c r="CN163" s="125" t="e">
        <f t="shared" si="1257"/>
        <v>#DIV/0!</v>
      </c>
      <c r="CO163" s="125">
        <f t="shared" si="1257"/>
        <v>2.89</v>
      </c>
      <c r="CP163" s="125" t="e">
        <f t="shared" si="1257"/>
        <v>#DIV/0!</v>
      </c>
      <c r="CQ163" s="125" t="e">
        <f t="shared" si="1257"/>
        <v>#DIV/0!</v>
      </c>
      <c r="CR163" s="125" t="e">
        <f t="shared" si="1257"/>
        <v>#DIV/0!</v>
      </c>
      <c r="CS163" s="125" t="e">
        <f t="shared" si="1257"/>
        <v>#DIV/0!</v>
      </c>
      <c r="CT163" s="125" t="e">
        <f t="shared" si="1257"/>
        <v>#DIV/0!</v>
      </c>
      <c r="CU163" s="125" t="e">
        <f t="shared" si="1257"/>
        <v>#DIV/0!</v>
      </c>
      <c r="CV163" s="125" t="e">
        <f t="shared" si="1257"/>
        <v>#DIV/0!</v>
      </c>
      <c r="CW163" s="125" t="e">
        <f t="shared" si="1257"/>
        <v>#DIV/0!</v>
      </c>
      <c r="CX163" s="125" t="e">
        <f t="shared" si="1257"/>
        <v>#DIV/0!</v>
      </c>
      <c r="CY163" s="125" t="e">
        <f t="shared" si="1257"/>
        <v>#DIV/0!</v>
      </c>
      <c r="CZ163" s="125" t="e">
        <f t="shared" si="1257"/>
        <v>#DIV/0!</v>
      </c>
      <c r="DA163" s="125" t="e">
        <f t="shared" si="1257"/>
        <v>#DIV/0!</v>
      </c>
      <c r="DB163" s="125" t="e">
        <f t="shared" si="1257"/>
        <v>#DIV/0!</v>
      </c>
      <c r="DC163" s="125">
        <f t="shared" si="1257"/>
        <v>870</v>
      </c>
      <c r="DD163" s="125" t="e">
        <f t="shared" si="1257"/>
        <v>#DIV/0!</v>
      </c>
      <c r="DE163" s="125" t="e">
        <f t="shared" si="1257"/>
        <v>#DIV/0!</v>
      </c>
      <c r="DF163" s="125" t="e">
        <f t="shared" si="1257"/>
        <v>#DIV/0!</v>
      </c>
      <c r="DG163" s="125" t="e">
        <f t="shared" si="1257"/>
        <v>#DIV/0!</v>
      </c>
      <c r="DH163" s="125" t="e">
        <f t="shared" si="1257"/>
        <v>#DIV/0!</v>
      </c>
      <c r="DI163" s="125" t="e">
        <f t="shared" si="1257"/>
        <v>#DIV/0!</v>
      </c>
      <c r="DJ163" s="125" t="e">
        <f t="shared" si="1257"/>
        <v>#DIV/0!</v>
      </c>
      <c r="DK163" s="125" t="e">
        <f t="shared" si="1257"/>
        <v>#DIV/0!</v>
      </c>
      <c r="DL163" s="125" t="e">
        <f t="shared" si="1257"/>
        <v>#DIV/0!</v>
      </c>
      <c r="DM163" s="125" t="e">
        <f t="shared" si="1257"/>
        <v>#DIV/0!</v>
      </c>
      <c r="DN163" s="125" t="e">
        <f t="shared" si="1257"/>
        <v>#DIV/0!</v>
      </c>
      <c r="DO163" s="125">
        <f t="shared" si="1257"/>
        <v>4.09</v>
      </c>
      <c r="DP163" s="125" t="e">
        <f t="shared" si="1257"/>
        <v>#DIV/0!</v>
      </c>
      <c r="DQ163" s="125">
        <f t="shared" si="1257"/>
        <v>42.2</v>
      </c>
      <c r="DR163" s="125" t="e">
        <f t="shared" si="1257"/>
        <v>#DIV/0!</v>
      </c>
      <c r="DS163" s="125" t="e">
        <f t="shared" si="1257"/>
        <v>#DIV/0!</v>
      </c>
      <c r="DT163" s="125" t="e">
        <f t="shared" si="1257"/>
        <v>#DIV/0!</v>
      </c>
      <c r="DU163" s="125" t="e">
        <f t="shared" si="1257"/>
        <v>#DIV/0!</v>
      </c>
      <c r="DV163" s="125" t="e">
        <f t="shared" si="1257"/>
        <v>#DIV/0!</v>
      </c>
      <c r="DW163" s="125" t="e">
        <f t="shared" si="1257"/>
        <v>#DIV/0!</v>
      </c>
      <c r="DX163" s="125" t="e">
        <f t="shared" si="1257"/>
        <v>#DIV/0!</v>
      </c>
      <c r="DY163" s="125" t="e">
        <f t="shared" si="1257"/>
        <v>#DIV/0!</v>
      </c>
      <c r="DZ163" s="125" t="e">
        <f t="shared" si="1257"/>
        <v>#DIV/0!</v>
      </c>
      <c r="EA163" s="125" t="e">
        <f t="shared" si="1257"/>
        <v>#DIV/0!</v>
      </c>
      <c r="EB163" s="125" t="e">
        <f t="shared" si="1257"/>
        <v>#DIV/0!</v>
      </c>
      <c r="EC163" s="125" t="e">
        <f t="shared" si="1257"/>
        <v>#DIV/0!</v>
      </c>
      <c r="ED163" s="125" t="e">
        <f t="shared" si="1257"/>
        <v>#DIV/0!</v>
      </c>
    </row>
    <row r="164" spans="1:134" x14ac:dyDescent="0.25">
      <c r="A164" s="75"/>
      <c r="B164" s="119"/>
      <c r="C164" s="77"/>
      <c r="D164" s="77"/>
      <c r="E164" s="8" t="s">
        <v>73</v>
      </c>
      <c r="F164" s="125" t="e">
        <f>STDEV(F162)</f>
        <v>#DIV/0!</v>
      </c>
      <c r="G164" s="125" t="e">
        <f t="shared" ref="G164:BR164" si="1258">STDEV(G162)</f>
        <v>#DIV/0!</v>
      </c>
      <c r="H164" s="125" t="e">
        <f t="shared" si="1258"/>
        <v>#DIV/0!</v>
      </c>
      <c r="I164" s="125" t="e">
        <f t="shared" si="1258"/>
        <v>#DIV/0!</v>
      </c>
      <c r="J164" s="125" t="e">
        <f t="shared" si="1258"/>
        <v>#DIV/0!</v>
      </c>
      <c r="K164" s="125" t="e">
        <f t="shared" si="1258"/>
        <v>#DIV/0!</v>
      </c>
      <c r="L164" s="125" t="e">
        <f t="shared" si="1258"/>
        <v>#DIV/0!</v>
      </c>
      <c r="M164" s="125" t="e">
        <f t="shared" si="1258"/>
        <v>#DIV/0!</v>
      </c>
      <c r="N164" s="125" t="e">
        <f t="shared" si="1258"/>
        <v>#DIV/0!</v>
      </c>
      <c r="O164" s="125" t="e">
        <f t="shared" si="1258"/>
        <v>#DIV/0!</v>
      </c>
      <c r="P164" s="125" t="e">
        <f t="shared" si="1258"/>
        <v>#DIV/0!</v>
      </c>
      <c r="Q164" s="125" t="e">
        <f t="shared" si="1258"/>
        <v>#DIV/0!</v>
      </c>
      <c r="R164" s="125" t="e">
        <f t="shared" si="1258"/>
        <v>#DIV/0!</v>
      </c>
      <c r="S164" s="125" t="e">
        <f t="shared" si="1258"/>
        <v>#DIV/0!</v>
      </c>
      <c r="T164" s="125" t="e">
        <f t="shared" si="1258"/>
        <v>#DIV/0!</v>
      </c>
      <c r="U164" s="125" t="e">
        <f t="shared" si="1258"/>
        <v>#DIV/0!</v>
      </c>
      <c r="V164" s="125" t="e">
        <f t="shared" si="1258"/>
        <v>#DIV/0!</v>
      </c>
      <c r="W164" s="125" t="e">
        <f t="shared" si="1258"/>
        <v>#DIV/0!</v>
      </c>
      <c r="X164" s="125" t="e">
        <f t="shared" si="1258"/>
        <v>#DIV/0!</v>
      </c>
      <c r="Y164" s="125" t="e">
        <f t="shared" si="1258"/>
        <v>#DIV/0!</v>
      </c>
      <c r="Z164" s="125" t="e">
        <f t="shared" si="1258"/>
        <v>#DIV/0!</v>
      </c>
      <c r="AA164" s="125" t="e">
        <f t="shared" si="1258"/>
        <v>#DIV/0!</v>
      </c>
      <c r="AB164" s="125" t="e">
        <f t="shared" si="1258"/>
        <v>#DIV/0!</v>
      </c>
      <c r="AC164" s="125" t="e">
        <f t="shared" si="1258"/>
        <v>#DIV/0!</v>
      </c>
      <c r="AD164" s="125" t="e">
        <f t="shared" si="1258"/>
        <v>#DIV/0!</v>
      </c>
      <c r="AE164" s="125" t="e">
        <f t="shared" si="1258"/>
        <v>#DIV/0!</v>
      </c>
      <c r="AF164" s="125" t="e">
        <f t="shared" si="1258"/>
        <v>#DIV/0!</v>
      </c>
      <c r="AG164" s="125" t="e">
        <f t="shared" si="1258"/>
        <v>#DIV/0!</v>
      </c>
      <c r="AH164" s="125" t="e">
        <f t="shared" si="1258"/>
        <v>#DIV/0!</v>
      </c>
      <c r="AI164" s="125" t="e">
        <f t="shared" si="1258"/>
        <v>#DIV/0!</v>
      </c>
      <c r="AJ164" s="125" t="e">
        <f t="shared" si="1258"/>
        <v>#DIV/0!</v>
      </c>
      <c r="AK164" s="125" t="e">
        <f t="shared" si="1258"/>
        <v>#DIV/0!</v>
      </c>
      <c r="AL164" s="125" t="e">
        <f t="shared" si="1258"/>
        <v>#DIV/0!</v>
      </c>
      <c r="AM164" s="125" t="e">
        <f t="shared" si="1258"/>
        <v>#DIV/0!</v>
      </c>
      <c r="AN164" s="125" t="e">
        <f t="shared" si="1258"/>
        <v>#DIV/0!</v>
      </c>
      <c r="AO164" s="125" t="e">
        <f t="shared" si="1258"/>
        <v>#DIV/0!</v>
      </c>
      <c r="AP164" s="125" t="e">
        <f t="shared" si="1258"/>
        <v>#DIV/0!</v>
      </c>
      <c r="AQ164" s="125" t="e">
        <f t="shared" si="1258"/>
        <v>#DIV/0!</v>
      </c>
      <c r="AR164" s="125" t="e">
        <f t="shared" si="1258"/>
        <v>#DIV/0!</v>
      </c>
      <c r="AS164" s="125" t="e">
        <f t="shared" si="1258"/>
        <v>#DIV/0!</v>
      </c>
      <c r="AT164" s="125" t="e">
        <f t="shared" si="1258"/>
        <v>#DIV/0!</v>
      </c>
      <c r="AU164" s="125" t="e">
        <f t="shared" si="1258"/>
        <v>#DIV/0!</v>
      </c>
      <c r="AV164" s="125" t="e">
        <f t="shared" si="1258"/>
        <v>#DIV/0!</v>
      </c>
      <c r="AW164" s="125" t="e">
        <f t="shared" si="1258"/>
        <v>#DIV/0!</v>
      </c>
      <c r="AX164" s="125" t="e">
        <f t="shared" si="1258"/>
        <v>#DIV/0!</v>
      </c>
      <c r="AY164" s="125" t="e">
        <f t="shared" si="1258"/>
        <v>#DIV/0!</v>
      </c>
      <c r="AZ164" s="125" t="e">
        <f t="shared" si="1258"/>
        <v>#DIV/0!</v>
      </c>
      <c r="BA164" s="125" t="e">
        <f t="shared" si="1258"/>
        <v>#DIV/0!</v>
      </c>
      <c r="BB164" s="125" t="e">
        <f t="shared" si="1258"/>
        <v>#DIV/0!</v>
      </c>
      <c r="BC164" s="125" t="e">
        <f t="shared" si="1258"/>
        <v>#DIV/0!</v>
      </c>
      <c r="BD164" s="125" t="e">
        <f t="shared" si="1258"/>
        <v>#DIV/0!</v>
      </c>
      <c r="BE164" s="125" t="e">
        <f t="shared" si="1258"/>
        <v>#DIV/0!</v>
      </c>
      <c r="BF164" s="125" t="e">
        <f t="shared" si="1258"/>
        <v>#DIV/0!</v>
      </c>
      <c r="BG164" s="125" t="e">
        <f t="shared" si="1258"/>
        <v>#DIV/0!</v>
      </c>
      <c r="BH164" s="125" t="e">
        <f t="shared" si="1258"/>
        <v>#DIV/0!</v>
      </c>
      <c r="BI164" s="125" t="e">
        <f t="shared" si="1258"/>
        <v>#DIV/0!</v>
      </c>
      <c r="BJ164" s="125" t="e">
        <f t="shared" si="1258"/>
        <v>#DIV/0!</v>
      </c>
      <c r="BK164" s="125" t="e">
        <f t="shared" si="1258"/>
        <v>#DIV/0!</v>
      </c>
      <c r="BL164" s="125" t="e">
        <f t="shared" si="1258"/>
        <v>#DIV/0!</v>
      </c>
      <c r="BM164" s="125" t="e">
        <f t="shared" si="1258"/>
        <v>#DIV/0!</v>
      </c>
      <c r="BN164" s="125" t="e">
        <f t="shared" si="1258"/>
        <v>#DIV/0!</v>
      </c>
      <c r="BO164" s="125" t="e">
        <f t="shared" si="1258"/>
        <v>#DIV/0!</v>
      </c>
      <c r="BP164" s="125" t="e">
        <f t="shared" si="1258"/>
        <v>#DIV/0!</v>
      </c>
      <c r="BQ164" s="125" t="e">
        <f t="shared" si="1258"/>
        <v>#DIV/0!</v>
      </c>
      <c r="BR164" s="125" t="e">
        <f t="shared" si="1258"/>
        <v>#DIV/0!</v>
      </c>
      <c r="BS164" s="125" t="e">
        <f t="shared" ref="BS164:ED164" si="1259">STDEV(BS162)</f>
        <v>#DIV/0!</v>
      </c>
      <c r="BT164" s="125" t="e">
        <f t="shared" si="1259"/>
        <v>#DIV/0!</v>
      </c>
      <c r="BU164" s="125" t="e">
        <f t="shared" si="1259"/>
        <v>#DIV/0!</v>
      </c>
      <c r="BV164" s="125" t="e">
        <f t="shared" si="1259"/>
        <v>#DIV/0!</v>
      </c>
      <c r="BW164" s="125" t="e">
        <f t="shared" si="1259"/>
        <v>#DIV/0!</v>
      </c>
      <c r="BX164" s="125" t="e">
        <f t="shared" si="1259"/>
        <v>#DIV/0!</v>
      </c>
      <c r="BY164" s="125" t="e">
        <f t="shared" si="1259"/>
        <v>#DIV/0!</v>
      </c>
      <c r="BZ164" s="125" t="e">
        <f t="shared" si="1259"/>
        <v>#DIV/0!</v>
      </c>
      <c r="CA164" s="125" t="e">
        <f t="shared" si="1259"/>
        <v>#DIV/0!</v>
      </c>
      <c r="CB164" s="125" t="e">
        <f t="shared" si="1259"/>
        <v>#DIV/0!</v>
      </c>
      <c r="CC164" s="125" t="e">
        <f t="shared" si="1259"/>
        <v>#DIV/0!</v>
      </c>
      <c r="CD164" s="125" t="e">
        <f t="shared" si="1259"/>
        <v>#DIV/0!</v>
      </c>
      <c r="CE164" s="125" t="e">
        <f t="shared" si="1259"/>
        <v>#DIV/0!</v>
      </c>
      <c r="CF164" s="125" t="e">
        <f t="shared" si="1259"/>
        <v>#DIV/0!</v>
      </c>
      <c r="CG164" s="125" t="e">
        <f t="shared" si="1259"/>
        <v>#DIV/0!</v>
      </c>
      <c r="CH164" s="125" t="e">
        <f t="shared" si="1259"/>
        <v>#DIV/0!</v>
      </c>
      <c r="CI164" s="125" t="e">
        <f t="shared" si="1259"/>
        <v>#DIV/0!</v>
      </c>
      <c r="CJ164" s="125" t="e">
        <f t="shared" si="1259"/>
        <v>#DIV/0!</v>
      </c>
      <c r="CK164" s="125" t="e">
        <f t="shared" si="1259"/>
        <v>#DIV/0!</v>
      </c>
      <c r="CL164" s="125" t="e">
        <f t="shared" si="1259"/>
        <v>#DIV/0!</v>
      </c>
      <c r="CM164" s="125" t="e">
        <f t="shared" si="1259"/>
        <v>#DIV/0!</v>
      </c>
      <c r="CN164" s="125" t="e">
        <f t="shared" si="1259"/>
        <v>#DIV/0!</v>
      </c>
      <c r="CO164" s="125" t="e">
        <f t="shared" si="1259"/>
        <v>#DIV/0!</v>
      </c>
      <c r="CP164" s="125" t="e">
        <f t="shared" si="1259"/>
        <v>#DIV/0!</v>
      </c>
      <c r="CQ164" s="125" t="e">
        <f t="shared" si="1259"/>
        <v>#DIV/0!</v>
      </c>
      <c r="CR164" s="125" t="e">
        <f t="shared" si="1259"/>
        <v>#DIV/0!</v>
      </c>
      <c r="CS164" s="125" t="e">
        <f t="shared" si="1259"/>
        <v>#DIV/0!</v>
      </c>
      <c r="CT164" s="125" t="e">
        <f t="shared" si="1259"/>
        <v>#DIV/0!</v>
      </c>
      <c r="CU164" s="125" t="e">
        <f t="shared" si="1259"/>
        <v>#DIV/0!</v>
      </c>
      <c r="CV164" s="125" t="e">
        <f t="shared" si="1259"/>
        <v>#DIV/0!</v>
      </c>
      <c r="CW164" s="125" t="e">
        <f t="shared" si="1259"/>
        <v>#DIV/0!</v>
      </c>
      <c r="CX164" s="125" t="e">
        <f t="shared" si="1259"/>
        <v>#DIV/0!</v>
      </c>
      <c r="CY164" s="125" t="e">
        <f t="shared" si="1259"/>
        <v>#DIV/0!</v>
      </c>
      <c r="CZ164" s="125" t="e">
        <f t="shared" si="1259"/>
        <v>#DIV/0!</v>
      </c>
      <c r="DA164" s="125" t="e">
        <f t="shared" si="1259"/>
        <v>#DIV/0!</v>
      </c>
      <c r="DB164" s="125" t="e">
        <f t="shared" si="1259"/>
        <v>#DIV/0!</v>
      </c>
      <c r="DC164" s="125" t="e">
        <f t="shared" si="1259"/>
        <v>#DIV/0!</v>
      </c>
      <c r="DD164" s="125" t="e">
        <f t="shared" si="1259"/>
        <v>#DIV/0!</v>
      </c>
      <c r="DE164" s="125" t="e">
        <f t="shared" si="1259"/>
        <v>#DIV/0!</v>
      </c>
      <c r="DF164" s="125" t="e">
        <f t="shared" si="1259"/>
        <v>#DIV/0!</v>
      </c>
      <c r="DG164" s="125" t="e">
        <f t="shared" si="1259"/>
        <v>#DIV/0!</v>
      </c>
      <c r="DH164" s="125" t="e">
        <f t="shared" si="1259"/>
        <v>#DIV/0!</v>
      </c>
      <c r="DI164" s="125" t="e">
        <f t="shared" si="1259"/>
        <v>#DIV/0!</v>
      </c>
      <c r="DJ164" s="125" t="e">
        <f t="shared" si="1259"/>
        <v>#DIV/0!</v>
      </c>
      <c r="DK164" s="125" t="e">
        <f t="shared" si="1259"/>
        <v>#DIV/0!</v>
      </c>
      <c r="DL164" s="125" t="e">
        <f t="shared" si="1259"/>
        <v>#DIV/0!</v>
      </c>
      <c r="DM164" s="125" t="e">
        <f t="shared" si="1259"/>
        <v>#DIV/0!</v>
      </c>
      <c r="DN164" s="125" t="e">
        <f t="shared" si="1259"/>
        <v>#DIV/0!</v>
      </c>
      <c r="DO164" s="125" t="e">
        <f t="shared" si="1259"/>
        <v>#DIV/0!</v>
      </c>
      <c r="DP164" s="125" t="e">
        <f t="shared" si="1259"/>
        <v>#DIV/0!</v>
      </c>
      <c r="DQ164" s="125" t="e">
        <f t="shared" si="1259"/>
        <v>#DIV/0!</v>
      </c>
      <c r="DR164" s="125" t="e">
        <f t="shared" si="1259"/>
        <v>#DIV/0!</v>
      </c>
      <c r="DS164" s="125" t="e">
        <f t="shared" si="1259"/>
        <v>#DIV/0!</v>
      </c>
      <c r="DT164" s="125" t="e">
        <f t="shared" si="1259"/>
        <v>#DIV/0!</v>
      </c>
      <c r="DU164" s="125" t="e">
        <f t="shared" si="1259"/>
        <v>#DIV/0!</v>
      </c>
      <c r="DV164" s="125" t="e">
        <f t="shared" si="1259"/>
        <v>#DIV/0!</v>
      </c>
      <c r="DW164" s="125" t="e">
        <f t="shared" si="1259"/>
        <v>#DIV/0!</v>
      </c>
      <c r="DX164" s="125" t="e">
        <f t="shared" si="1259"/>
        <v>#DIV/0!</v>
      </c>
      <c r="DY164" s="125" t="e">
        <f t="shared" si="1259"/>
        <v>#DIV/0!</v>
      </c>
      <c r="DZ164" s="125" t="e">
        <f t="shared" si="1259"/>
        <v>#DIV/0!</v>
      </c>
      <c r="EA164" s="125" t="e">
        <f t="shared" si="1259"/>
        <v>#DIV/0!</v>
      </c>
      <c r="EB164" s="125" t="e">
        <f t="shared" si="1259"/>
        <v>#DIV/0!</v>
      </c>
      <c r="EC164" s="125" t="e">
        <f t="shared" si="1259"/>
        <v>#DIV/0!</v>
      </c>
      <c r="ED164" s="125" t="e">
        <f t="shared" si="1259"/>
        <v>#DIV/0!</v>
      </c>
    </row>
    <row r="165" spans="1:134" x14ac:dyDescent="0.25">
      <c r="A165" s="75"/>
      <c r="B165" s="119"/>
      <c r="C165" s="77"/>
      <c r="D165" s="77"/>
      <c r="E165" s="8" t="s">
        <v>74</v>
      </c>
      <c r="F165" s="125" t="e">
        <f>F163-CONFIDENCE(0.05,F164,F167)</f>
        <v>#DIV/0!</v>
      </c>
      <c r="G165" s="125" t="e">
        <f t="shared" ref="G165:BR165" si="1260">G163-CONFIDENCE(0.05,G164,G167)</f>
        <v>#DIV/0!</v>
      </c>
      <c r="H165" s="125" t="e">
        <f t="shared" si="1260"/>
        <v>#DIV/0!</v>
      </c>
      <c r="I165" s="125" t="e">
        <f t="shared" si="1260"/>
        <v>#DIV/0!</v>
      </c>
      <c r="J165" s="125" t="e">
        <f t="shared" si="1260"/>
        <v>#DIV/0!</v>
      </c>
      <c r="K165" s="125" t="e">
        <f t="shared" si="1260"/>
        <v>#DIV/0!</v>
      </c>
      <c r="L165" s="125" t="e">
        <f t="shared" si="1260"/>
        <v>#DIV/0!</v>
      </c>
      <c r="M165" s="125" t="e">
        <f t="shared" si="1260"/>
        <v>#DIV/0!</v>
      </c>
      <c r="N165" s="125" t="e">
        <f t="shared" si="1260"/>
        <v>#DIV/0!</v>
      </c>
      <c r="O165" s="125" t="e">
        <f t="shared" si="1260"/>
        <v>#DIV/0!</v>
      </c>
      <c r="P165" s="125" t="e">
        <f t="shared" si="1260"/>
        <v>#DIV/0!</v>
      </c>
      <c r="Q165" s="125" t="e">
        <f t="shared" si="1260"/>
        <v>#DIV/0!</v>
      </c>
      <c r="R165" s="125" t="e">
        <f t="shared" si="1260"/>
        <v>#DIV/0!</v>
      </c>
      <c r="S165" s="125" t="e">
        <f t="shared" si="1260"/>
        <v>#DIV/0!</v>
      </c>
      <c r="T165" s="125" t="e">
        <f t="shared" si="1260"/>
        <v>#DIV/0!</v>
      </c>
      <c r="U165" s="125" t="e">
        <f t="shared" si="1260"/>
        <v>#DIV/0!</v>
      </c>
      <c r="V165" s="125" t="e">
        <f t="shared" si="1260"/>
        <v>#DIV/0!</v>
      </c>
      <c r="W165" s="125" t="e">
        <f t="shared" si="1260"/>
        <v>#DIV/0!</v>
      </c>
      <c r="X165" s="125" t="e">
        <f t="shared" si="1260"/>
        <v>#DIV/0!</v>
      </c>
      <c r="Y165" s="125" t="e">
        <f t="shared" si="1260"/>
        <v>#DIV/0!</v>
      </c>
      <c r="Z165" s="125" t="e">
        <f t="shared" si="1260"/>
        <v>#DIV/0!</v>
      </c>
      <c r="AA165" s="125" t="e">
        <f t="shared" si="1260"/>
        <v>#DIV/0!</v>
      </c>
      <c r="AB165" s="125" t="e">
        <f t="shared" si="1260"/>
        <v>#DIV/0!</v>
      </c>
      <c r="AC165" s="125" t="e">
        <f t="shared" si="1260"/>
        <v>#DIV/0!</v>
      </c>
      <c r="AD165" s="125" t="e">
        <f t="shared" si="1260"/>
        <v>#DIV/0!</v>
      </c>
      <c r="AE165" s="125" t="e">
        <f t="shared" si="1260"/>
        <v>#DIV/0!</v>
      </c>
      <c r="AF165" s="125" t="e">
        <f t="shared" si="1260"/>
        <v>#DIV/0!</v>
      </c>
      <c r="AG165" s="125" t="e">
        <f t="shared" si="1260"/>
        <v>#DIV/0!</v>
      </c>
      <c r="AH165" s="125" t="e">
        <f t="shared" si="1260"/>
        <v>#DIV/0!</v>
      </c>
      <c r="AI165" s="125" t="e">
        <f t="shared" si="1260"/>
        <v>#DIV/0!</v>
      </c>
      <c r="AJ165" s="125" t="e">
        <f t="shared" si="1260"/>
        <v>#DIV/0!</v>
      </c>
      <c r="AK165" s="125" t="e">
        <f t="shared" si="1260"/>
        <v>#DIV/0!</v>
      </c>
      <c r="AL165" s="125" t="e">
        <f t="shared" si="1260"/>
        <v>#DIV/0!</v>
      </c>
      <c r="AM165" s="125" t="e">
        <f t="shared" si="1260"/>
        <v>#DIV/0!</v>
      </c>
      <c r="AN165" s="125" t="e">
        <f t="shared" si="1260"/>
        <v>#DIV/0!</v>
      </c>
      <c r="AO165" s="125" t="e">
        <f t="shared" si="1260"/>
        <v>#DIV/0!</v>
      </c>
      <c r="AP165" s="125" t="e">
        <f t="shared" si="1260"/>
        <v>#DIV/0!</v>
      </c>
      <c r="AQ165" s="125" t="e">
        <f t="shared" si="1260"/>
        <v>#DIV/0!</v>
      </c>
      <c r="AR165" s="125" t="e">
        <f t="shared" si="1260"/>
        <v>#DIV/0!</v>
      </c>
      <c r="AS165" s="125" t="e">
        <f t="shared" si="1260"/>
        <v>#DIV/0!</v>
      </c>
      <c r="AT165" s="125" t="e">
        <f t="shared" si="1260"/>
        <v>#DIV/0!</v>
      </c>
      <c r="AU165" s="125" t="e">
        <f t="shared" si="1260"/>
        <v>#DIV/0!</v>
      </c>
      <c r="AV165" s="125" t="e">
        <f t="shared" si="1260"/>
        <v>#DIV/0!</v>
      </c>
      <c r="AW165" s="125" t="e">
        <f t="shared" si="1260"/>
        <v>#DIV/0!</v>
      </c>
      <c r="AX165" s="125" t="e">
        <f t="shared" si="1260"/>
        <v>#DIV/0!</v>
      </c>
      <c r="AY165" s="125" t="e">
        <f t="shared" si="1260"/>
        <v>#DIV/0!</v>
      </c>
      <c r="AZ165" s="125" t="e">
        <f t="shared" si="1260"/>
        <v>#DIV/0!</v>
      </c>
      <c r="BA165" s="125" t="e">
        <f t="shared" si="1260"/>
        <v>#DIV/0!</v>
      </c>
      <c r="BB165" s="125" t="e">
        <f t="shared" si="1260"/>
        <v>#DIV/0!</v>
      </c>
      <c r="BC165" s="125" t="e">
        <f t="shared" si="1260"/>
        <v>#DIV/0!</v>
      </c>
      <c r="BD165" s="125" t="e">
        <f t="shared" si="1260"/>
        <v>#DIV/0!</v>
      </c>
      <c r="BE165" s="125" t="e">
        <f t="shared" si="1260"/>
        <v>#DIV/0!</v>
      </c>
      <c r="BF165" s="125" t="e">
        <f t="shared" si="1260"/>
        <v>#DIV/0!</v>
      </c>
      <c r="BG165" s="125" t="e">
        <f t="shared" si="1260"/>
        <v>#DIV/0!</v>
      </c>
      <c r="BH165" s="125" t="e">
        <f t="shared" si="1260"/>
        <v>#DIV/0!</v>
      </c>
      <c r="BI165" s="125" t="e">
        <f t="shared" si="1260"/>
        <v>#DIV/0!</v>
      </c>
      <c r="BJ165" s="125" t="e">
        <f t="shared" si="1260"/>
        <v>#DIV/0!</v>
      </c>
      <c r="BK165" s="125" t="e">
        <f t="shared" si="1260"/>
        <v>#DIV/0!</v>
      </c>
      <c r="BL165" s="125" t="e">
        <f t="shared" si="1260"/>
        <v>#DIV/0!</v>
      </c>
      <c r="BM165" s="125" t="e">
        <f t="shared" si="1260"/>
        <v>#DIV/0!</v>
      </c>
      <c r="BN165" s="125" t="e">
        <f t="shared" si="1260"/>
        <v>#DIV/0!</v>
      </c>
      <c r="BO165" s="125" t="e">
        <f t="shared" si="1260"/>
        <v>#DIV/0!</v>
      </c>
      <c r="BP165" s="125" t="e">
        <f t="shared" si="1260"/>
        <v>#DIV/0!</v>
      </c>
      <c r="BQ165" s="125" t="e">
        <f t="shared" si="1260"/>
        <v>#DIV/0!</v>
      </c>
      <c r="BR165" s="125" t="e">
        <f t="shared" si="1260"/>
        <v>#DIV/0!</v>
      </c>
      <c r="BS165" s="125" t="e">
        <f t="shared" ref="BS165:ED165" si="1261">BS163-CONFIDENCE(0.05,BS164,BS167)</f>
        <v>#DIV/0!</v>
      </c>
      <c r="BT165" s="125" t="e">
        <f t="shared" si="1261"/>
        <v>#DIV/0!</v>
      </c>
      <c r="BU165" s="125" t="e">
        <f t="shared" si="1261"/>
        <v>#DIV/0!</v>
      </c>
      <c r="BV165" s="125" t="e">
        <f t="shared" si="1261"/>
        <v>#DIV/0!</v>
      </c>
      <c r="BW165" s="125" t="e">
        <f t="shared" si="1261"/>
        <v>#DIV/0!</v>
      </c>
      <c r="BX165" s="125" t="e">
        <f t="shared" si="1261"/>
        <v>#DIV/0!</v>
      </c>
      <c r="BY165" s="125" t="e">
        <f t="shared" si="1261"/>
        <v>#DIV/0!</v>
      </c>
      <c r="BZ165" s="125" t="e">
        <f t="shared" si="1261"/>
        <v>#DIV/0!</v>
      </c>
      <c r="CA165" s="125" t="e">
        <f t="shared" si="1261"/>
        <v>#DIV/0!</v>
      </c>
      <c r="CB165" s="125" t="e">
        <f t="shared" si="1261"/>
        <v>#DIV/0!</v>
      </c>
      <c r="CC165" s="125" t="e">
        <f t="shared" si="1261"/>
        <v>#DIV/0!</v>
      </c>
      <c r="CD165" s="125" t="e">
        <f t="shared" si="1261"/>
        <v>#DIV/0!</v>
      </c>
      <c r="CE165" s="125" t="e">
        <f t="shared" si="1261"/>
        <v>#DIV/0!</v>
      </c>
      <c r="CF165" s="125" t="e">
        <f t="shared" si="1261"/>
        <v>#DIV/0!</v>
      </c>
      <c r="CG165" s="125" t="e">
        <f t="shared" si="1261"/>
        <v>#DIV/0!</v>
      </c>
      <c r="CH165" s="125" t="e">
        <f t="shared" si="1261"/>
        <v>#DIV/0!</v>
      </c>
      <c r="CI165" s="125" t="e">
        <f t="shared" si="1261"/>
        <v>#DIV/0!</v>
      </c>
      <c r="CJ165" s="125" t="e">
        <f t="shared" si="1261"/>
        <v>#DIV/0!</v>
      </c>
      <c r="CK165" s="125" t="e">
        <f t="shared" si="1261"/>
        <v>#DIV/0!</v>
      </c>
      <c r="CL165" s="125" t="e">
        <f t="shared" si="1261"/>
        <v>#DIV/0!</v>
      </c>
      <c r="CM165" s="125" t="e">
        <f t="shared" si="1261"/>
        <v>#DIV/0!</v>
      </c>
      <c r="CN165" s="125" t="e">
        <f t="shared" si="1261"/>
        <v>#DIV/0!</v>
      </c>
      <c r="CO165" s="125" t="e">
        <f t="shared" si="1261"/>
        <v>#DIV/0!</v>
      </c>
      <c r="CP165" s="125" t="e">
        <f t="shared" si="1261"/>
        <v>#DIV/0!</v>
      </c>
      <c r="CQ165" s="125" t="e">
        <f t="shared" si="1261"/>
        <v>#DIV/0!</v>
      </c>
      <c r="CR165" s="125" t="e">
        <f t="shared" si="1261"/>
        <v>#DIV/0!</v>
      </c>
      <c r="CS165" s="125" t="e">
        <f t="shared" si="1261"/>
        <v>#DIV/0!</v>
      </c>
      <c r="CT165" s="125" t="e">
        <f t="shared" si="1261"/>
        <v>#DIV/0!</v>
      </c>
      <c r="CU165" s="125" t="e">
        <f t="shared" si="1261"/>
        <v>#DIV/0!</v>
      </c>
      <c r="CV165" s="125" t="e">
        <f t="shared" si="1261"/>
        <v>#DIV/0!</v>
      </c>
      <c r="CW165" s="125" t="e">
        <f t="shared" si="1261"/>
        <v>#DIV/0!</v>
      </c>
      <c r="CX165" s="125" t="e">
        <f t="shared" si="1261"/>
        <v>#DIV/0!</v>
      </c>
      <c r="CY165" s="125" t="e">
        <f t="shared" si="1261"/>
        <v>#DIV/0!</v>
      </c>
      <c r="CZ165" s="125" t="e">
        <f t="shared" si="1261"/>
        <v>#DIV/0!</v>
      </c>
      <c r="DA165" s="125" t="e">
        <f t="shared" si="1261"/>
        <v>#DIV/0!</v>
      </c>
      <c r="DB165" s="125" t="e">
        <f t="shared" si="1261"/>
        <v>#DIV/0!</v>
      </c>
      <c r="DC165" s="125" t="e">
        <f t="shared" si="1261"/>
        <v>#DIV/0!</v>
      </c>
      <c r="DD165" s="125" t="e">
        <f t="shared" si="1261"/>
        <v>#DIV/0!</v>
      </c>
      <c r="DE165" s="125" t="e">
        <f t="shared" si="1261"/>
        <v>#DIV/0!</v>
      </c>
      <c r="DF165" s="125" t="e">
        <f t="shared" si="1261"/>
        <v>#DIV/0!</v>
      </c>
      <c r="DG165" s="125" t="e">
        <f t="shared" si="1261"/>
        <v>#DIV/0!</v>
      </c>
      <c r="DH165" s="125" t="e">
        <f t="shared" si="1261"/>
        <v>#DIV/0!</v>
      </c>
      <c r="DI165" s="125" t="e">
        <f t="shared" si="1261"/>
        <v>#DIV/0!</v>
      </c>
      <c r="DJ165" s="125" t="e">
        <f t="shared" si="1261"/>
        <v>#DIV/0!</v>
      </c>
      <c r="DK165" s="125" t="e">
        <f t="shared" si="1261"/>
        <v>#DIV/0!</v>
      </c>
      <c r="DL165" s="125" t="e">
        <f t="shared" si="1261"/>
        <v>#DIV/0!</v>
      </c>
      <c r="DM165" s="125" t="e">
        <f t="shared" si="1261"/>
        <v>#DIV/0!</v>
      </c>
      <c r="DN165" s="125" t="e">
        <f t="shared" si="1261"/>
        <v>#DIV/0!</v>
      </c>
      <c r="DO165" s="125" t="e">
        <f t="shared" si="1261"/>
        <v>#DIV/0!</v>
      </c>
      <c r="DP165" s="125" t="e">
        <f t="shared" si="1261"/>
        <v>#DIV/0!</v>
      </c>
      <c r="DQ165" s="125" t="e">
        <f t="shared" si="1261"/>
        <v>#DIV/0!</v>
      </c>
      <c r="DR165" s="125" t="e">
        <f t="shared" si="1261"/>
        <v>#DIV/0!</v>
      </c>
      <c r="DS165" s="125" t="e">
        <f t="shared" si="1261"/>
        <v>#DIV/0!</v>
      </c>
      <c r="DT165" s="125" t="e">
        <f t="shared" si="1261"/>
        <v>#DIV/0!</v>
      </c>
      <c r="DU165" s="125" t="e">
        <f t="shared" si="1261"/>
        <v>#DIV/0!</v>
      </c>
      <c r="DV165" s="125" t="e">
        <f t="shared" si="1261"/>
        <v>#DIV/0!</v>
      </c>
      <c r="DW165" s="125" t="e">
        <f t="shared" si="1261"/>
        <v>#DIV/0!</v>
      </c>
      <c r="DX165" s="125" t="e">
        <f t="shared" si="1261"/>
        <v>#DIV/0!</v>
      </c>
      <c r="DY165" s="125" t="e">
        <f t="shared" si="1261"/>
        <v>#DIV/0!</v>
      </c>
      <c r="DZ165" s="125" t="e">
        <f t="shared" si="1261"/>
        <v>#DIV/0!</v>
      </c>
      <c r="EA165" s="125" t="e">
        <f t="shared" si="1261"/>
        <v>#DIV/0!</v>
      </c>
      <c r="EB165" s="125" t="e">
        <f t="shared" si="1261"/>
        <v>#DIV/0!</v>
      </c>
      <c r="EC165" s="125" t="e">
        <f t="shared" si="1261"/>
        <v>#DIV/0!</v>
      </c>
      <c r="ED165" s="125" t="e">
        <f t="shared" si="1261"/>
        <v>#DIV/0!</v>
      </c>
    </row>
    <row r="166" spans="1:134" x14ac:dyDescent="0.25">
      <c r="A166" s="75"/>
      <c r="B166" s="119"/>
      <c r="C166" s="77"/>
      <c r="D166" s="77"/>
      <c r="E166" s="8" t="s">
        <v>75</v>
      </c>
      <c r="F166" s="125" t="e">
        <f>F163+CONFIDENCE(0.05,F164,F167)</f>
        <v>#DIV/0!</v>
      </c>
      <c r="G166" s="125" t="e">
        <f t="shared" ref="G166:BR166" si="1262">G163+CONFIDENCE(0.05,G164,G167)</f>
        <v>#DIV/0!</v>
      </c>
      <c r="H166" s="125" t="e">
        <f t="shared" si="1262"/>
        <v>#DIV/0!</v>
      </c>
      <c r="I166" s="125" t="e">
        <f t="shared" si="1262"/>
        <v>#DIV/0!</v>
      </c>
      <c r="J166" s="125" t="e">
        <f t="shared" si="1262"/>
        <v>#DIV/0!</v>
      </c>
      <c r="K166" s="125" t="e">
        <f t="shared" si="1262"/>
        <v>#DIV/0!</v>
      </c>
      <c r="L166" s="125" t="e">
        <f t="shared" si="1262"/>
        <v>#DIV/0!</v>
      </c>
      <c r="M166" s="125" t="e">
        <f t="shared" si="1262"/>
        <v>#DIV/0!</v>
      </c>
      <c r="N166" s="125" t="e">
        <f t="shared" si="1262"/>
        <v>#DIV/0!</v>
      </c>
      <c r="O166" s="125" t="e">
        <f t="shared" si="1262"/>
        <v>#DIV/0!</v>
      </c>
      <c r="P166" s="125" t="e">
        <f t="shared" si="1262"/>
        <v>#DIV/0!</v>
      </c>
      <c r="Q166" s="125" t="e">
        <f t="shared" si="1262"/>
        <v>#DIV/0!</v>
      </c>
      <c r="R166" s="125" t="e">
        <f t="shared" si="1262"/>
        <v>#DIV/0!</v>
      </c>
      <c r="S166" s="125" t="e">
        <f t="shared" si="1262"/>
        <v>#DIV/0!</v>
      </c>
      <c r="T166" s="125" t="e">
        <f t="shared" si="1262"/>
        <v>#DIV/0!</v>
      </c>
      <c r="U166" s="125" t="e">
        <f t="shared" si="1262"/>
        <v>#DIV/0!</v>
      </c>
      <c r="V166" s="125" t="e">
        <f t="shared" si="1262"/>
        <v>#DIV/0!</v>
      </c>
      <c r="W166" s="125" t="e">
        <f t="shared" si="1262"/>
        <v>#DIV/0!</v>
      </c>
      <c r="X166" s="125" t="e">
        <f t="shared" si="1262"/>
        <v>#DIV/0!</v>
      </c>
      <c r="Y166" s="125" t="e">
        <f t="shared" si="1262"/>
        <v>#DIV/0!</v>
      </c>
      <c r="Z166" s="125" t="e">
        <f t="shared" si="1262"/>
        <v>#DIV/0!</v>
      </c>
      <c r="AA166" s="125" t="e">
        <f t="shared" si="1262"/>
        <v>#DIV/0!</v>
      </c>
      <c r="AB166" s="125" t="e">
        <f t="shared" si="1262"/>
        <v>#DIV/0!</v>
      </c>
      <c r="AC166" s="125" t="e">
        <f t="shared" si="1262"/>
        <v>#DIV/0!</v>
      </c>
      <c r="AD166" s="125" t="e">
        <f t="shared" si="1262"/>
        <v>#DIV/0!</v>
      </c>
      <c r="AE166" s="125" t="e">
        <f t="shared" si="1262"/>
        <v>#DIV/0!</v>
      </c>
      <c r="AF166" s="125" t="e">
        <f t="shared" si="1262"/>
        <v>#DIV/0!</v>
      </c>
      <c r="AG166" s="125" t="e">
        <f t="shared" si="1262"/>
        <v>#DIV/0!</v>
      </c>
      <c r="AH166" s="125" t="e">
        <f t="shared" si="1262"/>
        <v>#DIV/0!</v>
      </c>
      <c r="AI166" s="125" t="e">
        <f t="shared" si="1262"/>
        <v>#DIV/0!</v>
      </c>
      <c r="AJ166" s="125" t="e">
        <f t="shared" si="1262"/>
        <v>#DIV/0!</v>
      </c>
      <c r="AK166" s="125" t="e">
        <f t="shared" si="1262"/>
        <v>#DIV/0!</v>
      </c>
      <c r="AL166" s="125" t="e">
        <f t="shared" si="1262"/>
        <v>#DIV/0!</v>
      </c>
      <c r="AM166" s="125" t="e">
        <f t="shared" si="1262"/>
        <v>#DIV/0!</v>
      </c>
      <c r="AN166" s="125" t="e">
        <f t="shared" si="1262"/>
        <v>#DIV/0!</v>
      </c>
      <c r="AO166" s="125" t="e">
        <f t="shared" si="1262"/>
        <v>#DIV/0!</v>
      </c>
      <c r="AP166" s="125" t="e">
        <f t="shared" si="1262"/>
        <v>#DIV/0!</v>
      </c>
      <c r="AQ166" s="125" t="e">
        <f t="shared" si="1262"/>
        <v>#DIV/0!</v>
      </c>
      <c r="AR166" s="125" t="e">
        <f t="shared" si="1262"/>
        <v>#DIV/0!</v>
      </c>
      <c r="AS166" s="125" t="e">
        <f t="shared" si="1262"/>
        <v>#DIV/0!</v>
      </c>
      <c r="AT166" s="125" t="e">
        <f t="shared" si="1262"/>
        <v>#DIV/0!</v>
      </c>
      <c r="AU166" s="125" t="e">
        <f t="shared" si="1262"/>
        <v>#DIV/0!</v>
      </c>
      <c r="AV166" s="125" t="e">
        <f t="shared" si="1262"/>
        <v>#DIV/0!</v>
      </c>
      <c r="AW166" s="125" t="e">
        <f t="shared" si="1262"/>
        <v>#DIV/0!</v>
      </c>
      <c r="AX166" s="125" t="e">
        <f t="shared" si="1262"/>
        <v>#DIV/0!</v>
      </c>
      <c r="AY166" s="125" t="e">
        <f t="shared" si="1262"/>
        <v>#DIV/0!</v>
      </c>
      <c r="AZ166" s="125" t="e">
        <f t="shared" si="1262"/>
        <v>#DIV/0!</v>
      </c>
      <c r="BA166" s="125" t="e">
        <f t="shared" si="1262"/>
        <v>#DIV/0!</v>
      </c>
      <c r="BB166" s="125" t="e">
        <f t="shared" si="1262"/>
        <v>#DIV/0!</v>
      </c>
      <c r="BC166" s="125" t="e">
        <f t="shared" si="1262"/>
        <v>#DIV/0!</v>
      </c>
      <c r="BD166" s="125" t="e">
        <f t="shared" si="1262"/>
        <v>#DIV/0!</v>
      </c>
      <c r="BE166" s="125" t="e">
        <f t="shared" si="1262"/>
        <v>#DIV/0!</v>
      </c>
      <c r="BF166" s="125" t="e">
        <f t="shared" si="1262"/>
        <v>#DIV/0!</v>
      </c>
      <c r="BG166" s="125" t="e">
        <f t="shared" si="1262"/>
        <v>#DIV/0!</v>
      </c>
      <c r="BH166" s="125" t="e">
        <f t="shared" si="1262"/>
        <v>#DIV/0!</v>
      </c>
      <c r="BI166" s="125" t="e">
        <f t="shared" si="1262"/>
        <v>#DIV/0!</v>
      </c>
      <c r="BJ166" s="125" t="e">
        <f t="shared" si="1262"/>
        <v>#DIV/0!</v>
      </c>
      <c r="BK166" s="125" t="e">
        <f t="shared" si="1262"/>
        <v>#DIV/0!</v>
      </c>
      <c r="BL166" s="125" t="e">
        <f t="shared" si="1262"/>
        <v>#DIV/0!</v>
      </c>
      <c r="BM166" s="125" t="e">
        <f t="shared" si="1262"/>
        <v>#DIV/0!</v>
      </c>
      <c r="BN166" s="125" t="e">
        <f t="shared" si="1262"/>
        <v>#DIV/0!</v>
      </c>
      <c r="BO166" s="125" t="e">
        <f t="shared" si="1262"/>
        <v>#DIV/0!</v>
      </c>
      <c r="BP166" s="125" t="e">
        <f t="shared" si="1262"/>
        <v>#DIV/0!</v>
      </c>
      <c r="BQ166" s="125" t="e">
        <f t="shared" si="1262"/>
        <v>#DIV/0!</v>
      </c>
      <c r="BR166" s="125" t="e">
        <f t="shared" si="1262"/>
        <v>#DIV/0!</v>
      </c>
      <c r="BS166" s="125" t="e">
        <f t="shared" ref="BS166:ED166" si="1263">BS163+CONFIDENCE(0.05,BS164,BS167)</f>
        <v>#DIV/0!</v>
      </c>
      <c r="BT166" s="125" t="e">
        <f t="shared" si="1263"/>
        <v>#DIV/0!</v>
      </c>
      <c r="BU166" s="125" t="e">
        <f t="shared" si="1263"/>
        <v>#DIV/0!</v>
      </c>
      <c r="BV166" s="125" t="e">
        <f t="shared" si="1263"/>
        <v>#DIV/0!</v>
      </c>
      <c r="BW166" s="125" t="e">
        <f t="shared" si="1263"/>
        <v>#DIV/0!</v>
      </c>
      <c r="BX166" s="125" t="e">
        <f t="shared" si="1263"/>
        <v>#DIV/0!</v>
      </c>
      <c r="BY166" s="125" t="e">
        <f t="shared" si="1263"/>
        <v>#DIV/0!</v>
      </c>
      <c r="BZ166" s="125" t="e">
        <f t="shared" si="1263"/>
        <v>#DIV/0!</v>
      </c>
      <c r="CA166" s="125" t="e">
        <f t="shared" si="1263"/>
        <v>#DIV/0!</v>
      </c>
      <c r="CB166" s="125" t="e">
        <f t="shared" si="1263"/>
        <v>#DIV/0!</v>
      </c>
      <c r="CC166" s="125" t="e">
        <f t="shared" si="1263"/>
        <v>#DIV/0!</v>
      </c>
      <c r="CD166" s="125" t="e">
        <f t="shared" si="1263"/>
        <v>#DIV/0!</v>
      </c>
      <c r="CE166" s="125" t="e">
        <f t="shared" si="1263"/>
        <v>#DIV/0!</v>
      </c>
      <c r="CF166" s="125" t="e">
        <f t="shared" si="1263"/>
        <v>#DIV/0!</v>
      </c>
      <c r="CG166" s="125" t="e">
        <f t="shared" si="1263"/>
        <v>#DIV/0!</v>
      </c>
      <c r="CH166" s="125" t="e">
        <f t="shared" si="1263"/>
        <v>#DIV/0!</v>
      </c>
      <c r="CI166" s="125" t="e">
        <f t="shared" si="1263"/>
        <v>#DIV/0!</v>
      </c>
      <c r="CJ166" s="125" t="e">
        <f t="shared" si="1263"/>
        <v>#DIV/0!</v>
      </c>
      <c r="CK166" s="125" t="e">
        <f t="shared" si="1263"/>
        <v>#DIV/0!</v>
      </c>
      <c r="CL166" s="125" t="e">
        <f t="shared" si="1263"/>
        <v>#DIV/0!</v>
      </c>
      <c r="CM166" s="125" t="e">
        <f t="shared" si="1263"/>
        <v>#DIV/0!</v>
      </c>
      <c r="CN166" s="125" t="e">
        <f t="shared" si="1263"/>
        <v>#DIV/0!</v>
      </c>
      <c r="CO166" s="125" t="e">
        <f t="shared" si="1263"/>
        <v>#DIV/0!</v>
      </c>
      <c r="CP166" s="125" t="e">
        <f t="shared" si="1263"/>
        <v>#DIV/0!</v>
      </c>
      <c r="CQ166" s="125" t="e">
        <f t="shared" si="1263"/>
        <v>#DIV/0!</v>
      </c>
      <c r="CR166" s="125" t="e">
        <f t="shared" si="1263"/>
        <v>#DIV/0!</v>
      </c>
      <c r="CS166" s="125" t="e">
        <f t="shared" si="1263"/>
        <v>#DIV/0!</v>
      </c>
      <c r="CT166" s="125" t="e">
        <f t="shared" si="1263"/>
        <v>#DIV/0!</v>
      </c>
      <c r="CU166" s="125" t="e">
        <f t="shared" si="1263"/>
        <v>#DIV/0!</v>
      </c>
      <c r="CV166" s="125" t="e">
        <f t="shared" si="1263"/>
        <v>#DIV/0!</v>
      </c>
      <c r="CW166" s="125" t="e">
        <f t="shared" si="1263"/>
        <v>#DIV/0!</v>
      </c>
      <c r="CX166" s="125" t="e">
        <f t="shared" si="1263"/>
        <v>#DIV/0!</v>
      </c>
      <c r="CY166" s="125" t="e">
        <f t="shared" si="1263"/>
        <v>#DIV/0!</v>
      </c>
      <c r="CZ166" s="125" t="e">
        <f t="shared" si="1263"/>
        <v>#DIV/0!</v>
      </c>
      <c r="DA166" s="125" t="e">
        <f t="shared" si="1263"/>
        <v>#DIV/0!</v>
      </c>
      <c r="DB166" s="125" t="e">
        <f t="shared" si="1263"/>
        <v>#DIV/0!</v>
      </c>
      <c r="DC166" s="125" t="e">
        <f t="shared" si="1263"/>
        <v>#DIV/0!</v>
      </c>
      <c r="DD166" s="125" t="e">
        <f t="shared" si="1263"/>
        <v>#DIV/0!</v>
      </c>
      <c r="DE166" s="125" t="e">
        <f t="shared" si="1263"/>
        <v>#DIV/0!</v>
      </c>
      <c r="DF166" s="125" t="e">
        <f t="shared" si="1263"/>
        <v>#DIV/0!</v>
      </c>
      <c r="DG166" s="125" t="e">
        <f t="shared" si="1263"/>
        <v>#DIV/0!</v>
      </c>
      <c r="DH166" s="125" t="e">
        <f t="shared" si="1263"/>
        <v>#DIV/0!</v>
      </c>
      <c r="DI166" s="125" t="e">
        <f t="shared" si="1263"/>
        <v>#DIV/0!</v>
      </c>
      <c r="DJ166" s="125" t="e">
        <f t="shared" si="1263"/>
        <v>#DIV/0!</v>
      </c>
      <c r="DK166" s="125" t="e">
        <f t="shared" si="1263"/>
        <v>#DIV/0!</v>
      </c>
      <c r="DL166" s="125" t="e">
        <f t="shared" si="1263"/>
        <v>#DIV/0!</v>
      </c>
      <c r="DM166" s="125" t="e">
        <f t="shared" si="1263"/>
        <v>#DIV/0!</v>
      </c>
      <c r="DN166" s="125" t="e">
        <f t="shared" si="1263"/>
        <v>#DIV/0!</v>
      </c>
      <c r="DO166" s="125" t="e">
        <f t="shared" si="1263"/>
        <v>#DIV/0!</v>
      </c>
      <c r="DP166" s="125" t="e">
        <f t="shared" si="1263"/>
        <v>#DIV/0!</v>
      </c>
      <c r="DQ166" s="125" t="e">
        <f t="shared" si="1263"/>
        <v>#DIV/0!</v>
      </c>
      <c r="DR166" s="125" t="e">
        <f t="shared" si="1263"/>
        <v>#DIV/0!</v>
      </c>
      <c r="DS166" s="125" t="e">
        <f t="shared" si="1263"/>
        <v>#DIV/0!</v>
      </c>
      <c r="DT166" s="125" t="e">
        <f t="shared" si="1263"/>
        <v>#DIV/0!</v>
      </c>
      <c r="DU166" s="125" t="e">
        <f t="shared" si="1263"/>
        <v>#DIV/0!</v>
      </c>
      <c r="DV166" s="125" t="e">
        <f t="shared" si="1263"/>
        <v>#DIV/0!</v>
      </c>
      <c r="DW166" s="125" t="e">
        <f t="shared" si="1263"/>
        <v>#DIV/0!</v>
      </c>
      <c r="DX166" s="125" t="e">
        <f t="shared" si="1263"/>
        <v>#DIV/0!</v>
      </c>
      <c r="DY166" s="125" t="e">
        <f t="shared" si="1263"/>
        <v>#DIV/0!</v>
      </c>
      <c r="DZ166" s="125" t="e">
        <f t="shared" si="1263"/>
        <v>#DIV/0!</v>
      </c>
      <c r="EA166" s="125" t="e">
        <f t="shared" si="1263"/>
        <v>#DIV/0!</v>
      </c>
      <c r="EB166" s="125" t="e">
        <f t="shared" si="1263"/>
        <v>#DIV/0!</v>
      </c>
      <c r="EC166" s="125" t="e">
        <f t="shared" si="1263"/>
        <v>#DIV/0!</v>
      </c>
      <c r="ED166" s="125" t="e">
        <f t="shared" si="1263"/>
        <v>#DIV/0!</v>
      </c>
    </row>
    <row r="167" spans="1:134" x14ac:dyDescent="0.25">
      <c r="A167" s="75"/>
      <c r="B167" s="119"/>
      <c r="C167" s="77"/>
      <c r="D167" s="77"/>
      <c r="E167" s="8" t="s">
        <v>76</v>
      </c>
      <c r="F167" s="125">
        <f>COUNT(F162)</f>
        <v>0</v>
      </c>
      <c r="G167" s="125">
        <f t="shared" ref="G167:BR167" si="1264">COUNT(G162)</f>
        <v>0</v>
      </c>
      <c r="H167" s="125">
        <f t="shared" si="1264"/>
        <v>0</v>
      </c>
      <c r="I167" s="125">
        <f t="shared" si="1264"/>
        <v>0</v>
      </c>
      <c r="J167" s="125">
        <f t="shared" si="1264"/>
        <v>0</v>
      </c>
      <c r="K167" s="125">
        <f t="shared" si="1264"/>
        <v>0</v>
      </c>
      <c r="L167" s="125">
        <f t="shared" si="1264"/>
        <v>0</v>
      </c>
      <c r="M167" s="125">
        <f t="shared" si="1264"/>
        <v>0</v>
      </c>
      <c r="N167" s="125">
        <f t="shared" si="1264"/>
        <v>0</v>
      </c>
      <c r="O167" s="125">
        <f t="shared" si="1264"/>
        <v>0</v>
      </c>
      <c r="P167" s="125">
        <f t="shared" si="1264"/>
        <v>0</v>
      </c>
      <c r="Q167" s="125">
        <f t="shared" si="1264"/>
        <v>0</v>
      </c>
      <c r="R167" s="125">
        <f t="shared" si="1264"/>
        <v>0</v>
      </c>
      <c r="S167" s="125">
        <f t="shared" si="1264"/>
        <v>0</v>
      </c>
      <c r="T167" s="125">
        <f t="shared" si="1264"/>
        <v>0</v>
      </c>
      <c r="U167" s="125">
        <f t="shared" si="1264"/>
        <v>0</v>
      </c>
      <c r="V167" s="125">
        <f t="shared" si="1264"/>
        <v>0</v>
      </c>
      <c r="W167" s="125">
        <f t="shared" si="1264"/>
        <v>0</v>
      </c>
      <c r="X167" s="125">
        <f t="shared" si="1264"/>
        <v>0</v>
      </c>
      <c r="Y167" s="125">
        <f t="shared" si="1264"/>
        <v>0</v>
      </c>
      <c r="Z167" s="125">
        <f t="shared" si="1264"/>
        <v>0</v>
      </c>
      <c r="AA167" s="125">
        <f t="shared" si="1264"/>
        <v>0</v>
      </c>
      <c r="AB167" s="125">
        <f t="shared" si="1264"/>
        <v>0</v>
      </c>
      <c r="AC167" s="125">
        <f t="shared" si="1264"/>
        <v>0</v>
      </c>
      <c r="AD167" s="125">
        <f t="shared" si="1264"/>
        <v>0</v>
      </c>
      <c r="AE167" s="125">
        <f t="shared" si="1264"/>
        <v>0</v>
      </c>
      <c r="AF167" s="125">
        <f t="shared" si="1264"/>
        <v>0</v>
      </c>
      <c r="AG167" s="125">
        <f t="shared" si="1264"/>
        <v>0</v>
      </c>
      <c r="AH167" s="125">
        <f t="shared" si="1264"/>
        <v>0</v>
      </c>
      <c r="AI167" s="125">
        <f t="shared" si="1264"/>
        <v>0</v>
      </c>
      <c r="AJ167" s="125">
        <f t="shared" si="1264"/>
        <v>0</v>
      </c>
      <c r="AK167" s="125">
        <f t="shared" si="1264"/>
        <v>0</v>
      </c>
      <c r="AL167" s="125">
        <f t="shared" si="1264"/>
        <v>0</v>
      </c>
      <c r="AM167" s="125">
        <f t="shared" si="1264"/>
        <v>0</v>
      </c>
      <c r="AN167" s="125">
        <f t="shared" si="1264"/>
        <v>0</v>
      </c>
      <c r="AO167" s="125">
        <f t="shared" si="1264"/>
        <v>0</v>
      </c>
      <c r="AP167" s="125">
        <f t="shared" si="1264"/>
        <v>0</v>
      </c>
      <c r="AQ167" s="125">
        <f t="shared" si="1264"/>
        <v>0</v>
      </c>
      <c r="AR167" s="125">
        <f t="shared" si="1264"/>
        <v>0</v>
      </c>
      <c r="AS167" s="125">
        <f t="shared" si="1264"/>
        <v>0</v>
      </c>
      <c r="AT167" s="125">
        <f t="shared" si="1264"/>
        <v>0</v>
      </c>
      <c r="AU167" s="125">
        <f t="shared" si="1264"/>
        <v>0</v>
      </c>
      <c r="AV167" s="125">
        <f t="shared" si="1264"/>
        <v>0</v>
      </c>
      <c r="AW167" s="125">
        <f t="shared" si="1264"/>
        <v>0</v>
      </c>
      <c r="AX167" s="125">
        <f t="shared" si="1264"/>
        <v>0</v>
      </c>
      <c r="AY167" s="125">
        <f t="shared" si="1264"/>
        <v>0</v>
      </c>
      <c r="AZ167" s="125">
        <f t="shared" si="1264"/>
        <v>0</v>
      </c>
      <c r="BA167" s="125">
        <f t="shared" si="1264"/>
        <v>0</v>
      </c>
      <c r="BB167" s="125">
        <f t="shared" si="1264"/>
        <v>0</v>
      </c>
      <c r="BC167" s="125">
        <f t="shared" si="1264"/>
        <v>0</v>
      </c>
      <c r="BD167" s="125">
        <f t="shared" si="1264"/>
        <v>0</v>
      </c>
      <c r="BE167" s="125">
        <f t="shared" si="1264"/>
        <v>0</v>
      </c>
      <c r="BF167" s="125">
        <f t="shared" si="1264"/>
        <v>0</v>
      </c>
      <c r="BG167" s="125">
        <f t="shared" si="1264"/>
        <v>1</v>
      </c>
      <c r="BH167" s="125">
        <f t="shared" si="1264"/>
        <v>0</v>
      </c>
      <c r="BI167" s="125">
        <f t="shared" si="1264"/>
        <v>0</v>
      </c>
      <c r="BJ167" s="125">
        <f t="shared" si="1264"/>
        <v>0</v>
      </c>
      <c r="BK167" s="125">
        <f t="shared" si="1264"/>
        <v>0</v>
      </c>
      <c r="BL167" s="125">
        <f t="shared" si="1264"/>
        <v>0</v>
      </c>
      <c r="BM167" s="125">
        <f t="shared" si="1264"/>
        <v>0</v>
      </c>
      <c r="BN167" s="125">
        <f t="shared" si="1264"/>
        <v>0</v>
      </c>
      <c r="BO167" s="125">
        <f t="shared" si="1264"/>
        <v>0</v>
      </c>
      <c r="BP167" s="125">
        <f t="shared" si="1264"/>
        <v>0</v>
      </c>
      <c r="BQ167" s="125">
        <f t="shared" si="1264"/>
        <v>0</v>
      </c>
      <c r="BR167" s="125">
        <f t="shared" si="1264"/>
        <v>0</v>
      </c>
      <c r="BS167" s="125">
        <f t="shared" ref="BS167:ED167" si="1265">COUNT(BS162)</f>
        <v>0</v>
      </c>
      <c r="BT167" s="125">
        <f t="shared" si="1265"/>
        <v>0</v>
      </c>
      <c r="BU167" s="125">
        <f t="shared" si="1265"/>
        <v>0</v>
      </c>
      <c r="BV167" s="125">
        <f t="shared" si="1265"/>
        <v>0</v>
      </c>
      <c r="BW167" s="125">
        <f t="shared" si="1265"/>
        <v>1</v>
      </c>
      <c r="BX167" s="125">
        <f t="shared" si="1265"/>
        <v>1</v>
      </c>
      <c r="BY167" s="125">
        <f t="shared" si="1265"/>
        <v>0</v>
      </c>
      <c r="BZ167" s="125">
        <f t="shared" si="1265"/>
        <v>1</v>
      </c>
      <c r="CA167" s="125">
        <f t="shared" si="1265"/>
        <v>1</v>
      </c>
      <c r="CB167" s="125">
        <f t="shared" si="1265"/>
        <v>0</v>
      </c>
      <c r="CC167" s="125">
        <f t="shared" si="1265"/>
        <v>0</v>
      </c>
      <c r="CD167" s="125">
        <f t="shared" si="1265"/>
        <v>0</v>
      </c>
      <c r="CE167" s="125">
        <f t="shared" si="1265"/>
        <v>0</v>
      </c>
      <c r="CF167" s="125">
        <f t="shared" si="1265"/>
        <v>0</v>
      </c>
      <c r="CG167" s="125">
        <f t="shared" si="1265"/>
        <v>0</v>
      </c>
      <c r="CH167" s="125">
        <f t="shared" si="1265"/>
        <v>0</v>
      </c>
      <c r="CI167" s="125">
        <f t="shared" si="1265"/>
        <v>0</v>
      </c>
      <c r="CJ167" s="125">
        <f t="shared" si="1265"/>
        <v>0</v>
      </c>
      <c r="CK167" s="125">
        <f t="shared" si="1265"/>
        <v>0</v>
      </c>
      <c r="CL167" s="125">
        <f t="shared" si="1265"/>
        <v>0</v>
      </c>
      <c r="CM167" s="125">
        <f t="shared" si="1265"/>
        <v>0</v>
      </c>
      <c r="CN167" s="125">
        <f t="shared" si="1265"/>
        <v>0</v>
      </c>
      <c r="CO167" s="125">
        <f t="shared" si="1265"/>
        <v>1</v>
      </c>
      <c r="CP167" s="125">
        <f t="shared" si="1265"/>
        <v>0</v>
      </c>
      <c r="CQ167" s="125">
        <f t="shared" si="1265"/>
        <v>0</v>
      </c>
      <c r="CR167" s="125">
        <f t="shared" si="1265"/>
        <v>0</v>
      </c>
      <c r="CS167" s="125">
        <f t="shared" si="1265"/>
        <v>0</v>
      </c>
      <c r="CT167" s="125">
        <f t="shared" si="1265"/>
        <v>0</v>
      </c>
      <c r="CU167" s="125">
        <f t="shared" si="1265"/>
        <v>0</v>
      </c>
      <c r="CV167" s="125">
        <f t="shared" si="1265"/>
        <v>0</v>
      </c>
      <c r="CW167" s="125">
        <f t="shared" si="1265"/>
        <v>0</v>
      </c>
      <c r="CX167" s="125">
        <f t="shared" si="1265"/>
        <v>0</v>
      </c>
      <c r="CY167" s="125">
        <f t="shared" si="1265"/>
        <v>0</v>
      </c>
      <c r="CZ167" s="125">
        <f t="shared" si="1265"/>
        <v>0</v>
      </c>
      <c r="DA167" s="125">
        <f t="shared" si="1265"/>
        <v>0</v>
      </c>
      <c r="DB167" s="125">
        <f t="shared" si="1265"/>
        <v>0</v>
      </c>
      <c r="DC167" s="125">
        <f t="shared" si="1265"/>
        <v>1</v>
      </c>
      <c r="DD167" s="125">
        <f t="shared" si="1265"/>
        <v>0</v>
      </c>
      <c r="DE167" s="125">
        <f t="shared" si="1265"/>
        <v>0</v>
      </c>
      <c r="DF167" s="125">
        <f t="shared" si="1265"/>
        <v>0</v>
      </c>
      <c r="DG167" s="125">
        <f t="shared" si="1265"/>
        <v>0</v>
      </c>
      <c r="DH167" s="125">
        <f t="shared" si="1265"/>
        <v>0</v>
      </c>
      <c r="DI167" s="125">
        <f t="shared" si="1265"/>
        <v>0</v>
      </c>
      <c r="DJ167" s="125">
        <f t="shared" si="1265"/>
        <v>0</v>
      </c>
      <c r="DK167" s="125">
        <f t="shared" si="1265"/>
        <v>0</v>
      </c>
      <c r="DL167" s="125">
        <f t="shared" si="1265"/>
        <v>0</v>
      </c>
      <c r="DM167" s="125">
        <f t="shared" si="1265"/>
        <v>0</v>
      </c>
      <c r="DN167" s="125">
        <f t="shared" si="1265"/>
        <v>0</v>
      </c>
      <c r="DO167" s="125">
        <f t="shared" si="1265"/>
        <v>1</v>
      </c>
      <c r="DP167" s="125">
        <f t="shared" si="1265"/>
        <v>0</v>
      </c>
      <c r="DQ167" s="125">
        <f t="shared" si="1265"/>
        <v>1</v>
      </c>
      <c r="DR167" s="125">
        <f t="shared" si="1265"/>
        <v>0</v>
      </c>
      <c r="DS167" s="125">
        <f t="shared" si="1265"/>
        <v>0</v>
      </c>
      <c r="DT167" s="125">
        <f t="shared" si="1265"/>
        <v>0</v>
      </c>
      <c r="DU167" s="125">
        <f t="shared" si="1265"/>
        <v>0</v>
      </c>
      <c r="DV167" s="125">
        <f t="shared" si="1265"/>
        <v>0</v>
      </c>
      <c r="DW167" s="125">
        <f t="shared" si="1265"/>
        <v>0</v>
      </c>
      <c r="DX167" s="125">
        <f t="shared" si="1265"/>
        <v>0</v>
      </c>
      <c r="DY167" s="125">
        <f t="shared" si="1265"/>
        <v>0</v>
      </c>
      <c r="DZ167" s="125">
        <f t="shared" si="1265"/>
        <v>0</v>
      </c>
      <c r="EA167" s="125">
        <f t="shared" si="1265"/>
        <v>0</v>
      </c>
      <c r="EB167" s="125">
        <f t="shared" si="1265"/>
        <v>0</v>
      </c>
      <c r="EC167" s="125">
        <f t="shared" si="1265"/>
        <v>0</v>
      </c>
      <c r="ED167" s="125">
        <f t="shared" si="1265"/>
        <v>0</v>
      </c>
    </row>
    <row r="168" spans="1:134" ht="14.5" x14ac:dyDescent="0.35">
      <c r="A168" s="190" t="s">
        <v>542</v>
      </c>
      <c r="B168" s="187">
        <v>25</v>
      </c>
      <c r="C168" s="77" t="s">
        <v>825</v>
      </c>
      <c r="D168" s="77"/>
      <c r="E168" s="77"/>
      <c r="F168" s="83" t="str">
        <f>'Ballast water'!F48</f>
        <v>n/a</v>
      </c>
      <c r="G168" s="83" t="str">
        <f>'Ballast water'!G48</f>
        <v>n/a</v>
      </c>
      <c r="H168" s="83" t="str">
        <f>'Ballast water'!H48</f>
        <v>n/a</v>
      </c>
      <c r="I168" s="83" t="str">
        <f>'Ballast water'!I48</f>
        <v>n/a</v>
      </c>
      <c r="J168" s="83" t="str">
        <f>'Ballast water'!J48</f>
        <v>n/a</v>
      </c>
      <c r="K168" s="83" t="str">
        <f>'Ballast water'!K48</f>
        <v>n/a</v>
      </c>
      <c r="L168" s="83" t="str">
        <f>'Ballast water'!L48</f>
        <v>n/a</v>
      </c>
      <c r="M168" s="83" t="str">
        <f>'Ballast water'!M48</f>
        <v>n/a</v>
      </c>
      <c r="N168" s="83" t="str">
        <f>'Ballast water'!N48</f>
        <v>n/a</v>
      </c>
      <c r="O168" s="83" t="str">
        <f>'Ballast water'!O48</f>
        <v>n/a</v>
      </c>
      <c r="P168" s="83" t="str">
        <f>'Ballast water'!P48</f>
        <v>n/a</v>
      </c>
      <c r="Q168" s="83" t="str">
        <f>'Ballast water'!Q48</f>
        <v>n/a</v>
      </c>
      <c r="R168" s="83" t="str">
        <f>'Ballast water'!R48</f>
        <v>n/a</v>
      </c>
      <c r="S168" s="83" t="str">
        <f>'Ballast water'!S48</f>
        <v>n/a</v>
      </c>
      <c r="T168" s="83" t="str">
        <f>'Ballast water'!T48</f>
        <v>n/a</v>
      </c>
      <c r="U168" s="83" t="str">
        <f>'Ballast water'!U48</f>
        <v>n/a</v>
      </c>
      <c r="V168" s="83" t="str">
        <f>'Ballast water'!V48</f>
        <v>n/a</v>
      </c>
      <c r="W168" s="83" t="str">
        <f>'Ballast water'!W48</f>
        <v>n/a</v>
      </c>
      <c r="X168" s="83" t="str">
        <f>'Ballast water'!X48</f>
        <v>n/a</v>
      </c>
      <c r="Y168" s="83" t="str">
        <f>'Ballast water'!Y48</f>
        <v>n/a</v>
      </c>
      <c r="Z168" s="83" t="str">
        <f>'Ballast water'!Z48</f>
        <v>n/a</v>
      </c>
      <c r="AA168" s="83" t="str">
        <f>'Ballast water'!AA48</f>
        <v>n/a</v>
      </c>
      <c r="AB168" s="83" t="str">
        <f>'Ballast water'!AB48</f>
        <v>n/a</v>
      </c>
      <c r="AC168" s="83" t="str">
        <f>'Ballast water'!AC48</f>
        <v>n/a</v>
      </c>
      <c r="AD168" s="83" t="str">
        <f>'Ballast water'!AD48</f>
        <v>n/a</v>
      </c>
      <c r="AE168" s="83" t="str">
        <f>'Ballast water'!AE48</f>
        <v>n/a</v>
      </c>
      <c r="AF168" s="83" t="str">
        <f>'Ballast water'!AF48</f>
        <v>n/a</v>
      </c>
      <c r="AG168" s="83" t="str">
        <f>'Ballast water'!AG48</f>
        <v>n/a</v>
      </c>
      <c r="AH168" s="83" t="str">
        <f>'Ballast water'!AH48</f>
        <v>n/a</v>
      </c>
      <c r="AI168" s="83" t="str">
        <f>'Ballast water'!AI48</f>
        <v>n/a</v>
      </c>
      <c r="AJ168" s="83" t="str">
        <f>'Ballast water'!AJ48</f>
        <v>n/a</v>
      </c>
      <c r="AK168" s="83" t="str">
        <f>'Ballast water'!AK48</f>
        <v>n/a</v>
      </c>
      <c r="AL168" s="83" t="str">
        <f>'Ballast water'!AL48</f>
        <v>n/a</v>
      </c>
      <c r="AM168" s="83" t="str">
        <f>'Ballast water'!AM48</f>
        <v>n/a</v>
      </c>
      <c r="AN168" s="83" t="str">
        <f>'Ballast water'!AN48</f>
        <v>n/a</v>
      </c>
      <c r="AO168" s="83" t="str">
        <f>'Ballast water'!AO48</f>
        <v>n/a</v>
      </c>
      <c r="AP168" s="83" t="str">
        <f>'Ballast water'!AP48</f>
        <v>n/a</v>
      </c>
      <c r="AQ168" s="83" t="str">
        <f>'Ballast water'!AQ48</f>
        <v>n/a</v>
      </c>
      <c r="AR168" s="83" t="str">
        <f>'Ballast water'!AR48</f>
        <v>n/a</v>
      </c>
      <c r="AS168" s="83" t="str">
        <f>'Ballast water'!AS48</f>
        <v>n/a</v>
      </c>
      <c r="AT168" s="83" t="str">
        <f>'Ballast water'!AT48</f>
        <v>n/a</v>
      </c>
      <c r="AU168" s="83" t="str">
        <f>'Ballast water'!AU48</f>
        <v>n/a</v>
      </c>
      <c r="AV168" s="83" t="str">
        <f>'Ballast water'!AV48</f>
        <v>n/a</v>
      </c>
      <c r="AW168" s="83" t="str">
        <f>'Ballast water'!AW48</f>
        <v>n/a</v>
      </c>
      <c r="AX168" s="83" t="str">
        <f>'Ballast water'!AX48</f>
        <v>n/a</v>
      </c>
      <c r="AY168" s="83" t="str">
        <f>'Ballast water'!AY48</f>
        <v>n/a</v>
      </c>
      <c r="AZ168" s="83" t="str">
        <f>'Ballast water'!AZ48</f>
        <v>n/a</v>
      </c>
      <c r="BA168" s="83" t="str">
        <f>'Ballast water'!BA48</f>
        <v>n/a</v>
      </c>
      <c r="BB168" s="83" t="str">
        <f>'Ballast water'!BB48</f>
        <v>n/a</v>
      </c>
      <c r="BC168" s="83" t="str">
        <f>'Ballast water'!BC48</f>
        <v>n/a</v>
      </c>
      <c r="BD168" s="83">
        <f>'Ballast water'!BD48</f>
        <v>18</v>
      </c>
      <c r="BE168" s="83" t="str">
        <f>'Ballast water'!BE48</f>
        <v>n/a</v>
      </c>
      <c r="BF168" s="83" t="str">
        <f>'Ballast water'!BF48</f>
        <v>n/a</v>
      </c>
      <c r="BG168" s="83">
        <f>'Ballast water'!BG48</f>
        <v>0.47</v>
      </c>
      <c r="BH168" s="83">
        <f>'Ballast water'!BH48</f>
        <v>0.5</v>
      </c>
      <c r="BI168" s="83" t="str">
        <f>'Ballast water'!BI48</f>
        <v>n/a</v>
      </c>
      <c r="BJ168" s="83" t="str">
        <f>'Ballast water'!BJ48</f>
        <v>n/a</v>
      </c>
      <c r="BK168" s="83" t="str">
        <f>'Ballast water'!BK48</f>
        <v>n/a</v>
      </c>
      <c r="BL168" s="83" t="str">
        <f>'Ballast water'!BL48</f>
        <v>n/a</v>
      </c>
      <c r="BM168" s="83" t="str">
        <f>'Ballast water'!BM48</f>
        <v>n/a</v>
      </c>
      <c r="BN168" s="83" t="str">
        <f>'Ballast water'!BN48</f>
        <v>n/a</v>
      </c>
      <c r="BO168" s="83" t="str">
        <f>'Ballast water'!BO48</f>
        <v>n/a</v>
      </c>
      <c r="BP168" s="83" t="str">
        <f>'Ballast water'!BP48</f>
        <v>n/a</v>
      </c>
      <c r="BQ168" s="83" t="str">
        <f>'Ballast water'!BQ48</f>
        <v>n/a</v>
      </c>
      <c r="BR168" s="83" t="str">
        <f>'Ballast water'!BR48</f>
        <v>n/a</v>
      </c>
      <c r="BS168" s="83" t="str">
        <f>'Ballast water'!BS48</f>
        <v>n/a</v>
      </c>
      <c r="BT168" s="83" t="str">
        <f>'Ballast water'!BT48</f>
        <v>n/a</v>
      </c>
      <c r="BU168" s="83" t="str">
        <f>'Ballast water'!BU48</f>
        <v>n/a</v>
      </c>
      <c r="BV168" s="83" t="str">
        <f>'Ballast water'!BV48</f>
        <v>n/a</v>
      </c>
      <c r="BW168" s="83">
        <f>'Ballast water'!BW48</f>
        <v>47</v>
      </c>
      <c r="BX168" s="83">
        <f>'Ballast water'!BX48</f>
        <v>0.5</v>
      </c>
      <c r="BY168" s="83" t="str">
        <f>'Ballast water'!BY48</f>
        <v>n/a</v>
      </c>
      <c r="BZ168" s="83">
        <f>'Ballast water'!BZ48</f>
        <v>0.05</v>
      </c>
      <c r="CA168" s="83">
        <f>'Ballast water'!CA48</f>
        <v>16</v>
      </c>
      <c r="CB168" s="83" t="str">
        <f>'Ballast water'!CB48</f>
        <v>n/a</v>
      </c>
      <c r="CC168" s="83">
        <f>'Ballast water'!CC48</f>
        <v>0.15</v>
      </c>
      <c r="CD168" s="83">
        <f>'Ballast water'!CD48</f>
        <v>0.5</v>
      </c>
      <c r="CE168" s="83" t="str">
        <f>'Ballast water'!CE48</f>
        <v>n/a</v>
      </c>
      <c r="CF168" s="83" t="str">
        <f>'Ballast water'!CF48</f>
        <v>n/a</v>
      </c>
      <c r="CG168" s="83">
        <f>'Ballast water'!CG48</f>
        <v>0.05</v>
      </c>
      <c r="CH168" s="83">
        <f>'Ballast water'!CH48</f>
        <v>0.88</v>
      </c>
      <c r="CI168" s="83" t="str">
        <f>'Ballast water'!CI48</f>
        <v>n/a</v>
      </c>
      <c r="CJ168" s="83" t="str">
        <f>'Ballast water'!CJ48</f>
        <v>n/a</v>
      </c>
      <c r="CK168" s="83" t="str">
        <f>'Ballast water'!CK48</f>
        <v>n/a</v>
      </c>
      <c r="CL168" s="83" t="str">
        <f>'Ballast water'!CL48</f>
        <v>n/a</v>
      </c>
      <c r="CM168" s="83" t="str">
        <f>'Ballast water'!CM48</f>
        <v>n/a</v>
      </c>
      <c r="CN168" s="83" t="str">
        <f>'Ballast water'!CN48</f>
        <v>n/a</v>
      </c>
      <c r="CO168" s="83">
        <f>'Ballast water'!CO48</f>
        <v>0.1</v>
      </c>
      <c r="CP168" s="83" t="str">
        <f>'Ballast water'!CP48</f>
        <v>n/a</v>
      </c>
      <c r="CQ168" s="83" t="str">
        <f>'Ballast water'!CQ48</f>
        <v>n/a</v>
      </c>
      <c r="CR168" s="83">
        <f>'Ballast water'!CR48</f>
        <v>0.25</v>
      </c>
      <c r="CS168" s="83">
        <f>'Ballast water'!CS48</f>
        <v>0.5</v>
      </c>
      <c r="CT168" s="83" t="str">
        <f>'Ballast water'!CT48</f>
        <v>n/a</v>
      </c>
      <c r="CU168" s="83" t="str">
        <f>'Ballast water'!CU48</f>
        <v>n/a</v>
      </c>
      <c r="CV168" s="83" t="str">
        <f>'Ballast water'!CV48</f>
        <v>n/a</v>
      </c>
      <c r="CW168" s="83" t="str">
        <f>'Ballast water'!CW48</f>
        <v>n/a</v>
      </c>
      <c r="CX168" s="83" t="str">
        <f>'Ballast water'!CX48</f>
        <v>n/a</v>
      </c>
      <c r="CY168" s="83" t="str">
        <f>'Ballast water'!CY48</f>
        <v>n/a</v>
      </c>
      <c r="CZ168" s="83" t="str">
        <f>'Ballast water'!CZ48</f>
        <v>n/a</v>
      </c>
      <c r="DA168" s="83" t="str">
        <f>'Ballast water'!DA48</f>
        <v>n/a</v>
      </c>
      <c r="DB168" s="83" t="str">
        <f>'Ballast water'!DB48</f>
        <v>n/a</v>
      </c>
      <c r="DC168" s="83" t="str">
        <f>'Ballast water'!DC48</f>
        <v>n/a</v>
      </c>
      <c r="DD168" s="83" t="str">
        <f>'Ballast water'!DD48</f>
        <v>n/a</v>
      </c>
      <c r="DE168" s="83" t="str">
        <f>'Ballast water'!DE48</f>
        <v>n/a</v>
      </c>
      <c r="DF168" s="83" t="str">
        <f>'Ballast water'!DF48</f>
        <v>n/a</v>
      </c>
      <c r="DG168" s="83" t="str">
        <f>'Ballast water'!DG48</f>
        <v>n/a</v>
      </c>
      <c r="DH168" s="83" t="str">
        <f>'Ballast water'!DH48</f>
        <v>n/a</v>
      </c>
      <c r="DI168" s="83" t="str">
        <f>'Ballast water'!DI48</f>
        <v>n/a</v>
      </c>
      <c r="DJ168" s="83" t="str">
        <f>'Ballast water'!DJ48</f>
        <v>n/a</v>
      </c>
      <c r="DK168" s="83" t="str">
        <f>'Ballast water'!DK48</f>
        <v>n/a</v>
      </c>
      <c r="DL168" s="83" t="str">
        <f>'Ballast water'!DL48</f>
        <v>n/a</v>
      </c>
      <c r="DM168" s="83" t="str">
        <f>'Ballast water'!DM48</f>
        <v>n/a</v>
      </c>
      <c r="DN168" s="83" t="str">
        <f>'Ballast water'!DN48</f>
        <v>n/a</v>
      </c>
      <c r="DO168" s="83">
        <f>'Ballast water'!DO48</f>
        <v>0.05</v>
      </c>
      <c r="DP168" s="83" t="str">
        <f>'Ballast water'!DP48</f>
        <v>n/a</v>
      </c>
      <c r="DQ168" s="83">
        <f>'Ballast water'!DQ48</f>
        <v>330</v>
      </c>
      <c r="DR168" s="83">
        <f>'Ballast water'!DR48</f>
        <v>0.1</v>
      </c>
      <c r="DS168" s="83">
        <f>'Ballast water'!DS48</f>
        <v>0.5</v>
      </c>
      <c r="DT168" s="83" t="str">
        <f>'Ballast water'!DT48</f>
        <v>n/a</v>
      </c>
      <c r="DU168" s="83" t="str">
        <f>'Ballast water'!DU48</f>
        <v>n/a</v>
      </c>
      <c r="DV168" s="83" t="str">
        <f>'Ballast water'!DV48</f>
        <v>n/a</v>
      </c>
      <c r="DW168" s="83" t="str">
        <f>'Ballast water'!DW48</f>
        <v>n/a</v>
      </c>
      <c r="DX168" s="83" t="str">
        <f>'Ballast water'!DX48</f>
        <v>n/a</v>
      </c>
      <c r="DY168" s="83" t="str">
        <f>'Ballast water'!DY48</f>
        <v>n/a</v>
      </c>
      <c r="DZ168" s="83" t="str">
        <f>'Ballast water'!DZ48</f>
        <v>n/a</v>
      </c>
      <c r="EA168" s="83" t="str">
        <f>'Ballast water'!EA48</f>
        <v>n/a</v>
      </c>
      <c r="EB168" s="83" t="str">
        <f>'Ballast water'!EB48</f>
        <v>n/a</v>
      </c>
      <c r="EC168" s="83" t="str">
        <f>'Ballast water'!EC48</f>
        <v>n/a</v>
      </c>
      <c r="ED168" s="83" t="str">
        <f>'Ballast water'!ED48</f>
        <v>n/a</v>
      </c>
    </row>
    <row r="169" spans="1:134" ht="14.5" x14ac:dyDescent="0.35">
      <c r="A169" s="190"/>
      <c r="B169" s="187"/>
      <c r="C169" s="77" t="s">
        <v>829</v>
      </c>
      <c r="D169" s="77"/>
      <c r="E169" s="77"/>
      <c r="F169" s="83" t="str">
        <f>'Ballast water'!F49</f>
        <v>n/a</v>
      </c>
      <c r="G169" s="83" t="str">
        <f>'Ballast water'!G49</f>
        <v>n/a</v>
      </c>
      <c r="H169" s="83" t="str">
        <f>'Ballast water'!H49</f>
        <v>n/a</v>
      </c>
      <c r="I169" s="83" t="str">
        <f>'Ballast water'!I49</f>
        <v>n/a</v>
      </c>
      <c r="J169" s="83" t="str">
        <f>'Ballast water'!J49</f>
        <v>n/a</v>
      </c>
      <c r="K169" s="83" t="str">
        <f>'Ballast water'!K49</f>
        <v>n/a</v>
      </c>
      <c r="L169" s="83" t="str">
        <f>'Ballast water'!L49</f>
        <v>n/a</v>
      </c>
      <c r="M169" s="83" t="str">
        <f>'Ballast water'!M49</f>
        <v>n/a</v>
      </c>
      <c r="N169" s="83" t="str">
        <f>'Ballast water'!N49</f>
        <v>n/a</v>
      </c>
      <c r="O169" s="83" t="str">
        <f>'Ballast water'!O49</f>
        <v>n/a</v>
      </c>
      <c r="P169" s="83" t="str">
        <f>'Ballast water'!P49</f>
        <v>n/a</v>
      </c>
      <c r="Q169" s="83" t="str">
        <f>'Ballast water'!Q49</f>
        <v>n/a</v>
      </c>
      <c r="R169" s="83" t="str">
        <f>'Ballast water'!R49</f>
        <v>n/a</v>
      </c>
      <c r="S169" s="83" t="str">
        <f>'Ballast water'!S49</f>
        <v>n/a</v>
      </c>
      <c r="T169" s="83" t="str">
        <f>'Ballast water'!T49</f>
        <v>n/a</v>
      </c>
      <c r="U169" s="83" t="str">
        <f>'Ballast water'!U49</f>
        <v>n/a</v>
      </c>
      <c r="V169" s="83" t="str">
        <f>'Ballast water'!V49</f>
        <v>n/a</v>
      </c>
      <c r="W169" s="83" t="str">
        <f>'Ballast water'!W49</f>
        <v>n/a</v>
      </c>
      <c r="X169" s="83" t="str">
        <f>'Ballast water'!X49</f>
        <v>n/a</v>
      </c>
      <c r="Y169" s="83" t="str">
        <f>'Ballast water'!Y49</f>
        <v>n/a</v>
      </c>
      <c r="Z169" s="83" t="str">
        <f>'Ballast water'!Z49</f>
        <v>n/a</v>
      </c>
      <c r="AA169" s="83" t="str">
        <f>'Ballast water'!AA49</f>
        <v>n/a</v>
      </c>
      <c r="AB169" s="83" t="str">
        <f>'Ballast water'!AB49</f>
        <v>n/a</v>
      </c>
      <c r="AC169" s="83" t="str">
        <f>'Ballast water'!AC49</f>
        <v>n/a</v>
      </c>
      <c r="AD169" s="83" t="str">
        <f>'Ballast water'!AD49</f>
        <v>n/a</v>
      </c>
      <c r="AE169" s="83" t="str">
        <f>'Ballast water'!AE49</f>
        <v>n/a</v>
      </c>
      <c r="AF169" s="83" t="str">
        <f>'Ballast water'!AF49</f>
        <v>n/a</v>
      </c>
      <c r="AG169" s="83" t="str">
        <f>'Ballast water'!AG49</f>
        <v>n/a</v>
      </c>
      <c r="AH169" s="83" t="str">
        <f>'Ballast water'!AH49</f>
        <v>n/a</v>
      </c>
      <c r="AI169" s="83" t="str">
        <f>'Ballast water'!AI49</f>
        <v>n/a</v>
      </c>
      <c r="AJ169" s="83" t="str">
        <f>'Ballast water'!AJ49</f>
        <v>n/a</v>
      </c>
      <c r="AK169" s="83" t="str">
        <f>'Ballast water'!AK49</f>
        <v>n/a</v>
      </c>
      <c r="AL169" s="83" t="str">
        <f>'Ballast water'!AL49</f>
        <v>n/a</v>
      </c>
      <c r="AM169" s="83" t="str">
        <f>'Ballast water'!AM49</f>
        <v>n/a</v>
      </c>
      <c r="AN169" s="83" t="str">
        <f>'Ballast water'!AN49</f>
        <v>n/a</v>
      </c>
      <c r="AO169" s="83" t="str">
        <f>'Ballast water'!AO49</f>
        <v>n/a</v>
      </c>
      <c r="AP169" s="83" t="str">
        <f>'Ballast water'!AP49</f>
        <v>n/a</v>
      </c>
      <c r="AQ169" s="83" t="str">
        <f>'Ballast water'!AQ49</f>
        <v>n/a</v>
      </c>
      <c r="AR169" s="83" t="str">
        <f>'Ballast water'!AR49</f>
        <v>n/a</v>
      </c>
      <c r="AS169" s="83" t="str">
        <f>'Ballast water'!AS49</f>
        <v>n/a</v>
      </c>
      <c r="AT169" s="83" t="str">
        <f>'Ballast water'!AT49</f>
        <v>n/a</v>
      </c>
      <c r="AU169" s="83" t="str">
        <f>'Ballast water'!AU49</f>
        <v>n/a</v>
      </c>
      <c r="AV169" s="83" t="str">
        <f>'Ballast water'!AV49</f>
        <v>n/a</v>
      </c>
      <c r="AW169" s="83" t="str">
        <f>'Ballast water'!AW49</f>
        <v>n/a</v>
      </c>
      <c r="AX169" s="83" t="str">
        <f>'Ballast water'!AX49</f>
        <v>n/a</v>
      </c>
      <c r="AY169" s="83" t="str">
        <f>'Ballast water'!AY49</f>
        <v>n/a</v>
      </c>
      <c r="AZ169" s="83" t="str">
        <f>'Ballast water'!AZ49</f>
        <v>n/a</v>
      </c>
      <c r="BA169" s="83" t="str">
        <f>'Ballast water'!BA49</f>
        <v>n/a</v>
      </c>
      <c r="BB169" s="83" t="str">
        <f>'Ballast water'!BB49</f>
        <v>n/a</v>
      </c>
      <c r="BC169" s="83" t="str">
        <f>'Ballast water'!BC49</f>
        <v>n/a</v>
      </c>
      <c r="BD169" s="83">
        <f>'Ballast water'!BD49</f>
        <v>46</v>
      </c>
      <c r="BE169" s="83" t="str">
        <f>'Ballast water'!BE49</f>
        <v>n/a</v>
      </c>
      <c r="BF169" s="83" t="str">
        <f>'Ballast water'!BF49</f>
        <v>n/a</v>
      </c>
      <c r="BG169" s="83">
        <f>'Ballast water'!BG49</f>
        <v>0.43</v>
      </c>
      <c r="BH169" s="83">
        <f>'Ballast water'!BH49</f>
        <v>0.5</v>
      </c>
      <c r="BI169" s="83" t="str">
        <f>'Ballast water'!BI49</f>
        <v>n/a</v>
      </c>
      <c r="BJ169" s="83" t="str">
        <f>'Ballast water'!BJ49</f>
        <v>n/a</v>
      </c>
      <c r="BK169" s="83" t="str">
        <f>'Ballast water'!BK49</f>
        <v>n/a</v>
      </c>
      <c r="BL169" s="83" t="str">
        <f>'Ballast water'!BL49</f>
        <v>n/a</v>
      </c>
      <c r="BM169" s="83" t="str">
        <f>'Ballast water'!BM49</f>
        <v>n/a</v>
      </c>
      <c r="BN169" s="83" t="str">
        <f>'Ballast water'!BN49</f>
        <v>n/a</v>
      </c>
      <c r="BO169" s="83" t="str">
        <f>'Ballast water'!BO49</f>
        <v>n/a</v>
      </c>
      <c r="BP169" s="83" t="str">
        <f>'Ballast water'!BP49</f>
        <v>n/a</v>
      </c>
      <c r="BQ169" s="83" t="str">
        <f>'Ballast water'!BQ49</f>
        <v>n/a</v>
      </c>
      <c r="BR169" s="83" t="str">
        <f>'Ballast water'!BR49</f>
        <v>n/a</v>
      </c>
      <c r="BS169" s="83" t="str">
        <f>'Ballast water'!BS49</f>
        <v>n/a</v>
      </c>
      <c r="BT169" s="83" t="str">
        <f>'Ballast water'!BT49</f>
        <v>n/a</v>
      </c>
      <c r="BU169" s="83" t="str">
        <f>'Ballast water'!BU49</f>
        <v>n/a</v>
      </c>
      <c r="BV169" s="83" t="str">
        <f>'Ballast water'!BV49</f>
        <v>n/a</v>
      </c>
      <c r="BW169" s="83">
        <f>'Ballast water'!BW49</f>
        <v>8.6999999999999993</v>
      </c>
      <c r="BX169" s="83">
        <f>'Ballast water'!BX49</f>
        <v>0.5</v>
      </c>
      <c r="BY169" s="83" t="str">
        <f>'Ballast water'!BY49</f>
        <v>n/a</v>
      </c>
      <c r="BZ169" s="83">
        <f>'Ballast water'!BZ49</f>
        <v>0.05</v>
      </c>
      <c r="CA169" s="83">
        <f>'Ballast water'!CA49</f>
        <v>6.6</v>
      </c>
      <c r="CB169" s="83" t="str">
        <f>'Ballast water'!CB49</f>
        <v>n/a</v>
      </c>
      <c r="CC169" s="83">
        <f>'Ballast water'!CC49</f>
        <v>0.15</v>
      </c>
      <c r="CD169" s="83">
        <f>'Ballast water'!CD49</f>
        <v>0.5</v>
      </c>
      <c r="CE169" s="83" t="str">
        <f>'Ballast water'!CE49</f>
        <v>n/a</v>
      </c>
      <c r="CF169" s="83" t="str">
        <f>'Ballast water'!CF49</f>
        <v>n/a</v>
      </c>
      <c r="CG169" s="83">
        <f>'Ballast water'!CG49</f>
        <v>0.05</v>
      </c>
      <c r="CH169" s="83">
        <f>'Ballast water'!CH49</f>
        <v>0.7</v>
      </c>
      <c r="CI169" s="83" t="str">
        <f>'Ballast water'!CI49</f>
        <v>n/a</v>
      </c>
      <c r="CJ169" s="83" t="str">
        <f>'Ballast water'!CJ49</f>
        <v>n/a</v>
      </c>
      <c r="CK169" s="83" t="str">
        <f>'Ballast water'!CK49</f>
        <v>n/a</v>
      </c>
      <c r="CL169" s="83" t="str">
        <f>'Ballast water'!CL49</f>
        <v>n/a</v>
      </c>
      <c r="CM169" s="83" t="str">
        <f>'Ballast water'!CM49</f>
        <v>n/a</v>
      </c>
      <c r="CN169" s="83" t="str">
        <f>'Ballast water'!CN49</f>
        <v>n/a</v>
      </c>
      <c r="CO169" s="83">
        <f>'Ballast water'!CO49</f>
        <v>5.7</v>
      </c>
      <c r="CP169" s="83" t="str">
        <f>'Ballast water'!CP49</f>
        <v>n/a</v>
      </c>
      <c r="CQ169" s="83" t="str">
        <f>'Ballast water'!CQ49</f>
        <v>n/a</v>
      </c>
      <c r="CR169" s="83">
        <f>'Ballast water'!CR49</f>
        <v>0.25</v>
      </c>
      <c r="CS169" s="83">
        <f>'Ballast water'!CS49</f>
        <v>0.5</v>
      </c>
      <c r="CT169" s="83" t="str">
        <f>'Ballast water'!CT49</f>
        <v>n/a</v>
      </c>
      <c r="CU169" s="83" t="str">
        <f>'Ballast water'!CU49</f>
        <v>n/a</v>
      </c>
      <c r="CV169" s="83" t="str">
        <f>'Ballast water'!CV49</f>
        <v>n/a</v>
      </c>
      <c r="CW169" s="83" t="str">
        <f>'Ballast water'!CW49</f>
        <v>n/a</v>
      </c>
      <c r="CX169" s="83" t="str">
        <f>'Ballast water'!CX49</f>
        <v>n/a</v>
      </c>
      <c r="CY169" s="83" t="str">
        <f>'Ballast water'!CY49</f>
        <v>n/a</v>
      </c>
      <c r="CZ169" s="83" t="str">
        <f>'Ballast water'!CZ49</f>
        <v>n/a</v>
      </c>
      <c r="DA169" s="83" t="str">
        <f>'Ballast water'!DA49</f>
        <v>n/a</v>
      </c>
      <c r="DB169" s="83" t="str">
        <f>'Ballast water'!DB49</f>
        <v>n/a</v>
      </c>
      <c r="DC169" s="83" t="str">
        <f>'Ballast water'!DC49</f>
        <v>n/a</v>
      </c>
      <c r="DD169" s="83" t="str">
        <f>'Ballast water'!DD49</f>
        <v>n/a</v>
      </c>
      <c r="DE169" s="83" t="str">
        <f>'Ballast water'!DE49</f>
        <v>n/a</v>
      </c>
      <c r="DF169" s="83" t="str">
        <f>'Ballast water'!DF49</f>
        <v>n/a</v>
      </c>
      <c r="DG169" s="83" t="str">
        <f>'Ballast water'!DG49</f>
        <v>n/a</v>
      </c>
      <c r="DH169" s="83" t="str">
        <f>'Ballast water'!DH49</f>
        <v>n/a</v>
      </c>
      <c r="DI169" s="83" t="str">
        <f>'Ballast water'!DI49</f>
        <v>n/a</v>
      </c>
      <c r="DJ169" s="83" t="str">
        <f>'Ballast water'!DJ49</f>
        <v>n/a</v>
      </c>
      <c r="DK169" s="83" t="str">
        <f>'Ballast water'!DK49</f>
        <v>n/a</v>
      </c>
      <c r="DL169" s="83" t="str">
        <f>'Ballast water'!DL49</f>
        <v>n/a</v>
      </c>
      <c r="DM169" s="83" t="str">
        <f>'Ballast water'!DM49</f>
        <v>n/a</v>
      </c>
      <c r="DN169" s="83" t="str">
        <f>'Ballast water'!DN49</f>
        <v>n/a</v>
      </c>
      <c r="DO169" s="83">
        <f>'Ballast water'!DO49</f>
        <v>0.1</v>
      </c>
      <c r="DP169" s="83" t="str">
        <f>'Ballast water'!DP49</f>
        <v>n/a</v>
      </c>
      <c r="DQ169" s="83">
        <f>'Ballast water'!DQ49</f>
        <v>180</v>
      </c>
      <c r="DR169" s="83">
        <f>'Ballast water'!DR49</f>
        <v>0.1</v>
      </c>
      <c r="DS169" s="83">
        <f>'Ballast water'!DS49</f>
        <v>0.5</v>
      </c>
      <c r="DT169" s="83" t="str">
        <f>'Ballast water'!DT49</f>
        <v>n/a</v>
      </c>
      <c r="DU169" s="83" t="str">
        <f>'Ballast water'!DU49</f>
        <v>n/a</v>
      </c>
      <c r="DV169" s="83" t="str">
        <f>'Ballast water'!DV49</f>
        <v>n/a</v>
      </c>
      <c r="DW169" s="83" t="str">
        <f>'Ballast water'!DW49</f>
        <v>n/a</v>
      </c>
      <c r="DX169" s="83" t="str">
        <f>'Ballast water'!DX49</f>
        <v>n/a</v>
      </c>
      <c r="DY169" s="83" t="str">
        <f>'Ballast water'!DY49</f>
        <v>n/a</v>
      </c>
      <c r="DZ169" s="83" t="str">
        <f>'Ballast water'!DZ49</f>
        <v>n/a</v>
      </c>
      <c r="EA169" s="83" t="str">
        <f>'Ballast water'!EA49</f>
        <v>n/a</v>
      </c>
      <c r="EB169" s="83" t="str">
        <f>'Ballast water'!EB49</f>
        <v>n/a</v>
      </c>
      <c r="EC169" s="83" t="str">
        <f>'Ballast water'!EC49</f>
        <v>n/a</v>
      </c>
      <c r="ED169" s="83" t="str">
        <f>'Ballast water'!ED49</f>
        <v>n/a</v>
      </c>
    </row>
    <row r="170" spans="1:134" x14ac:dyDescent="0.25">
      <c r="A170" s="118"/>
      <c r="B170" s="119"/>
      <c r="C170" s="77"/>
      <c r="D170" s="77"/>
      <c r="E170" s="8" t="s">
        <v>145</v>
      </c>
      <c r="F170" s="125" t="e">
        <f>AVERAGE(F168,F169)</f>
        <v>#DIV/0!</v>
      </c>
      <c r="G170" s="125" t="e">
        <f t="shared" ref="G170:BR170" si="1266">AVERAGE(G168,G169)</f>
        <v>#DIV/0!</v>
      </c>
      <c r="H170" s="125" t="e">
        <f t="shared" si="1266"/>
        <v>#DIV/0!</v>
      </c>
      <c r="I170" s="125" t="e">
        <f t="shared" si="1266"/>
        <v>#DIV/0!</v>
      </c>
      <c r="J170" s="125" t="e">
        <f t="shared" si="1266"/>
        <v>#DIV/0!</v>
      </c>
      <c r="K170" s="125" t="e">
        <f t="shared" si="1266"/>
        <v>#DIV/0!</v>
      </c>
      <c r="L170" s="125" t="e">
        <f t="shared" si="1266"/>
        <v>#DIV/0!</v>
      </c>
      <c r="M170" s="125" t="e">
        <f t="shared" si="1266"/>
        <v>#DIV/0!</v>
      </c>
      <c r="N170" s="125" t="e">
        <f t="shared" si="1266"/>
        <v>#DIV/0!</v>
      </c>
      <c r="O170" s="125" t="e">
        <f t="shared" si="1266"/>
        <v>#DIV/0!</v>
      </c>
      <c r="P170" s="125" t="e">
        <f t="shared" si="1266"/>
        <v>#DIV/0!</v>
      </c>
      <c r="Q170" s="125" t="e">
        <f t="shared" si="1266"/>
        <v>#DIV/0!</v>
      </c>
      <c r="R170" s="125" t="e">
        <f t="shared" si="1266"/>
        <v>#DIV/0!</v>
      </c>
      <c r="S170" s="125" t="e">
        <f t="shared" si="1266"/>
        <v>#DIV/0!</v>
      </c>
      <c r="T170" s="125" t="e">
        <f t="shared" si="1266"/>
        <v>#DIV/0!</v>
      </c>
      <c r="U170" s="125" t="e">
        <f t="shared" si="1266"/>
        <v>#DIV/0!</v>
      </c>
      <c r="V170" s="125" t="e">
        <f t="shared" si="1266"/>
        <v>#DIV/0!</v>
      </c>
      <c r="W170" s="125" t="e">
        <f t="shared" si="1266"/>
        <v>#DIV/0!</v>
      </c>
      <c r="X170" s="125" t="e">
        <f t="shared" si="1266"/>
        <v>#DIV/0!</v>
      </c>
      <c r="Y170" s="125" t="e">
        <f t="shared" si="1266"/>
        <v>#DIV/0!</v>
      </c>
      <c r="Z170" s="125" t="e">
        <f t="shared" si="1266"/>
        <v>#DIV/0!</v>
      </c>
      <c r="AA170" s="125" t="e">
        <f t="shared" si="1266"/>
        <v>#DIV/0!</v>
      </c>
      <c r="AB170" s="125" t="e">
        <f t="shared" si="1266"/>
        <v>#DIV/0!</v>
      </c>
      <c r="AC170" s="125" t="e">
        <f t="shared" si="1266"/>
        <v>#DIV/0!</v>
      </c>
      <c r="AD170" s="125" t="e">
        <f t="shared" si="1266"/>
        <v>#DIV/0!</v>
      </c>
      <c r="AE170" s="125" t="e">
        <f t="shared" si="1266"/>
        <v>#DIV/0!</v>
      </c>
      <c r="AF170" s="125" t="e">
        <f t="shared" si="1266"/>
        <v>#DIV/0!</v>
      </c>
      <c r="AG170" s="125" t="e">
        <f t="shared" si="1266"/>
        <v>#DIV/0!</v>
      </c>
      <c r="AH170" s="125" t="e">
        <f t="shared" si="1266"/>
        <v>#DIV/0!</v>
      </c>
      <c r="AI170" s="125" t="e">
        <f t="shared" si="1266"/>
        <v>#DIV/0!</v>
      </c>
      <c r="AJ170" s="125" t="e">
        <f t="shared" si="1266"/>
        <v>#DIV/0!</v>
      </c>
      <c r="AK170" s="125" t="e">
        <f t="shared" si="1266"/>
        <v>#DIV/0!</v>
      </c>
      <c r="AL170" s="125" t="e">
        <f t="shared" si="1266"/>
        <v>#DIV/0!</v>
      </c>
      <c r="AM170" s="125" t="e">
        <f t="shared" si="1266"/>
        <v>#DIV/0!</v>
      </c>
      <c r="AN170" s="125" t="e">
        <f t="shared" si="1266"/>
        <v>#DIV/0!</v>
      </c>
      <c r="AO170" s="125" t="e">
        <f t="shared" si="1266"/>
        <v>#DIV/0!</v>
      </c>
      <c r="AP170" s="125" t="e">
        <f t="shared" si="1266"/>
        <v>#DIV/0!</v>
      </c>
      <c r="AQ170" s="125" t="e">
        <f t="shared" si="1266"/>
        <v>#DIV/0!</v>
      </c>
      <c r="AR170" s="125" t="e">
        <f t="shared" si="1266"/>
        <v>#DIV/0!</v>
      </c>
      <c r="AS170" s="125" t="e">
        <f t="shared" si="1266"/>
        <v>#DIV/0!</v>
      </c>
      <c r="AT170" s="125" t="e">
        <f t="shared" si="1266"/>
        <v>#DIV/0!</v>
      </c>
      <c r="AU170" s="125" t="e">
        <f t="shared" si="1266"/>
        <v>#DIV/0!</v>
      </c>
      <c r="AV170" s="125" t="e">
        <f t="shared" si="1266"/>
        <v>#DIV/0!</v>
      </c>
      <c r="AW170" s="125" t="e">
        <f t="shared" si="1266"/>
        <v>#DIV/0!</v>
      </c>
      <c r="AX170" s="125" t="e">
        <f t="shared" si="1266"/>
        <v>#DIV/0!</v>
      </c>
      <c r="AY170" s="125" t="e">
        <f t="shared" si="1266"/>
        <v>#DIV/0!</v>
      </c>
      <c r="AZ170" s="125" t="e">
        <f t="shared" si="1266"/>
        <v>#DIV/0!</v>
      </c>
      <c r="BA170" s="125" t="e">
        <f t="shared" si="1266"/>
        <v>#DIV/0!</v>
      </c>
      <c r="BB170" s="125" t="e">
        <f t="shared" si="1266"/>
        <v>#DIV/0!</v>
      </c>
      <c r="BC170" s="125" t="e">
        <f t="shared" si="1266"/>
        <v>#DIV/0!</v>
      </c>
      <c r="BD170" s="125">
        <f t="shared" si="1266"/>
        <v>32</v>
      </c>
      <c r="BE170" s="125" t="e">
        <f t="shared" si="1266"/>
        <v>#DIV/0!</v>
      </c>
      <c r="BF170" s="125" t="e">
        <f t="shared" si="1266"/>
        <v>#DIV/0!</v>
      </c>
      <c r="BG170" s="125">
        <f t="shared" si="1266"/>
        <v>0.44999999999999996</v>
      </c>
      <c r="BH170" s="125">
        <f t="shared" si="1266"/>
        <v>0.5</v>
      </c>
      <c r="BI170" s="125" t="e">
        <f t="shared" si="1266"/>
        <v>#DIV/0!</v>
      </c>
      <c r="BJ170" s="125" t="e">
        <f t="shared" si="1266"/>
        <v>#DIV/0!</v>
      </c>
      <c r="BK170" s="125" t="e">
        <f t="shared" si="1266"/>
        <v>#DIV/0!</v>
      </c>
      <c r="BL170" s="125" t="e">
        <f t="shared" si="1266"/>
        <v>#DIV/0!</v>
      </c>
      <c r="BM170" s="125" t="e">
        <f t="shared" si="1266"/>
        <v>#DIV/0!</v>
      </c>
      <c r="BN170" s="125" t="e">
        <f t="shared" si="1266"/>
        <v>#DIV/0!</v>
      </c>
      <c r="BO170" s="125" t="e">
        <f t="shared" si="1266"/>
        <v>#DIV/0!</v>
      </c>
      <c r="BP170" s="125" t="e">
        <f t="shared" si="1266"/>
        <v>#DIV/0!</v>
      </c>
      <c r="BQ170" s="125" t="e">
        <f t="shared" si="1266"/>
        <v>#DIV/0!</v>
      </c>
      <c r="BR170" s="125" t="e">
        <f t="shared" si="1266"/>
        <v>#DIV/0!</v>
      </c>
      <c r="BS170" s="125" t="e">
        <f t="shared" ref="BS170:ED170" si="1267">AVERAGE(BS168,BS169)</f>
        <v>#DIV/0!</v>
      </c>
      <c r="BT170" s="125" t="e">
        <f t="shared" si="1267"/>
        <v>#DIV/0!</v>
      </c>
      <c r="BU170" s="125" t="e">
        <f t="shared" si="1267"/>
        <v>#DIV/0!</v>
      </c>
      <c r="BV170" s="125" t="e">
        <f t="shared" si="1267"/>
        <v>#DIV/0!</v>
      </c>
      <c r="BW170" s="125">
        <f t="shared" si="1267"/>
        <v>27.85</v>
      </c>
      <c r="BX170" s="125">
        <f t="shared" si="1267"/>
        <v>0.5</v>
      </c>
      <c r="BY170" s="125" t="e">
        <f t="shared" si="1267"/>
        <v>#DIV/0!</v>
      </c>
      <c r="BZ170" s="125">
        <f t="shared" si="1267"/>
        <v>0.05</v>
      </c>
      <c r="CA170" s="125">
        <f t="shared" si="1267"/>
        <v>11.3</v>
      </c>
      <c r="CB170" s="125" t="e">
        <f t="shared" si="1267"/>
        <v>#DIV/0!</v>
      </c>
      <c r="CC170" s="125">
        <f t="shared" si="1267"/>
        <v>0.15</v>
      </c>
      <c r="CD170" s="125">
        <f t="shared" si="1267"/>
        <v>0.5</v>
      </c>
      <c r="CE170" s="125" t="e">
        <f t="shared" si="1267"/>
        <v>#DIV/0!</v>
      </c>
      <c r="CF170" s="125" t="e">
        <f t="shared" si="1267"/>
        <v>#DIV/0!</v>
      </c>
      <c r="CG170" s="125">
        <f t="shared" si="1267"/>
        <v>0.05</v>
      </c>
      <c r="CH170" s="125">
        <f t="shared" si="1267"/>
        <v>0.79</v>
      </c>
      <c r="CI170" s="125" t="e">
        <f t="shared" si="1267"/>
        <v>#DIV/0!</v>
      </c>
      <c r="CJ170" s="125" t="e">
        <f t="shared" si="1267"/>
        <v>#DIV/0!</v>
      </c>
      <c r="CK170" s="125" t="e">
        <f t="shared" si="1267"/>
        <v>#DIV/0!</v>
      </c>
      <c r="CL170" s="125" t="e">
        <f t="shared" si="1267"/>
        <v>#DIV/0!</v>
      </c>
      <c r="CM170" s="125" t="e">
        <f t="shared" si="1267"/>
        <v>#DIV/0!</v>
      </c>
      <c r="CN170" s="125" t="e">
        <f t="shared" si="1267"/>
        <v>#DIV/0!</v>
      </c>
      <c r="CO170" s="125">
        <f t="shared" si="1267"/>
        <v>2.9</v>
      </c>
      <c r="CP170" s="125" t="e">
        <f t="shared" si="1267"/>
        <v>#DIV/0!</v>
      </c>
      <c r="CQ170" s="125" t="e">
        <f t="shared" si="1267"/>
        <v>#DIV/0!</v>
      </c>
      <c r="CR170" s="125">
        <f t="shared" si="1267"/>
        <v>0.25</v>
      </c>
      <c r="CS170" s="125">
        <f t="shared" si="1267"/>
        <v>0.5</v>
      </c>
      <c r="CT170" s="125" t="e">
        <f t="shared" si="1267"/>
        <v>#DIV/0!</v>
      </c>
      <c r="CU170" s="125" t="e">
        <f t="shared" si="1267"/>
        <v>#DIV/0!</v>
      </c>
      <c r="CV170" s="125" t="e">
        <f t="shared" si="1267"/>
        <v>#DIV/0!</v>
      </c>
      <c r="CW170" s="125" t="e">
        <f t="shared" si="1267"/>
        <v>#DIV/0!</v>
      </c>
      <c r="CX170" s="125" t="e">
        <f t="shared" si="1267"/>
        <v>#DIV/0!</v>
      </c>
      <c r="CY170" s="125" t="e">
        <f t="shared" si="1267"/>
        <v>#DIV/0!</v>
      </c>
      <c r="CZ170" s="125" t="e">
        <f t="shared" si="1267"/>
        <v>#DIV/0!</v>
      </c>
      <c r="DA170" s="125" t="e">
        <f t="shared" si="1267"/>
        <v>#DIV/0!</v>
      </c>
      <c r="DB170" s="125" t="e">
        <f t="shared" si="1267"/>
        <v>#DIV/0!</v>
      </c>
      <c r="DC170" s="125" t="e">
        <f t="shared" si="1267"/>
        <v>#DIV/0!</v>
      </c>
      <c r="DD170" s="125" t="e">
        <f t="shared" si="1267"/>
        <v>#DIV/0!</v>
      </c>
      <c r="DE170" s="125" t="e">
        <f t="shared" si="1267"/>
        <v>#DIV/0!</v>
      </c>
      <c r="DF170" s="125" t="e">
        <f t="shared" si="1267"/>
        <v>#DIV/0!</v>
      </c>
      <c r="DG170" s="125" t="e">
        <f t="shared" si="1267"/>
        <v>#DIV/0!</v>
      </c>
      <c r="DH170" s="125" t="e">
        <f t="shared" si="1267"/>
        <v>#DIV/0!</v>
      </c>
      <c r="DI170" s="125" t="e">
        <f t="shared" si="1267"/>
        <v>#DIV/0!</v>
      </c>
      <c r="DJ170" s="125" t="e">
        <f t="shared" si="1267"/>
        <v>#DIV/0!</v>
      </c>
      <c r="DK170" s="125" t="e">
        <f t="shared" si="1267"/>
        <v>#DIV/0!</v>
      </c>
      <c r="DL170" s="125" t="e">
        <f t="shared" si="1267"/>
        <v>#DIV/0!</v>
      </c>
      <c r="DM170" s="125" t="e">
        <f t="shared" si="1267"/>
        <v>#DIV/0!</v>
      </c>
      <c r="DN170" s="125" t="e">
        <f t="shared" si="1267"/>
        <v>#DIV/0!</v>
      </c>
      <c r="DO170" s="125">
        <f t="shared" si="1267"/>
        <v>7.5000000000000011E-2</v>
      </c>
      <c r="DP170" s="125" t="e">
        <f t="shared" si="1267"/>
        <v>#DIV/0!</v>
      </c>
      <c r="DQ170" s="125">
        <f t="shared" si="1267"/>
        <v>255</v>
      </c>
      <c r="DR170" s="125">
        <f t="shared" si="1267"/>
        <v>0.1</v>
      </c>
      <c r="DS170" s="125">
        <f t="shared" si="1267"/>
        <v>0.5</v>
      </c>
      <c r="DT170" s="125" t="e">
        <f t="shared" si="1267"/>
        <v>#DIV/0!</v>
      </c>
      <c r="DU170" s="125" t="e">
        <f t="shared" si="1267"/>
        <v>#DIV/0!</v>
      </c>
      <c r="DV170" s="125" t="e">
        <f t="shared" si="1267"/>
        <v>#DIV/0!</v>
      </c>
      <c r="DW170" s="125" t="e">
        <f t="shared" si="1267"/>
        <v>#DIV/0!</v>
      </c>
      <c r="DX170" s="125" t="e">
        <f t="shared" si="1267"/>
        <v>#DIV/0!</v>
      </c>
      <c r="DY170" s="125" t="e">
        <f t="shared" si="1267"/>
        <v>#DIV/0!</v>
      </c>
      <c r="DZ170" s="125" t="e">
        <f t="shared" si="1267"/>
        <v>#DIV/0!</v>
      </c>
      <c r="EA170" s="125" t="e">
        <f t="shared" si="1267"/>
        <v>#DIV/0!</v>
      </c>
      <c r="EB170" s="125" t="e">
        <f t="shared" si="1267"/>
        <v>#DIV/0!</v>
      </c>
      <c r="EC170" s="125" t="e">
        <f t="shared" si="1267"/>
        <v>#DIV/0!</v>
      </c>
      <c r="ED170" s="125" t="e">
        <f t="shared" si="1267"/>
        <v>#DIV/0!</v>
      </c>
    </row>
    <row r="171" spans="1:134" x14ac:dyDescent="0.25">
      <c r="A171" s="118"/>
      <c r="B171" s="119"/>
      <c r="C171" s="77"/>
      <c r="D171" s="77"/>
      <c r="E171" s="8" t="s">
        <v>73</v>
      </c>
      <c r="F171" s="125" t="e">
        <f>STDEV(F168,F169)</f>
        <v>#DIV/0!</v>
      </c>
      <c r="G171" s="125" t="e">
        <f t="shared" ref="G171:BR171" si="1268">STDEV(G168,G169)</f>
        <v>#DIV/0!</v>
      </c>
      <c r="H171" s="125" t="e">
        <f t="shared" si="1268"/>
        <v>#DIV/0!</v>
      </c>
      <c r="I171" s="125" t="e">
        <f t="shared" si="1268"/>
        <v>#DIV/0!</v>
      </c>
      <c r="J171" s="125" t="e">
        <f t="shared" si="1268"/>
        <v>#DIV/0!</v>
      </c>
      <c r="K171" s="125" t="e">
        <f t="shared" si="1268"/>
        <v>#DIV/0!</v>
      </c>
      <c r="L171" s="125" t="e">
        <f t="shared" si="1268"/>
        <v>#DIV/0!</v>
      </c>
      <c r="M171" s="125" t="e">
        <f t="shared" si="1268"/>
        <v>#DIV/0!</v>
      </c>
      <c r="N171" s="125" t="e">
        <f t="shared" si="1268"/>
        <v>#DIV/0!</v>
      </c>
      <c r="O171" s="125" t="e">
        <f t="shared" si="1268"/>
        <v>#DIV/0!</v>
      </c>
      <c r="P171" s="125" t="e">
        <f t="shared" si="1268"/>
        <v>#DIV/0!</v>
      </c>
      <c r="Q171" s="125" t="e">
        <f t="shared" si="1268"/>
        <v>#DIV/0!</v>
      </c>
      <c r="R171" s="125" t="e">
        <f t="shared" si="1268"/>
        <v>#DIV/0!</v>
      </c>
      <c r="S171" s="125" t="e">
        <f t="shared" si="1268"/>
        <v>#DIV/0!</v>
      </c>
      <c r="T171" s="125" t="e">
        <f t="shared" si="1268"/>
        <v>#DIV/0!</v>
      </c>
      <c r="U171" s="125" t="e">
        <f t="shared" si="1268"/>
        <v>#DIV/0!</v>
      </c>
      <c r="V171" s="125" t="e">
        <f t="shared" si="1268"/>
        <v>#DIV/0!</v>
      </c>
      <c r="W171" s="125" t="e">
        <f t="shared" si="1268"/>
        <v>#DIV/0!</v>
      </c>
      <c r="X171" s="125" t="e">
        <f t="shared" si="1268"/>
        <v>#DIV/0!</v>
      </c>
      <c r="Y171" s="125" t="e">
        <f t="shared" si="1268"/>
        <v>#DIV/0!</v>
      </c>
      <c r="Z171" s="125" t="e">
        <f t="shared" si="1268"/>
        <v>#DIV/0!</v>
      </c>
      <c r="AA171" s="125" t="e">
        <f t="shared" si="1268"/>
        <v>#DIV/0!</v>
      </c>
      <c r="AB171" s="125" t="e">
        <f t="shared" si="1268"/>
        <v>#DIV/0!</v>
      </c>
      <c r="AC171" s="125" t="e">
        <f t="shared" si="1268"/>
        <v>#DIV/0!</v>
      </c>
      <c r="AD171" s="125" t="e">
        <f t="shared" si="1268"/>
        <v>#DIV/0!</v>
      </c>
      <c r="AE171" s="125" t="e">
        <f t="shared" si="1268"/>
        <v>#DIV/0!</v>
      </c>
      <c r="AF171" s="125" t="e">
        <f t="shared" si="1268"/>
        <v>#DIV/0!</v>
      </c>
      <c r="AG171" s="125" t="e">
        <f t="shared" si="1268"/>
        <v>#DIV/0!</v>
      </c>
      <c r="AH171" s="125" t="e">
        <f t="shared" si="1268"/>
        <v>#DIV/0!</v>
      </c>
      <c r="AI171" s="125" t="e">
        <f t="shared" si="1268"/>
        <v>#DIV/0!</v>
      </c>
      <c r="AJ171" s="125" t="e">
        <f t="shared" si="1268"/>
        <v>#DIV/0!</v>
      </c>
      <c r="AK171" s="125" t="e">
        <f t="shared" si="1268"/>
        <v>#DIV/0!</v>
      </c>
      <c r="AL171" s="125" t="e">
        <f t="shared" si="1268"/>
        <v>#DIV/0!</v>
      </c>
      <c r="AM171" s="125" t="e">
        <f t="shared" si="1268"/>
        <v>#DIV/0!</v>
      </c>
      <c r="AN171" s="125" t="e">
        <f t="shared" si="1268"/>
        <v>#DIV/0!</v>
      </c>
      <c r="AO171" s="125" t="e">
        <f t="shared" si="1268"/>
        <v>#DIV/0!</v>
      </c>
      <c r="AP171" s="125" t="e">
        <f t="shared" si="1268"/>
        <v>#DIV/0!</v>
      </c>
      <c r="AQ171" s="125" t="e">
        <f t="shared" si="1268"/>
        <v>#DIV/0!</v>
      </c>
      <c r="AR171" s="125" t="e">
        <f t="shared" si="1268"/>
        <v>#DIV/0!</v>
      </c>
      <c r="AS171" s="125" t="e">
        <f t="shared" si="1268"/>
        <v>#DIV/0!</v>
      </c>
      <c r="AT171" s="125" t="e">
        <f t="shared" si="1268"/>
        <v>#DIV/0!</v>
      </c>
      <c r="AU171" s="125" t="e">
        <f t="shared" si="1268"/>
        <v>#DIV/0!</v>
      </c>
      <c r="AV171" s="125" t="e">
        <f t="shared" si="1268"/>
        <v>#DIV/0!</v>
      </c>
      <c r="AW171" s="125" t="e">
        <f t="shared" si="1268"/>
        <v>#DIV/0!</v>
      </c>
      <c r="AX171" s="125" t="e">
        <f t="shared" si="1268"/>
        <v>#DIV/0!</v>
      </c>
      <c r="AY171" s="125" t="e">
        <f t="shared" si="1268"/>
        <v>#DIV/0!</v>
      </c>
      <c r="AZ171" s="125" t="e">
        <f t="shared" si="1268"/>
        <v>#DIV/0!</v>
      </c>
      <c r="BA171" s="125" t="e">
        <f t="shared" si="1268"/>
        <v>#DIV/0!</v>
      </c>
      <c r="BB171" s="125" t="e">
        <f t="shared" si="1268"/>
        <v>#DIV/0!</v>
      </c>
      <c r="BC171" s="125" t="e">
        <f t="shared" si="1268"/>
        <v>#DIV/0!</v>
      </c>
      <c r="BD171" s="125">
        <f t="shared" si="1268"/>
        <v>19.798989873223331</v>
      </c>
      <c r="BE171" s="125" t="e">
        <f t="shared" si="1268"/>
        <v>#DIV/0!</v>
      </c>
      <c r="BF171" s="125" t="e">
        <f t="shared" si="1268"/>
        <v>#DIV/0!</v>
      </c>
      <c r="BG171" s="125">
        <f t="shared" si="1268"/>
        <v>2.8284271247461888E-2</v>
      </c>
      <c r="BH171" s="125">
        <f t="shared" si="1268"/>
        <v>0</v>
      </c>
      <c r="BI171" s="125" t="e">
        <f t="shared" si="1268"/>
        <v>#DIV/0!</v>
      </c>
      <c r="BJ171" s="125" t="e">
        <f t="shared" si="1268"/>
        <v>#DIV/0!</v>
      </c>
      <c r="BK171" s="125" t="e">
        <f t="shared" si="1268"/>
        <v>#DIV/0!</v>
      </c>
      <c r="BL171" s="125" t="e">
        <f t="shared" si="1268"/>
        <v>#DIV/0!</v>
      </c>
      <c r="BM171" s="125" t="e">
        <f t="shared" si="1268"/>
        <v>#DIV/0!</v>
      </c>
      <c r="BN171" s="125" t="e">
        <f t="shared" si="1268"/>
        <v>#DIV/0!</v>
      </c>
      <c r="BO171" s="125" t="e">
        <f t="shared" si="1268"/>
        <v>#DIV/0!</v>
      </c>
      <c r="BP171" s="125" t="e">
        <f t="shared" si="1268"/>
        <v>#DIV/0!</v>
      </c>
      <c r="BQ171" s="125" t="e">
        <f t="shared" si="1268"/>
        <v>#DIV/0!</v>
      </c>
      <c r="BR171" s="125" t="e">
        <f t="shared" si="1268"/>
        <v>#DIV/0!</v>
      </c>
      <c r="BS171" s="125" t="e">
        <f t="shared" ref="BS171:ED171" si="1269">STDEV(BS168,BS169)</f>
        <v>#DIV/0!</v>
      </c>
      <c r="BT171" s="125" t="e">
        <f t="shared" si="1269"/>
        <v>#DIV/0!</v>
      </c>
      <c r="BU171" s="125" t="e">
        <f t="shared" si="1269"/>
        <v>#DIV/0!</v>
      </c>
      <c r="BV171" s="125" t="e">
        <f t="shared" si="1269"/>
        <v>#DIV/0!</v>
      </c>
      <c r="BW171" s="125">
        <f t="shared" si="1269"/>
        <v>27.08218971944477</v>
      </c>
      <c r="BX171" s="125">
        <f t="shared" si="1269"/>
        <v>0</v>
      </c>
      <c r="BY171" s="125" t="e">
        <f t="shared" si="1269"/>
        <v>#DIV/0!</v>
      </c>
      <c r="BZ171" s="125">
        <f t="shared" si="1269"/>
        <v>0</v>
      </c>
      <c r="CA171" s="125">
        <f t="shared" si="1269"/>
        <v>6.6468037431535452</v>
      </c>
      <c r="CB171" s="125" t="e">
        <f t="shared" si="1269"/>
        <v>#DIV/0!</v>
      </c>
      <c r="CC171" s="125">
        <f t="shared" si="1269"/>
        <v>0</v>
      </c>
      <c r="CD171" s="125">
        <f t="shared" si="1269"/>
        <v>0</v>
      </c>
      <c r="CE171" s="125" t="e">
        <f t="shared" si="1269"/>
        <v>#DIV/0!</v>
      </c>
      <c r="CF171" s="125" t="e">
        <f t="shared" si="1269"/>
        <v>#DIV/0!</v>
      </c>
      <c r="CG171" s="125">
        <f t="shared" si="1269"/>
        <v>0</v>
      </c>
      <c r="CH171" s="125">
        <f t="shared" si="1269"/>
        <v>0.12727922061357766</v>
      </c>
      <c r="CI171" s="125" t="e">
        <f t="shared" si="1269"/>
        <v>#DIV/0!</v>
      </c>
      <c r="CJ171" s="125" t="e">
        <f t="shared" si="1269"/>
        <v>#DIV/0!</v>
      </c>
      <c r="CK171" s="125" t="e">
        <f t="shared" si="1269"/>
        <v>#DIV/0!</v>
      </c>
      <c r="CL171" s="125" t="e">
        <f t="shared" si="1269"/>
        <v>#DIV/0!</v>
      </c>
      <c r="CM171" s="125" t="e">
        <f t="shared" si="1269"/>
        <v>#DIV/0!</v>
      </c>
      <c r="CN171" s="125" t="e">
        <f t="shared" si="1269"/>
        <v>#DIV/0!</v>
      </c>
      <c r="CO171" s="125">
        <f t="shared" si="1269"/>
        <v>3.9597979746446663</v>
      </c>
      <c r="CP171" s="125" t="e">
        <f t="shared" si="1269"/>
        <v>#DIV/0!</v>
      </c>
      <c r="CQ171" s="125" t="e">
        <f t="shared" si="1269"/>
        <v>#DIV/0!</v>
      </c>
      <c r="CR171" s="125">
        <f t="shared" si="1269"/>
        <v>0</v>
      </c>
      <c r="CS171" s="125">
        <f t="shared" si="1269"/>
        <v>0</v>
      </c>
      <c r="CT171" s="125" t="e">
        <f t="shared" si="1269"/>
        <v>#DIV/0!</v>
      </c>
      <c r="CU171" s="125" t="e">
        <f t="shared" si="1269"/>
        <v>#DIV/0!</v>
      </c>
      <c r="CV171" s="125" t="e">
        <f t="shared" si="1269"/>
        <v>#DIV/0!</v>
      </c>
      <c r="CW171" s="125" t="e">
        <f t="shared" si="1269"/>
        <v>#DIV/0!</v>
      </c>
      <c r="CX171" s="125" t="e">
        <f t="shared" si="1269"/>
        <v>#DIV/0!</v>
      </c>
      <c r="CY171" s="125" t="e">
        <f t="shared" si="1269"/>
        <v>#DIV/0!</v>
      </c>
      <c r="CZ171" s="125" t="e">
        <f t="shared" si="1269"/>
        <v>#DIV/0!</v>
      </c>
      <c r="DA171" s="125" t="e">
        <f t="shared" si="1269"/>
        <v>#DIV/0!</v>
      </c>
      <c r="DB171" s="125" t="e">
        <f t="shared" si="1269"/>
        <v>#DIV/0!</v>
      </c>
      <c r="DC171" s="125" t="e">
        <f t="shared" si="1269"/>
        <v>#DIV/0!</v>
      </c>
      <c r="DD171" s="125" t="e">
        <f t="shared" si="1269"/>
        <v>#DIV/0!</v>
      </c>
      <c r="DE171" s="125" t="e">
        <f t="shared" si="1269"/>
        <v>#DIV/0!</v>
      </c>
      <c r="DF171" s="125" t="e">
        <f t="shared" si="1269"/>
        <v>#DIV/0!</v>
      </c>
      <c r="DG171" s="125" t="e">
        <f t="shared" si="1269"/>
        <v>#DIV/0!</v>
      </c>
      <c r="DH171" s="125" t="e">
        <f t="shared" si="1269"/>
        <v>#DIV/0!</v>
      </c>
      <c r="DI171" s="125" t="e">
        <f t="shared" si="1269"/>
        <v>#DIV/0!</v>
      </c>
      <c r="DJ171" s="125" t="e">
        <f t="shared" si="1269"/>
        <v>#DIV/0!</v>
      </c>
      <c r="DK171" s="125" t="e">
        <f t="shared" si="1269"/>
        <v>#DIV/0!</v>
      </c>
      <c r="DL171" s="125" t="e">
        <f t="shared" si="1269"/>
        <v>#DIV/0!</v>
      </c>
      <c r="DM171" s="125" t="e">
        <f t="shared" si="1269"/>
        <v>#DIV/0!</v>
      </c>
      <c r="DN171" s="125" t="e">
        <f t="shared" si="1269"/>
        <v>#DIV/0!</v>
      </c>
      <c r="DO171" s="125">
        <f t="shared" si="1269"/>
        <v>3.5355339059327369E-2</v>
      </c>
      <c r="DP171" s="125" t="e">
        <f t="shared" si="1269"/>
        <v>#DIV/0!</v>
      </c>
      <c r="DQ171" s="125">
        <f t="shared" si="1269"/>
        <v>106.06601717798213</v>
      </c>
      <c r="DR171" s="125">
        <f t="shared" si="1269"/>
        <v>0</v>
      </c>
      <c r="DS171" s="125">
        <f t="shared" si="1269"/>
        <v>0</v>
      </c>
      <c r="DT171" s="125" t="e">
        <f t="shared" si="1269"/>
        <v>#DIV/0!</v>
      </c>
      <c r="DU171" s="125" t="e">
        <f t="shared" si="1269"/>
        <v>#DIV/0!</v>
      </c>
      <c r="DV171" s="125" t="e">
        <f t="shared" si="1269"/>
        <v>#DIV/0!</v>
      </c>
      <c r="DW171" s="125" t="e">
        <f t="shared" si="1269"/>
        <v>#DIV/0!</v>
      </c>
      <c r="DX171" s="125" t="e">
        <f t="shared" si="1269"/>
        <v>#DIV/0!</v>
      </c>
      <c r="DY171" s="125" t="e">
        <f t="shared" si="1269"/>
        <v>#DIV/0!</v>
      </c>
      <c r="DZ171" s="125" t="e">
        <f t="shared" si="1269"/>
        <v>#DIV/0!</v>
      </c>
      <c r="EA171" s="125" t="e">
        <f t="shared" si="1269"/>
        <v>#DIV/0!</v>
      </c>
      <c r="EB171" s="125" t="e">
        <f t="shared" si="1269"/>
        <v>#DIV/0!</v>
      </c>
      <c r="EC171" s="125" t="e">
        <f t="shared" si="1269"/>
        <v>#DIV/0!</v>
      </c>
      <c r="ED171" s="125" t="e">
        <f t="shared" si="1269"/>
        <v>#DIV/0!</v>
      </c>
    </row>
    <row r="172" spans="1:134" x14ac:dyDescent="0.25">
      <c r="A172" s="118"/>
      <c r="B172" s="119"/>
      <c r="C172" s="77"/>
      <c r="D172" s="77"/>
      <c r="E172" s="8" t="s">
        <v>74</v>
      </c>
      <c r="F172" s="125" t="e">
        <f>F170-CONFIDENCE(0.05,F171,F174)</f>
        <v>#DIV/0!</v>
      </c>
      <c r="G172" s="125" t="e">
        <f t="shared" ref="G172:BR172" si="1270">G170-CONFIDENCE(0.05,G171,G174)</f>
        <v>#DIV/0!</v>
      </c>
      <c r="H172" s="125" t="e">
        <f t="shared" si="1270"/>
        <v>#DIV/0!</v>
      </c>
      <c r="I172" s="125" t="e">
        <f t="shared" si="1270"/>
        <v>#DIV/0!</v>
      </c>
      <c r="J172" s="125" t="e">
        <f t="shared" si="1270"/>
        <v>#DIV/0!</v>
      </c>
      <c r="K172" s="125" t="e">
        <f t="shared" si="1270"/>
        <v>#DIV/0!</v>
      </c>
      <c r="L172" s="125" t="e">
        <f t="shared" si="1270"/>
        <v>#DIV/0!</v>
      </c>
      <c r="M172" s="125" t="e">
        <f t="shared" si="1270"/>
        <v>#DIV/0!</v>
      </c>
      <c r="N172" s="125" t="e">
        <f t="shared" si="1270"/>
        <v>#DIV/0!</v>
      </c>
      <c r="O172" s="125" t="e">
        <f t="shared" si="1270"/>
        <v>#DIV/0!</v>
      </c>
      <c r="P172" s="125" t="e">
        <f t="shared" si="1270"/>
        <v>#DIV/0!</v>
      </c>
      <c r="Q172" s="125" t="e">
        <f t="shared" si="1270"/>
        <v>#DIV/0!</v>
      </c>
      <c r="R172" s="125" t="e">
        <f t="shared" si="1270"/>
        <v>#DIV/0!</v>
      </c>
      <c r="S172" s="125" t="e">
        <f t="shared" si="1270"/>
        <v>#DIV/0!</v>
      </c>
      <c r="T172" s="125" t="e">
        <f t="shared" si="1270"/>
        <v>#DIV/0!</v>
      </c>
      <c r="U172" s="125" t="e">
        <f t="shared" si="1270"/>
        <v>#DIV/0!</v>
      </c>
      <c r="V172" s="125" t="e">
        <f t="shared" si="1270"/>
        <v>#DIV/0!</v>
      </c>
      <c r="W172" s="125" t="e">
        <f t="shared" si="1270"/>
        <v>#DIV/0!</v>
      </c>
      <c r="X172" s="125" t="e">
        <f t="shared" si="1270"/>
        <v>#DIV/0!</v>
      </c>
      <c r="Y172" s="125" t="e">
        <f t="shared" si="1270"/>
        <v>#DIV/0!</v>
      </c>
      <c r="Z172" s="125" t="e">
        <f t="shared" si="1270"/>
        <v>#DIV/0!</v>
      </c>
      <c r="AA172" s="125" t="e">
        <f t="shared" si="1270"/>
        <v>#DIV/0!</v>
      </c>
      <c r="AB172" s="125" t="e">
        <f t="shared" si="1270"/>
        <v>#DIV/0!</v>
      </c>
      <c r="AC172" s="125" t="e">
        <f t="shared" si="1270"/>
        <v>#DIV/0!</v>
      </c>
      <c r="AD172" s="125" t="e">
        <f t="shared" si="1270"/>
        <v>#DIV/0!</v>
      </c>
      <c r="AE172" s="125" t="e">
        <f t="shared" si="1270"/>
        <v>#DIV/0!</v>
      </c>
      <c r="AF172" s="125" t="e">
        <f t="shared" si="1270"/>
        <v>#DIV/0!</v>
      </c>
      <c r="AG172" s="125" t="e">
        <f t="shared" si="1270"/>
        <v>#DIV/0!</v>
      </c>
      <c r="AH172" s="125" t="e">
        <f t="shared" si="1270"/>
        <v>#DIV/0!</v>
      </c>
      <c r="AI172" s="125" t="e">
        <f t="shared" si="1270"/>
        <v>#DIV/0!</v>
      </c>
      <c r="AJ172" s="125" t="e">
        <f t="shared" si="1270"/>
        <v>#DIV/0!</v>
      </c>
      <c r="AK172" s="125" t="e">
        <f t="shared" si="1270"/>
        <v>#DIV/0!</v>
      </c>
      <c r="AL172" s="125" t="e">
        <f t="shared" si="1270"/>
        <v>#DIV/0!</v>
      </c>
      <c r="AM172" s="125" t="e">
        <f t="shared" si="1270"/>
        <v>#DIV/0!</v>
      </c>
      <c r="AN172" s="125" t="e">
        <f t="shared" si="1270"/>
        <v>#DIV/0!</v>
      </c>
      <c r="AO172" s="125" t="e">
        <f t="shared" si="1270"/>
        <v>#DIV/0!</v>
      </c>
      <c r="AP172" s="125" t="e">
        <f t="shared" si="1270"/>
        <v>#DIV/0!</v>
      </c>
      <c r="AQ172" s="125" t="e">
        <f t="shared" si="1270"/>
        <v>#DIV/0!</v>
      </c>
      <c r="AR172" s="125" t="e">
        <f t="shared" si="1270"/>
        <v>#DIV/0!</v>
      </c>
      <c r="AS172" s="125" t="e">
        <f t="shared" si="1270"/>
        <v>#DIV/0!</v>
      </c>
      <c r="AT172" s="125" t="e">
        <f t="shared" si="1270"/>
        <v>#DIV/0!</v>
      </c>
      <c r="AU172" s="125" t="e">
        <f t="shared" si="1270"/>
        <v>#DIV/0!</v>
      </c>
      <c r="AV172" s="125" t="e">
        <f t="shared" si="1270"/>
        <v>#DIV/0!</v>
      </c>
      <c r="AW172" s="125" t="e">
        <f t="shared" si="1270"/>
        <v>#DIV/0!</v>
      </c>
      <c r="AX172" s="125" t="e">
        <f t="shared" si="1270"/>
        <v>#DIV/0!</v>
      </c>
      <c r="AY172" s="125" t="e">
        <f t="shared" si="1270"/>
        <v>#DIV/0!</v>
      </c>
      <c r="AZ172" s="125" t="e">
        <f t="shared" si="1270"/>
        <v>#DIV/0!</v>
      </c>
      <c r="BA172" s="125" t="e">
        <f t="shared" si="1270"/>
        <v>#DIV/0!</v>
      </c>
      <c r="BB172" s="125" t="e">
        <f t="shared" si="1270"/>
        <v>#DIV/0!</v>
      </c>
      <c r="BC172" s="125" t="e">
        <f t="shared" si="1270"/>
        <v>#DIV/0!</v>
      </c>
      <c r="BD172" s="125">
        <f t="shared" si="1270"/>
        <v>4.5605042164392522</v>
      </c>
      <c r="BE172" s="125" t="e">
        <f t="shared" si="1270"/>
        <v>#DIV/0!</v>
      </c>
      <c r="BF172" s="125" t="e">
        <f t="shared" si="1270"/>
        <v>#DIV/0!</v>
      </c>
      <c r="BG172" s="125">
        <f t="shared" si="1270"/>
        <v>0.4108007203091989</v>
      </c>
      <c r="BH172" s="125" t="e">
        <f t="shared" si="1270"/>
        <v>#NUM!</v>
      </c>
      <c r="BI172" s="125" t="e">
        <f t="shared" si="1270"/>
        <v>#DIV/0!</v>
      </c>
      <c r="BJ172" s="125" t="e">
        <f t="shared" si="1270"/>
        <v>#DIV/0!</v>
      </c>
      <c r="BK172" s="125" t="e">
        <f t="shared" si="1270"/>
        <v>#DIV/0!</v>
      </c>
      <c r="BL172" s="125" t="e">
        <f t="shared" si="1270"/>
        <v>#DIV/0!</v>
      </c>
      <c r="BM172" s="125" t="e">
        <f t="shared" si="1270"/>
        <v>#DIV/0!</v>
      </c>
      <c r="BN172" s="125" t="e">
        <f t="shared" si="1270"/>
        <v>#DIV/0!</v>
      </c>
      <c r="BO172" s="125" t="e">
        <f t="shared" si="1270"/>
        <v>#DIV/0!</v>
      </c>
      <c r="BP172" s="125" t="e">
        <f t="shared" si="1270"/>
        <v>#DIV/0!</v>
      </c>
      <c r="BQ172" s="125" t="e">
        <f t="shared" si="1270"/>
        <v>#DIV/0!</v>
      </c>
      <c r="BR172" s="125" t="e">
        <f t="shared" si="1270"/>
        <v>#DIV/0!</v>
      </c>
      <c r="BS172" s="125" t="e">
        <f t="shared" ref="BS172:ED172" si="1271">BS170-CONFIDENCE(0.05,BS171,BS174)</f>
        <v>#DIV/0!</v>
      </c>
      <c r="BT172" s="125" t="e">
        <f t="shared" si="1271"/>
        <v>#DIV/0!</v>
      </c>
      <c r="BU172" s="125" t="e">
        <f t="shared" si="1271"/>
        <v>#DIV/0!</v>
      </c>
      <c r="BV172" s="125" t="e">
        <f t="shared" si="1271"/>
        <v>#DIV/0!</v>
      </c>
      <c r="BW172" s="125">
        <f t="shared" si="1271"/>
        <v>-9.6833103039420223</v>
      </c>
      <c r="BX172" s="125" t="e">
        <f t="shared" si="1271"/>
        <v>#NUM!</v>
      </c>
      <c r="BY172" s="125" t="e">
        <f t="shared" si="1271"/>
        <v>#DIV/0!</v>
      </c>
      <c r="BZ172" s="125" t="e">
        <f t="shared" si="1271"/>
        <v>#NUM!</v>
      </c>
      <c r="CA172" s="125">
        <f t="shared" si="1271"/>
        <v>2.0881692726617516</v>
      </c>
      <c r="CB172" s="125" t="e">
        <f t="shared" si="1271"/>
        <v>#DIV/0!</v>
      </c>
      <c r="CC172" s="125" t="e">
        <f t="shared" si="1271"/>
        <v>#NUM!</v>
      </c>
      <c r="CD172" s="125" t="e">
        <f t="shared" si="1271"/>
        <v>#NUM!</v>
      </c>
      <c r="CE172" s="125" t="e">
        <f t="shared" si="1271"/>
        <v>#DIV/0!</v>
      </c>
      <c r="CF172" s="125" t="e">
        <f t="shared" si="1271"/>
        <v>#DIV/0!</v>
      </c>
      <c r="CG172" s="125" t="e">
        <f t="shared" si="1271"/>
        <v>#NUM!</v>
      </c>
      <c r="CH172" s="125">
        <f t="shared" si="1271"/>
        <v>0.61360324139139644</v>
      </c>
      <c r="CI172" s="125" t="e">
        <f t="shared" si="1271"/>
        <v>#DIV/0!</v>
      </c>
      <c r="CJ172" s="125" t="e">
        <f t="shared" si="1271"/>
        <v>#DIV/0!</v>
      </c>
      <c r="CK172" s="125" t="e">
        <f t="shared" si="1271"/>
        <v>#DIV/0!</v>
      </c>
      <c r="CL172" s="125" t="e">
        <f t="shared" si="1271"/>
        <v>#DIV/0!</v>
      </c>
      <c r="CM172" s="125" t="e">
        <f t="shared" si="1271"/>
        <v>#DIV/0!</v>
      </c>
      <c r="CN172" s="125" t="e">
        <f t="shared" si="1271"/>
        <v>#DIV/0!</v>
      </c>
      <c r="CO172" s="125">
        <f t="shared" si="1271"/>
        <v>-2.5878991567121497</v>
      </c>
      <c r="CP172" s="125" t="e">
        <f t="shared" si="1271"/>
        <v>#DIV/0!</v>
      </c>
      <c r="CQ172" s="125" t="e">
        <f t="shared" si="1271"/>
        <v>#DIV/0!</v>
      </c>
      <c r="CR172" s="125" t="e">
        <f t="shared" si="1271"/>
        <v>#NUM!</v>
      </c>
      <c r="CS172" s="125" t="e">
        <f t="shared" si="1271"/>
        <v>#NUM!</v>
      </c>
      <c r="CT172" s="125" t="e">
        <f t="shared" si="1271"/>
        <v>#DIV/0!</v>
      </c>
      <c r="CU172" s="125" t="e">
        <f t="shared" si="1271"/>
        <v>#DIV/0!</v>
      </c>
      <c r="CV172" s="125" t="e">
        <f t="shared" si="1271"/>
        <v>#DIV/0!</v>
      </c>
      <c r="CW172" s="125" t="e">
        <f t="shared" si="1271"/>
        <v>#DIV/0!</v>
      </c>
      <c r="CX172" s="125" t="e">
        <f t="shared" si="1271"/>
        <v>#DIV/0!</v>
      </c>
      <c r="CY172" s="125" t="e">
        <f t="shared" si="1271"/>
        <v>#DIV/0!</v>
      </c>
      <c r="CZ172" s="125" t="e">
        <f t="shared" si="1271"/>
        <v>#DIV/0!</v>
      </c>
      <c r="DA172" s="125" t="e">
        <f t="shared" si="1271"/>
        <v>#DIV/0!</v>
      </c>
      <c r="DB172" s="125" t="e">
        <f t="shared" si="1271"/>
        <v>#DIV/0!</v>
      </c>
      <c r="DC172" s="125" t="e">
        <f t="shared" si="1271"/>
        <v>#DIV/0!</v>
      </c>
      <c r="DD172" s="125" t="e">
        <f t="shared" si="1271"/>
        <v>#DIV/0!</v>
      </c>
      <c r="DE172" s="125" t="e">
        <f t="shared" si="1271"/>
        <v>#DIV/0!</v>
      </c>
      <c r="DF172" s="125" t="e">
        <f t="shared" si="1271"/>
        <v>#DIV/0!</v>
      </c>
      <c r="DG172" s="125" t="e">
        <f t="shared" si="1271"/>
        <v>#DIV/0!</v>
      </c>
      <c r="DH172" s="125" t="e">
        <f t="shared" si="1271"/>
        <v>#DIV/0!</v>
      </c>
      <c r="DI172" s="125" t="e">
        <f t="shared" si="1271"/>
        <v>#DIV/0!</v>
      </c>
      <c r="DJ172" s="125" t="e">
        <f t="shared" si="1271"/>
        <v>#DIV/0!</v>
      </c>
      <c r="DK172" s="125" t="e">
        <f t="shared" si="1271"/>
        <v>#DIV/0!</v>
      </c>
      <c r="DL172" s="125" t="e">
        <f t="shared" si="1271"/>
        <v>#DIV/0!</v>
      </c>
      <c r="DM172" s="125" t="e">
        <f t="shared" si="1271"/>
        <v>#DIV/0!</v>
      </c>
      <c r="DN172" s="125" t="e">
        <f t="shared" si="1271"/>
        <v>#DIV/0!</v>
      </c>
      <c r="DO172" s="125">
        <f t="shared" si="1271"/>
        <v>2.6000900386498681E-2</v>
      </c>
      <c r="DP172" s="125" t="e">
        <f t="shared" si="1271"/>
        <v>#DIV/0!</v>
      </c>
      <c r="DQ172" s="125">
        <f t="shared" si="1271"/>
        <v>108.00270115949598</v>
      </c>
      <c r="DR172" s="125" t="e">
        <f t="shared" si="1271"/>
        <v>#NUM!</v>
      </c>
      <c r="DS172" s="125" t="e">
        <f t="shared" si="1271"/>
        <v>#NUM!</v>
      </c>
      <c r="DT172" s="125" t="e">
        <f t="shared" si="1271"/>
        <v>#DIV/0!</v>
      </c>
      <c r="DU172" s="125" t="e">
        <f t="shared" si="1271"/>
        <v>#DIV/0!</v>
      </c>
      <c r="DV172" s="125" t="e">
        <f t="shared" si="1271"/>
        <v>#DIV/0!</v>
      </c>
      <c r="DW172" s="125" t="e">
        <f t="shared" si="1271"/>
        <v>#DIV/0!</v>
      </c>
      <c r="DX172" s="125" t="e">
        <f t="shared" si="1271"/>
        <v>#DIV/0!</v>
      </c>
      <c r="DY172" s="125" t="e">
        <f t="shared" si="1271"/>
        <v>#DIV/0!</v>
      </c>
      <c r="DZ172" s="125" t="e">
        <f t="shared" si="1271"/>
        <v>#DIV/0!</v>
      </c>
      <c r="EA172" s="125" t="e">
        <f t="shared" si="1271"/>
        <v>#DIV/0!</v>
      </c>
      <c r="EB172" s="125" t="e">
        <f t="shared" si="1271"/>
        <v>#DIV/0!</v>
      </c>
      <c r="EC172" s="125" t="e">
        <f t="shared" si="1271"/>
        <v>#DIV/0!</v>
      </c>
      <c r="ED172" s="125" t="e">
        <f t="shared" si="1271"/>
        <v>#DIV/0!</v>
      </c>
    </row>
    <row r="173" spans="1:134" x14ac:dyDescent="0.25">
      <c r="A173" s="118"/>
      <c r="B173" s="119"/>
      <c r="C173" s="77"/>
      <c r="D173" s="77"/>
      <c r="E173" s="8" t="s">
        <v>75</v>
      </c>
      <c r="F173" s="125" t="e">
        <f>F170+CONFIDENCE(0.05,F171,F174)</f>
        <v>#DIV/0!</v>
      </c>
      <c r="G173" s="125" t="e">
        <f t="shared" ref="G173:BR173" si="1272">G170+CONFIDENCE(0.05,G171,G174)</f>
        <v>#DIV/0!</v>
      </c>
      <c r="H173" s="125" t="e">
        <f t="shared" si="1272"/>
        <v>#DIV/0!</v>
      </c>
      <c r="I173" s="125" t="e">
        <f t="shared" si="1272"/>
        <v>#DIV/0!</v>
      </c>
      <c r="J173" s="125" t="e">
        <f t="shared" si="1272"/>
        <v>#DIV/0!</v>
      </c>
      <c r="K173" s="125" t="e">
        <f t="shared" si="1272"/>
        <v>#DIV/0!</v>
      </c>
      <c r="L173" s="125" t="e">
        <f t="shared" si="1272"/>
        <v>#DIV/0!</v>
      </c>
      <c r="M173" s="125" t="e">
        <f t="shared" si="1272"/>
        <v>#DIV/0!</v>
      </c>
      <c r="N173" s="125" t="e">
        <f t="shared" si="1272"/>
        <v>#DIV/0!</v>
      </c>
      <c r="O173" s="125" t="e">
        <f t="shared" si="1272"/>
        <v>#DIV/0!</v>
      </c>
      <c r="P173" s="125" t="e">
        <f t="shared" si="1272"/>
        <v>#DIV/0!</v>
      </c>
      <c r="Q173" s="125" t="e">
        <f t="shared" si="1272"/>
        <v>#DIV/0!</v>
      </c>
      <c r="R173" s="125" t="e">
        <f t="shared" si="1272"/>
        <v>#DIV/0!</v>
      </c>
      <c r="S173" s="125" t="e">
        <f t="shared" si="1272"/>
        <v>#DIV/0!</v>
      </c>
      <c r="T173" s="125" t="e">
        <f t="shared" si="1272"/>
        <v>#DIV/0!</v>
      </c>
      <c r="U173" s="125" t="e">
        <f t="shared" si="1272"/>
        <v>#DIV/0!</v>
      </c>
      <c r="V173" s="125" t="e">
        <f t="shared" si="1272"/>
        <v>#DIV/0!</v>
      </c>
      <c r="W173" s="125" t="e">
        <f t="shared" si="1272"/>
        <v>#DIV/0!</v>
      </c>
      <c r="X173" s="125" t="e">
        <f t="shared" si="1272"/>
        <v>#DIV/0!</v>
      </c>
      <c r="Y173" s="125" t="e">
        <f t="shared" si="1272"/>
        <v>#DIV/0!</v>
      </c>
      <c r="Z173" s="125" t="e">
        <f t="shared" si="1272"/>
        <v>#DIV/0!</v>
      </c>
      <c r="AA173" s="125" t="e">
        <f t="shared" si="1272"/>
        <v>#DIV/0!</v>
      </c>
      <c r="AB173" s="125" t="e">
        <f t="shared" si="1272"/>
        <v>#DIV/0!</v>
      </c>
      <c r="AC173" s="125" t="e">
        <f t="shared" si="1272"/>
        <v>#DIV/0!</v>
      </c>
      <c r="AD173" s="125" t="e">
        <f t="shared" si="1272"/>
        <v>#DIV/0!</v>
      </c>
      <c r="AE173" s="125" t="e">
        <f t="shared" si="1272"/>
        <v>#DIV/0!</v>
      </c>
      <c r="AF173" s="125" t="e">
        <f t="shared" si="1272"/>
        <v>#DIV/0!</v>
      </c>
      <c r="AG173" s="125" t="e">
        <f t="shared" si="1272"/>
        <v>#DIV/0!</v>
      </c>
      <c r="AH173" s="125" t="e">
        <f t="shared" si="1272"/>
        <v>#DIV/0!</v>
      </c>
      <c r="AI173" s="125" t="e">
        <f t="shared" si="1272"/>
        <v>#DIV/0!</v>
      </c>
      <c r="AJ173" s="125" t="e">
        <f t="shared" si="1272"/>
        <v>#DIV/0!</v>
      </c>
      <c r="AK173" s="125" t="e">
        <f t="shared" si="1272"/>
        <v>#DIV/0!</v>
      </c>
      <c r="AL173" s="125" t="e">
        <f t="shared" si="1272"/>
        <v>#DIV/0!</v>
      </c>
      <c r="AM173" s="125" t="e">
        <f t="shared" si="1272"/>
        <v>#DIV/0!</v>
      </c>
      <c r="AN173" s="125" t="e">
        <f t="shared" si="1272"/>
        <v>#DIV/0!</v>
      </c>
      <c r="AO173" s="125" t="e">
        <f t="shared" si="1272"/>
        <v>#DIV/0!</v>
      </c>
      <c r="AP173" s="125" t="e">
        <f t="shared" si="1272"/>
        <v>#DIV/0!</v>
      </c>
      <c r="AQ173" s="125" t="e">
        <f t="shared" si="1272"/>
        <v>#DIV/0!</v>
      </c>
      <c r="AR173" s="125" t="e">
        <f t="shared" si="1272"/>
        <v>#DIV/0!</v>
      </c>
      <c r="AS173" s="125" t="e">
        <f t="shared" si="1272"/>
        <v>#DIV/0!</v>
      </c>
      <c r="AT173" s="125" t="e">
        <f t="shared" si="1272"/>
        <v>#DIV/0!</v>
      </c>
      <c r="AU173" s="125" t="e">
        <f t="shared" si="1272"/>
        <v>#DIV/0!</v>
      </c>
      <c r="AV173" s="125" t="e">
        <f t="shared" si="1272"/>
        <v>#DIV/0!</v>
      </c>
      <c r="AW173" s="125" t="e">
        <f t="shared" si="1272"/>
        <v>#DIV/0!</v>
      </c>
      <c r="AX173" s="125" t="e">
        <f t="shared" si="1272"/>
        <v>#DIV/0!</v>
      </c>
      <c r="AY173" s="125" t="e">
        <f t="shared" si="1272"/>
        <v>#DIV/0!</v>
      </c>
      <c r="AZ173" s="125" t="e">
        <f t="shared" si="1272"/>
        <v>#DIV/0!</v>
      </c>
      <c r="BA173" s="125" t="e">
        <f t="shared" si="1272"/>
        <v>#DIV/0!</v>
      </c>
      <c r="BB173" s="125" t="e">
        <f t="shared" si="1272"/>
        <v>#DIV/0!</v>
      </c>
      <c r="BC173" s="125" t="e">
        <f t="shared" si="1272"/>
        <v>#DIV/0!</v>
      </c>
      <c r="BD173" s="125">
        <f t="shared" si="1272"/>
        <v>59.439495783560744</v>
      </c>
      <c r="BE173" s="125" t="e">
        <f t="shared" si="1272"/>
        <v>#DIV/0!</v>
      </c>
      <c r="BF173" s="125" t="e">
        <f t="shared" si="1272"/>
        <v>#DIV/0!</v>
      </c>
      <c r="BG173" s="125">
        <f t="shared" si="1272"/>
        <v>0.48919927969080101</v>
      </c>
      <c r="BH173" s="125" t="e">
        <f t="shared" si="1272"/>
        <v>#NUM!</v>
      </c>
      <c r="BI173" s="125" t="e">
        <f t="shared" si="1272"/>
        <v>#DIV/0!</v>
      </c>
      <c r="BJ173" s="125" t="e">
        <f t="shared" si="1272"/>
        <v>#DIV/0!</v>
      </c>
      <c r="BK173" s="125" t="e">
        <f t="shared" si="1272"/>
        <v>#DIV/0!</v>
      </c>
      <c r="BL173" s="125" t="e">
        <f t="shared" si="1272"/>
        <v>#DIV/0!</v>
      </c>
      <c r="BM173" s="125" t="e">
        <f t="shared" si="1272"/>
        <v>#DIV/0!</v>
      </c>
      <c r="BN173" s="125" t="e">
        <f t="shared" si="1272"/>
        <v>#DIV/0!</v>
      </c>
      <c r="BO173" s="125" t="e">
        <f t="shared" si="1272"/>
        <v>#DIV/0!</v>
      </c>
      <c r="BP173" s="125" t="e">
        <f t="shared" si="1272"/>
        <v>#DIV/0!</v>
      </c>
      <c r="BQ173" s="125" t="e">
        <f t="shared" si="1272"/>
        <v>#DIV/0!</v>
      </c>
      <c r="BR173" s="125" t="e">
        <f t="shared" si="1272"/>
        <v>#DIV/0!</v>
      </c>
      <c r="BS173" s="125" t="e">
        <f t="shared" ref="BS173:ED173" si="1273">BS170+CONFIDENCE(0.05,BS171,BS174)</f>
        <v>#DIV/0!</v>
      </c>
      <c r="BT173" s="125" t="e">
        <f t="shared" si="1273"/>
        <v>#DIV/0!</v>
      </c>
      <c r="BU173" s="125" t="e">
        <f t="shared" si="1273"/>
        <v>#DIV/0!</v>
      </c>
      <c r="BV173" s="125" t="e">
        <f t="shared" si="1273"/>
        <v>#DIV/0!</v>
      </c>
      <c r="BW173" s="125">
        <f t="shared" si="1273"/>
        <v>65.383310303942025</v>
      </c>
      <c r="BX173" s="125" t="e">
        <f t="shared" si="1273"/>
        <v>#NUM!</v>
      </c>
      <c r="BY173" s="125" t="e">
        <f t="shared" si="1273"/>
        <v>#DIV/0!</v>
      </c>
      <c r="BZ173" s="125" t="e">
        <f t="shared" si="1273"/>
        <v>#NUM!</v>
      </c>
      <c r="CA173" s="125">
        <f t="shared" si="1273"/>
        <v>20.51183072733825</v>
      </c>
      <c r="CB173" s="125" t="e">
        <f t="shared" si="1273"/>
        <v>#DIV/0!</v>
      </c>
      <c r="CC173" s="125" t="e">
        <f t="shared" si="1273"/>
        <v>#NUM!</v>
      </c>
      <c r="CD173" s="125" t="e">
        <f t="shared" si="1273"/>
        <v>#NUM!</v>
      </c>
      <c r="CE173" s="125" t="e">
        <f t="shared" si="1273"/>
        <v>#DIV/0!</v>
      </c>
      <c r="CF173" s="125" t="e">
        <f t="shared" si="1273"/>
        <v>#DIV/0!</v>
      </c>
      <c r="CG173" s="125" t="e">
        <f t="shared" si="1273"/>
        <v>#NUM!</v>
      </c>
      <c r="CH173" s="125">
        <f t="shared" si="1273"/>
        <v>0.96639675860860363</v>
      </c>
      <c r="CI173" s="125" t="e">
        <f t="shared" si="1273"/>
        <v>#DIV/0!</v>
      </c>
      <c r="CJ173" s="125" t="e">
        <f t="shared" si="1273"/>
        <v>#DIV/0!</v>
      </c>
      <c r="CK173" s="125" t="e">
        <f t="shared" si="1273"/>
        <v>#DIV/0!</v>
      </c>
      <c r="CL173" s="125" t="e">
        <f t="shared" si="1273"/>
        <v>#DIV/0!</v>
      </c>
      <c r="CM173" s="125" t="e">
        <f t="shared" si="1273"/>
        <v>#DIV/0!</v>
      </c>
      <c r="CN173" s="125" t="e">
        <f t="shared" si="1273"/>
        <v>#DIV/0!</v>
      </c>
      <c r="CO173" s="125">
        <f t="shared" si="1273"/>
        <v>8.3878991567121499</v>
      </c>
      <c r="CP173" s="125" t="e">
        <f t="shared" si="1273"/>
        <v>#DIV/0!</v>
      </c>
      <c r="CQ173" s="125" t="e">
        <f t="shared" si="1273"/>
        <v>#DIV/0!</v>
      </c>
      <c r="CR173" s="125" t="e">
        <f t="shared" si="1273"/>
        <v>#NUM!</v>
      </c>
      <c r="CS173" s="125" t="e">
        <f t="shared" si="1273"/>
        <v>#NUM!</v>
      </c>
      <c r="CT173" s="125" t="e">
        <f t="shared" si="1273"/>
        <v>#DIV/0!</v>
      </c>
      <c r="CU173" s="125" t="e">
        <f t="shared" si="1273"/>
        <v>#DIV/0!</v>
      </c>
      <c r="CV173" s="125" t="e">
        <f t="shared" si="1273"/>
        <v>#DIV/0!</v>
      </c>
      <c r="CW173" s="125" t="e">
        <f t="shared" si="1273"/>
        <v>#DIV/0!</v>
      </c>
      <c r="CX173" s="125" t="e">
        <f t="shared" si="1273"/>
        <v>#DIV/0!</v>
      </c>
      <c r="CY173" s="125" t="e">
        <f t="shared" si="1273"/>
        <v>#DIV/0!</v>
      </c>
      <c r="CZ173" s="125" t="e">
        <f t="shared" si="1273"/>
        <v>#DIV/0!</v>
      </c>
      <c r="DA173" s="125" t="e">
        <f t="shared" si="1273"/>
        <v>#DIV/0!</v>
      </c>
      <c r="DB173" s="125" t="e">
        <f t="shared" si="1273"/>
        <v>#DIV/0!</v>
      </c>
      <c r="DC173" s="125" t="e">
        <f t="shared" si="1273"/>
        <v>#DIV/0!</v>
      </c>
      <c r="DD173" s="125" t="e">
        <f t="shared" si="1273"/>
        <v>#DIV/0!</v>
      </c>
      <c r="DE173" s="125" t="e">
        <f t="shared" si="1273"/>
        <v>#DIV/0!</v>
      </c>
      <c r="DF173" s="125" t="e">
        <f t="shared" si="1273"/>
        <v>#DIV/0!</v>
      </c>
      <c r="DG173" s="125" t="e">
        <f t="shared" si="1273"/>
        <v>#DIV/0!</v>
      </c>
      <c r="DH173" s="125" t="e">
        <f t="shared" si="1273"/>
        <v>#DIV/0!</v>
      </c>
      <c r="DI173" s="125" t="e">
        <f t="shared" si="1273"/>
        <v>#DIV/0!</v>
      </c>
      <c r="DJ173" s="125" t="e">
        <f t="shared" si="1273"/>
        <v>#DIV/0!</v>
      </c>
      <c r="DK173" s="125" t="e">
        <f t="shared" si="1273"/>
        <v>#DIV/0!</v>
      </c>
      <c r="DL173" s="125" t="e">
        <f t="shared" si="1273"/>
        <v>#DIV/0!</v>
      </c>
      <c r="DM173" s="125" t="e">
        <f t="shared" si="1273"/>
        <v>#DIV/0!</v>
      </c>
      <c r="DN173" s="125" t="e">
        <f t="shared" si="1273"/>
        <v>#DIV/0!</v>
      </c>
      <c r="DO173" s="125">
        <f t="shared" si="1273"/>
        <v>0.12399909961350133</v>
      </c>
      <c r="DP173" s="125" t="e">
        <f t="shared" si="1273"/>
        <v>#DIV/0!</v>
      </c>
      <c r="DQ173" s="125">
        <f t="shared" si="1273"/>
        <v>401.99729884050402</v>
      </c>
      <c r="DR173" s="125" t="e">
        <f t="shared" si="1273"/>
        <v>#NUM!</v>
      </c>
      <c r="DS173" s="125" t="e">
        <f t="shared" si="1273"/>
        <v>#NUM!</v>
      </c>
      <c r="DT173" s="125" t="e">
        <f t="shared" si="1273"/>
        <v>#DIV/0!</v>
      </c>
      <c r="DU173" s="125" t="e">
        <f t="shared" si="1273"/>
        <v>#DIV/0!</v>
      </c>
      <c r="DV173" s="125" t="e">
        <f t="shared" si="1273"/>
        <v>#DIV/0!</v>
      </c>
      <c r="DW173" s="125" t="e">
        <f t="shared" si="1273"/>
        <v>#DIV/0!</v>
      </c>
      <c r="DX173" s="125" t="e">
        <f t="shared" si="1273"/>
        <v>#DIV/0!</v>
      </c>
      <c r="DY173" s="125" t="e">
        <f t="shared" si="1273"/>
        <v>#DIV/0!</v>
      </c>
      <c r="DZ173" s="125" t="e">
        <f t="shared" si="1273"/>
        <v>#DIV/0!</v>
      </c>
      <c r="EA173" s="125" t="e">
        <f t="shared" si="1273"/>
        <v>#DIV/0!</v>
      </c>
      <c r="EB173" s="125" t="e">
        <f t="shared" si="1273"/>
        <v>#DIV/0!</v>
      </c>
      <c r="EC173" s="125" t="e">
        <f t="shared" si="1273"/>
        <v>#DIV/0!</v>
      </c>
      <c r="ED173" s="125" t="e">
        <f t="shared" si="1273"/>
        <v>#DIV/0!</v>
      </c>
    </row>
    <row r="174" spans="1:134" x14ac:dyDescent="0.25">
      <c r="A174" s="118"/>
      <c r="B174" s="119"/>
      <c r="C174" s="77"/>
      <c r="D174" s="77"/>
      <c r="E174" s="8" t="s">
        <v>76</v>
      </c>
      <c r="F174" s="125">
        <f>COUNT(F168,F169)</f>
        <v>0</v>
      </c>
      <c r="G174" s="125">
        <f t="shared" ref="G174:BR174" si="1274">COUNT(G168,G169)</f>
        <v>0</v>
      </c>
      <c r="H174" s="125">
        <f t="shared" si="1274"/>
        <v>0</v>
      </c>
      <c r="I174" s="125">
        <f t="shared" si="1274"/>
        <v>0</v>
      </c>
      <c r="J174" s="125">
        <f t="shared" si="1274"/>
        <v>0</v>
      </c>
      <c r="K174" s="125">
        <f t="shared" si="1274"/>
        <v>0</v>
      </c>
      <c r="L174" s="125">
        <f t="shared" si="1274"/>
        <v>0</v>
      </c>
      <c r="M174" s="125">
        <f t="shared" si="1274"/>
        <v>0</v>
      </c>
      <c r="N174" s="125">
        <f t="shared" si="1274"/>
        <v>0</v>
      </c>
      <c r="O174" s="125">
        <f t="shared" si="1274"/>
        <v>0</v>
      </c>
      <c r="P174" s="125">
        <f t="shared" si="1274"/>
        <v>0</v>
      </c>
      <c r="Q174" s="125">
        <f t="shared" si="1274"/>
        <v>0</v>
      </c>
      <c r="R174" s="125">
        <f t="shared" si="1274"/>
        <v>0</v>
      </c>
      <c r="S174" s="125">
        <f t="shared" si="1274"/>
        <v>0</v>
      </c>
      <c r="T174" s="125">
        <f t="shared" si="1274"/>
        <v>0</v>
      </c>
      <c r="U174" s="125">
        <f t="shared" si="1274"/>
        <v>0</v>
      </c>
      <c r="V174" s="125">
        <f t="shared" si="1274"/>
        <v>0</v>
      </c>
      <c r="W174" s="125">
        <f t="shared" si="1274"/>
        <v>0</v>
      </c>
      <c r="X174" s="125">
        <f t="shared" si="1274"/>
        <v>0</v>
      </c>
      <c r="Y174" s="125">
        <f t="shared" si="1274"/>
        <v>0</v>
      </c>
      <c r="Z174" s="125">
        <f t="shared" si="1274"/>
        <v>0</v>
      </c>
      <c r="AA174" s="125">
        <f t="shared" si="1274"/>
        <v>0</v>
      </c>
      <c r="AB174" s="125">
        <f t="shared" si="1274"/>
        <v>0</v>
      </c>
      <c r="AC174" s="125">
        <f t="shared" si="1274"/>
        <v>0</v>
      </c>
      <c r="AD174" s="125">
        <f t="shared" si="1274"/>
        <v>0</v>
      </c>
      <c r="AE174" s="125">
        <f t="shared" si="1274"/>
        <v>0</v>
      </c>
      <c r="AF174" s="125">
        <f t="shared" si="1274"/>
        <v>0</v>
      </c>
      <c r="AG174" s="125">
        <f t="shared" si="1274"/>
        <v>0</v>
      </c>
      <c r="AH174" s="125">
        <f t="shared" si="1274"/>
        <v>0</v>
      </c>
      <c r="AI174" s="125">
        <f t="shared" si="1274"/>
        <v>0</v>
      </c>
      <c r="AJ174" s="125">
        <f t="shared" si="1274"/>
        <v>0</v>
      </c>
      <c r="AK174" s="125">
        <f t="shared" si="1274"/>
        <v>0</v>
      </c>
      <c r="AL174" s="125">
        <f t="shared" si="1274"/>
        <v>0</v>
      </c>
      <c r="AM174" s="125">
        <f t="shared" si="1274"/>
        <v>0</v>
      </c>
      <c r="AN174" s="125">
        <f t="shared" si="1274"/>
        <v>0</v>
      </c>
      <c r="AO174" s="125">
        <f t="shared" si="1274"/>
        <v>0</v>
      </c>
      <c r="AP174" s="125">
        <f t="shared" si="1274"/>
        <v>0</v>
      </c>
      <c r="AQ174" s="125">
        <f t="shared" si="1274"/>
        <v>0</v>
      </c>
      <c r="AR174" s="125">
        <f t="shared" si="1274"/>
        <v>0</v>
      </c>
      <c r="AS174" s="125">
        <f t="shared" si="1274"/>
        <v>0</v>
      </c>
      <c r="AT174" s="125">
        <f t="shared" si="1274"/>
        <v>0</v>
      </c>
      <c r="AU174" s="125">
        <f t="shared" si="1274"/>
        <v>0</v>
      </c>
      <c r="AV174" s="125">
        <f t="shared" si="1274"/>
        <v>0</v>
      </c>
      <c r="AW174" s="125">
        <f t="shared" si="1274"/>
        <v>0</v>
      </c>
      <c r="AX174" s="125">
        <f t="shared" si="1274"/>
        <v>0</v>
      </c>
      <c r="AY174" s="125">
        <f t="shared" si="1274"/>
        <v>0</v>
      </c>
      <c r="AZ174" s="125">
        <f t="shared" si="1274"/>
        <v>0</v>
      </c>
      <c r="BA174" s="125">
        <f t="shared" si="1274"/>
        <v>0</v>
      </c>
      <c r="BB174" s="125">
        <f t="shared" si="1274"/>
        <v>0</v>
      </c>
      <c r="BC174" s="125">
        <f t="shared" si="1274"/>
        <v>0</v>
      </c>
      <c r="BD174" s="125">
        <f t="shared" si="1274"/>
        <v>2</v>
      </c>
      <c r="BE174" s="125">
        <f t="shared" si="1274"/>
        <v>0</v>
      </c>
      <c r="BF174" s="125">
        <f t="shared" si="1274"/>
        <v>0</v>
      </c>
      <c r="BG174" s="125">
        <f t="shared" si="1274"/>
        <v>2</v>
      </c>
      <c r="BH174" s="125">
        <f t="shared" si="1274"/>
        <v>2</v>
      </c>
      <c r="BI174" s="125">
        <f t="shared" si="1274"/>
        <v>0</v>
      </c>
      <c r="BJ174" s="125">
        <f t="shared" si="1274"/>
        <v>0</v>
      </c>
      <c r="BK174" s="125">
        <f t="shared" si="1274"/>
        <v>0</v>
      </c>
      <c r="BL174" s="125">
        <f t="shared" si="1274"/>
        <v>0</v>
      </c>
      <c r="BM174" s="125">
        <f t="shared" si="1274"/>
        <v>0</v>
      </c>
      <c r="BN174" s="125">
        <f t="shared" si="1274"/>
        <v>0</v>
      </c>
      <c r="BO174" s="125">
        <f t="shared" si="1274"/>
        <v>0</v>
      </c>
      <c r="BP174" s="125">
        <f t="shared" si="1274"/>
        <v>0</v>
      </c>
      <c r="BQ174" s="125">
        <f t="shared" si="1274"/>
        <v>0</v>
      </c>
      <c r="BR174" s="125">
        <f t="shared" si="1274"/>
        <v>0</v>
      </c>
      <c r="BS174" s="125">
        <f t="shared" ref="BS174:ED174" si="1275">COUNT(BS168,BS169)</f>
        <v>0</v>
      </c>
      <c r="BT174" s="125">
        <f t="shared" si="1275"/>
        <v>0</v>
      </c>
      <c r="BU174" s="125">
        <f t="shared" si="1275"/>
        <v>0</v>
      </c>
      <c r="BV174" s="125">
        <f t="shared" si="1275"/>
        <v>0</v>
      </c>
      <c r="BW174" s="125">
        <f t="shared" si="1275"/>
        <v>2</v>
      </c>
      <c r="BX174" s="125">
        <f t="shared" si="1275"/>
        <v>2</v>
      </c>
      <c r="BY174" s="125">
        <f t="shared" si="1275"/>
        <v>0</v>
      </c>
      <c r="BZ174" s="125">
        <f t="shared" si="1275"/>
        <v>2</v>
      </c>
      <c r="CA174" s="125">
        <f t="shared" si="1275"/>
        <v>2</v>
      </c>
      <c r="CB174" s="125">
        <f t="shared" si="1275"/>
        <v>0</v>
      </c>
      <c r="CC174" s="125">
        <f t="shared" si="1275"/>
        <v>2</v>
      </c>
      <c r="CD174" s="125">
        <f t="shared" si="1275"/>
        <v>2</v>
      </c>
      <c r="CE174" s="125">
        <f t="shared" si="1275"/>
        <v>0</v>
      </c>
      <c r="CF174" s="125">
        <f t="shared" si="1275"/>
        <v>0</v>
      </c>
      <c r="CG174" s="125">
        <f t="shared" si="1275"/>
        <v>2</v>
      </c>
      <c r="CH174" s="125">
        <f t="shared" si="1275"/>
        <v>2</v>
      </c>
      <c r="CI174" s="125">
        <f t="shared" si="1275"/>
        <v>0</v>
      </c>
      <c r="CJ174" s="125">
        <f t="shared" si="1275"/>
        <v>0</v>
      </c>
      <c r="CK174" s="125">
        <f t="shared" si="1275"/>
        <v>0</v>
      </c>
      <c r="CL174" s="125">
        <f t="shared" si="1275"/>
        <v>0</v>
      </c>
      <c r="CM174" s="125">
        <f t="shared" si="1275"/>
        <v>0</v>
      </c>
      <c r="CN174" s="125">
        <f t="shared" si="1275"/>
        <v>0</v>
      </c>
      <c r="CO174" s="125">
        <f t="shared" si="1275"/>
        <v>2</v>
      </c>
      <c r="CP174" s="125">
        <f t="shared" si="1275"/>
        <v>0</v>
      </c>
      <c r="CQ174" s="125">
        <f t="shared" si="1275"/>
        <v>0</v>
      </c>
      <c r="CR174" s="125">
        <f t="shared" si="1275"/>
        <v>2</v>
      </c>
      <c r="CS174" s="125">
        <f t="shared" si="1275"/>
        <v>2</v>
      </c>
      <c r="CT174" s="125">
        <f t="shared" si="1275"/>
        <v>0</v>
      </c>
      <c r="CU174" s="125">
        <f t="shared" si="1275"/>
        <v>0</v>
      </c>
      <c r="CV174" s="125">
        <f t="shared" si="1275"/>
        <v>0</v>
      </c>
      <c r="CW174" s="125">
        <f t="shared" si="1275"/>
        <v>0</v>
      </c>
      <c r="CX174" s="125">
        <f t="shared" si="1275"/>
        <v>0</v>
      </c>
      <c r="CY174" s="125">
        <f t="shared" si="1275"/>
        <v>0</v>
      </c>
      <c r="CZ174" s="125">
        <f t="shared" si="1275"/>
        <v>0</v>
      </c>
      <c r="DA174" s="125">
        <f t="shared" si="1275"/>
        <v>0</v>
      </c>
      <c r="DB174" s="125">
        <f t="shared" si="1275"/>
        <v>0</v>
      </c>
      <c r="DC174" s="125">
        <f t="shared" si="1275"/>
        <v>0</v>
      </c>
      <c r="DD174" s="125">
        <f t="shared" si="1275"/>
        <v>0</v>
      </c>
      <c r="DE174" s="125">
        <f t="shared" si="1275"/>
        <v>0</v>
      </c>
      <c r="DF174" s="125">
        <f t="shared" si="1275"/>
        <v>0</v>
      </c>
      <c r="DG174" s="125">
        <f t="shared" si="1275"/>
        <v>0</v>
      </c>
      <c r="DH174" s="125">
        <f t="shared" si="1275"/>
        <v>0</v>
      </c>
      <c r="DI174" s="125">
        <f t="shared" si="1275"/>
        <v>0</v>
      </c>
      <c r="DJ174" s="125">
        <f t="shared" si="1275"/>
        <v>0</v>
      </c>
      <c r="DK174" s="125">
        <f t="shared" si="1275"/>
        <v>0</v>
      </c>
      <c r="DL174" s="125">
        <f t="shared" si="1275"/>
        <v>0</v>
      </c>
      <c r="DM174" s="125">
        <f t="shared" si="1275"/>
        <v>0</v>
      </c>
      <c r="DN174" s="125">
        <f t="shared" si="1275"/>
        <v>0</v>
      </c>
      <c r="DO174" s="125">
        <f t="shared" si="1275"/>
        <v>2</v>
      </c>
      <c r="DP174" s="125">
        <f t="shared" si="1275"/>
        <v>0</v>
      </c>
      <c r="DQ174" s="125">
        <f t="shared" si="1275"/>
        <v>2</v>
      </c>
      <c r="DR174" s="125">
        <f t="shared" si="1275"/>
        <v>2</v>
      </c>
      <c r="DS174" s="125">
        <f t="shared" si="1275"/>
        <v>2</v>
      </c>
      <c r="DT174" s="125">
        <f t="shared" si="1275"/>
        <v>0</v>
      </c>
      <c r="DU174" s="125">
        <f t="shared" si="1275"/>
        <v>0</v>
      </c>
      <c r="DV174" s="125">
        <f t="shared" si="1275"/>
        <v>0</v>
      </c>
      <c r="DW174" s="125">
        <f t="shared" si="1275"/>
        <v>0</v>
      </c>
      <c r="DX174" s="125">
        <f t="shared" si="1275"/>
        <v>0</v>
      </c>
      <c r="DY174" s="125">
        <f t="shared" si="1275"/>
        <v>0</v>
      </c>
      <c r="DZ174" s="125">
        <f t="shared" si="1275"/>
        <v>0</v>
      </c>
      <c r="EA174" s="125">
        <f t="shared" si="1275"/>
        <v>0</v>
      </c>
      <c r="EB174" s="125">
        <f t="shared" si="1275"/>
        <v>0</v>
      </c>
      <c r="EC174" s="125">
        <f t="shared" si="1275"/>
        <v>0</v>
      </c>
      <c r="ED174" s="125">
        <f t="shared" si="1275"/>
        <v>0</v>
      </c>
    </row>
    <row r="175" spans="1:134" ht="14.5" x14ac:dyDescent="0.35">
      <c r="A175" s="75" t="s">
        <v>544</v>
      </c>
      <c r="B175" s="119">
        <v>26</v>
      </c>
      <c r="C175" s="77" t="s">
        <v>846</v>
      </c>
      <c r="D175" s="77"/>
      <c r="E175" s="77"/>
      <c r="F175" s="83" t="str">
        <f>'Ballast water'!F50</f>
        <v>n/a</v>
      </c>
      <c r="G175" s="83" t="str">
        <f>'Ballast water'!G50</f>
        <v>n/a</v>
      </c>
      <c r="H175" s="83" t="str">
        <f>'Ballast water'!H50</f>
        <v>n/a</v>
      </c>
      <c r="I175" s="83" t="str">
        <f>'Ballast water'!I50</f>
        <v>n/a</v>
      </c>
      <c r="J175" s="83" t="str">
        <f>'Ballast water'!J50</f>
        <v>n/a</v>
      </c>
      <c r="K175" s="83" t="str">
        <f>'Ballast water'!K50</f>
        <v>n/a</v>
      </c>
      <c r="L175" s="83" t="str">
        <f>'Ballast water'!L50</f>
        <v>n/a</v>
      </c>
      <c r="M175" s="83" t="str">
        <f>'Ballast water'!M50</f>
        <v>n/a</v>
      </c>
      <c r="N175" s="83" t="str">
        <f>'Ballast water'!N50</f>
        <v>n/a</v>
      </c>
      <c r="O175" s="83" t="str">
        <f>'Ballast water'!O50</f>
        <v>n/a</v>
      </c>
      <c r="P175" s="83" t="str">
        <f>'Ballast water'!P50</f>
        <v>n/a</v>
      </c>
      <c r="Q175" s="83" t="str">
        <f>'Ballast water'!Q50</f>
        <v>n/a</v>
      </c>
      <c r="R175" s="83" t="str">
        <f>'Ballast water'!R50</f>
        <v>n/a</v>
      </c>
      <c r="S175" s="83" t="str">
        <f>'Ballast water'!S50</f>
        <v>n/a</v>
      </c>
      <c r="T175" s="83" t="str">
        <f>'Ballast water'!T50</f>
        <v>n/a</v>
      </c>
      <c r="U175" s="83" t="str">
        <f>'Ballast water'!U50</f>
        <v>n/a</v>
      </c>
      <c r="V175" s="83" t="str">
        <f>'Ballast water'!V50</f>
        <v>n/a</v>
      </c>
      <c r="W175" s="83" t="str">
        <f>'Ballast water'!W50</f>
        <v>n/a</v>
      </c>
      <c r="X175" s="83" t="str">
        <f>'Ballast water'!X50</f>
        <v>n/a</v>
      </c>
      <c r="Y175" s="83" t="str">
        <f>'Ballast water'!Y50</f>
        <v>n/a</v>
      </c>
      <c r="Z175" s="83" t="str">
        <f>'Ballast water'!Z50</f>
        <v>n/a</v>
      </c>
      <c r="AA175" s="83" t="str">
        <f>'Ballast water'!AA50</f>
        <v>n/a</v>
      </c>
      <c r="AB175" s="83" t="str">
        <f>'Ballast water'!AB50</f>
        <v>n/a</v>
      </c>
      <c r="AC175" s="83" t="str">
        <f>'Ballast water'!AC50</f>
        <v>n/a</v>
      </c>
      <c r="AD175" s="83" t="str">
        <f>'Ballast water'!AD50</f>
        <v>n/a</v>
      </c>
      <c r="AE175" s="83" t="str">
        <f>'Ballast water'!AE50</f>
        <v>n/a</v>
      </c>
      <c r="AF175" s="83" t="str">
        <f>'Ballast water'!AF50</f>
        <v>n/a</v>
      </c>
      <c r="AG175" s="83" t="str">
        <f>'Ballast water'!AG50</f>
        <v>n/a</v>
      </c>
      <c r="AH175" s="83" t="str">
        <f>'Ballast water'!AH50</f>
        <v>n/a</v>
      </c>
      <c r="AI175" s="83" t="str">
        <f>'Ballast water'!AI50</f>
        <v>n/a</v>
      </c>
      <c r="AJ175" s="83" t="str">
        <f>'Ballast water'!AJ50</f>
        <v>n/a</v>
      </c>
      <c r="AK175" s="83" t="str">
        <f>'Ballast water'!AK50</f>
        <v>n/a</v>
      </c>
      <c r="AL175" s="83" t="str">
        <f>'Ballast water'!AL50</f>
        <v>n/a</v>
      </c>
      <c r="AM175" s="83" t="str">
        <f>'Ballast water'!AM50</f>
        <v>n/a</v>
      </c>
      <c r="AN175" s="83" t="str">
        <f>'Ballast water'!AN50</f>
        <v>n/a</v>
      </c>
      <c r="AO175" s="83" t="str">
        <f>'Ballast water'!AO50</f>
        <v>n/a</v>
      </c>
      <c r="AP175" s="83" t="str">
        <f>'Ballast water'!AP50</f>
        <v>n/a</v>
      </c>
      <c r="AQ175" s="83" t="str">
        <f>'Ballast water'!AQ50</f>
        <v>n/a</v>
      </c>
      <c r="AR175" s="83" t="str">
        <f>'Ballast water'!AR50</f>
        <v>n/a</v>
      </c>
      <c r="AS175" s="83" t="str">
        <f>'Ballast water'!AS50</f>
        <v>n/a</v>
      </c>
      <c r="AT175" s="83" t="str">
        <f>'Ballast water'!AT50</f>
        <v>n/a</v>
      </c>
      <c r="AU175" s="83" t="str">
        <f>'Ballast water'!AU50</f>
        <v>n/a</v>
      </c>
      <c r="AV175" s="83" t="str">
        <f>'Ballast water'!AV50</f>
        <v>n/a</v>
      </c>
      <c r="AW175" s="83" t="str">
        <f>'Ballast water'!AW50</f>
        <v>n/a</v>
      </c>
      <c r="AX175" s="83" t="str">
        <f>'Ballast water'!AX50</f>
        <v>n/a</v>
      </c>
      <c r="AY175" s="83" t="str">
        <f>'Ballast water'!AY50</f>
        <v>n/a</v>
      </c>
      <c r="AZ175" s="83" t="str">
        <f>'Ballast water'!AZ50</f>
        <v>n/a</v>
      </c>
      <c r="BA175" s="83" t="str">
        <f>'Ballast water'!BA50</f>
        <v>n/a</v>
      </c>
      <c r="BB175" s="83" t="str">
        <f>'Ballast water'!BB50</f>
        <v>n/a</v>
      </c>
      <c r="BC175" s="83" t="str">
        <f>'Ballast water'!BC50</f>
        <v>n/a</v>
      </c>
      <c r="BD175" s="83">
        <f>'Ballast water'!BD50</f>
        <v>5</v>
      </c>
      <c r="BE175" s="83" t="str">
        <f>'Ballast water'!BE50</f>
        <v>n/a</v>
      </c>
      <c r="BF175" s="83" t="str">
        <f>'Ballast water'!BF50</f>
        <v>n/a</v>
      </c>
      <c r="BG175" s="83" t="str">
        <f>'Ballast water'!BG50</f>
        <v>n/a</v>
      </c>
      <c r="BH175" s="83" t="str">
        <f>'Ballast water'!BH50</f>
        <v>n/a</v>
      </c>
      <c r="BI175" s="83" t="str">
        <f>'Ballast water'!BI50</f>
        <v>n/a</v>
      </c>
      <c r="BJ175" s="83" t="str">
        <f>'Ballast water'!BJ50</f>
        <v>n/a</v>
      </c>
      <c r="BK175" s="83" t="str">
        <f>'Ballast water'!BK50</f>
        <v>n/a</v>
      </c>
      <c r="BL175" s="83" t="str">
        <f>'Ballast water'!BL50</f>
        <v>n/a</v>
      </c>
      <c r="BM175" s="83" t="str">
        <f>'Ballast water'!BM50</f>
        <v>n/a</v>
      </c>
      <c r="BN175" s="83" t="str">
        <f>'Ballast water'!BN50</f>
        <v>n/a</v>
      </c>
      <c r="BO175" s="83" t="str">
        <f>'Ballast water'!BO50</f>
        <v>n/a</v>
      </c>
      <c r="BP175" s="83" t="str">
        <f>'Ballast water'!BP50</f>
        <v>n/a</v>
      </c>
      <c r="BQ175" s="83" t="str">
        <f>'Ballast water'!BQ50</f>
        <v>n/a</v>
      </c>
      <c r="BR175" s="83" t="str">
        <f>'Ballast water'!BR50</f>
        <v>n/a</v>
      </c>
      <c r="BS175" s="83" t="str">
        <f>'Ballast water'!BS50</f>
        <v>n/a</v>
      </c>
      <c r="BT175" s="83" t="str">
        <f>'Ballast water'!BT50</f>
        <v>n/a</v>
      </c>
      <c r="BU175" s="83" t="str">
        <f>'Ballast water'!BU50</f>
        <v>n/a</v>
      </c>
      <c r="BV175" s="83" t="str">
        <f>'Ballast water'!BV50</f>
        <v>n/a</v>
      </c>
      <c r="BW175" s="83">
        <f>'Ballast water'!BW50</f>
        <v>13.1</v>
      </c>
      <c r="BX175" s="83" t="str">
        <f>'Ballast water'!BX50</f>
        <v>n/a</v>
      </c>
      <c r="BY175" s="83" t="str">
        <f>'Ballast water'!BY50</f>
        <v>n/a</v>
      </c>
      <c r="BZ175" s="83" t="str">
        <f>'Ballast water'!BZ50</f>
        <v>n/a</v>
      </c>
      <c r="CA175" s="83" t="str">
        <f>'Ballast water'!CA50</f>
        <v>n/a</v>
      </c>
      <c r="CB175" s="83" t="str">
        <f>'Ballast water'!CB50</f>
        <v>n/a</v>
      </c>
      <c r="CC175" s="83" t="str">
        <f>'Ballast water'!CC50</f>
        <v>n/a</v>
      </c>
      <c r="CD175" s="83" t="str">
        <f>'Ballast water'!CD50</f>
        <v>n/a</v>
      </c>
      <c r="CE175" s="83" t="str">
        <f>'Ballast water'!CE50</f>
        <v>n/a</v>
      </c>
      <c r="CF175" s="83" t="str">
        <f>'Ballast water'!CF50</f>
        <v>n/a</v>
      </c>
      <c r="CG175" s="83" t="str">
        <f>'Ballast water'!CG50</f>
        <v>n/a</v>
      </c>
      <c r="CH175" s="83" t="str">
        <f>'Ballast water'!CH50</f>
        <v>n/a</v>
      </c>
      <c r="CI175" s="83" t="str">
        <f>'Ballast water'!CI50</f>
        <v>n/a</v>
      </c>
      <c r="CJ175" s="83" t="str">
        <f>'Ballast water'!CJ50</f>
        <v>n/a</v>
      </c>
      <c r="CK175" s="83" t="str">
        <f>'Ballast water'!CK50</f>
        <v>n/a</v>
      </c>
      <c r="CL175" s="83" t="str">
        <f>'Ballast water'!CL50</f>
        <v>n/a</v>
      </c>
      <c r="CM175" s="83" t="str">
        <f>'Ballast water'!CM50</f>
        <v>n/a</v>
      </c>
      <c r="CN175" s="83" t="str">
        <f>'Ballast water'!CN50</f>
        <v>n/a</v>
      </c>
      <c r="CO175" s="83" t="str">
        <f>'Ballast water'!CO50</f>
        <v>n/a</v>
      </c>
      <c r="CP175" s="83" t="str">
        <f>'Ballast water'!CP50</f>
        <v>n/a</v>
      </c>
      <c r="CQ175" s="83" t="str">
        <f>'Ballast water'!CQ50</f>
        <v>n/a</v>
      </c>
      <c r="CR175" s="83" t="str">
        <f>'Ballast water'!CR50</f>
        <v>n/a</v>
      </c>
      <c r="CS175" s="83" t="str">
        <f>'Ballast water'!CS50</f>
        <v>n/a</v>
      </c>
      <c r="CT175" s="83" t="str">
        <f>'Ballast water'!CT50</f>
        <v>n/a</v>
      </c>
      <c r="CU175" s="83" t="str">
        <f>'Ballast water'!CU50</f>
        <v>n/a</v>
      </c>
      <c r="CV175" s="83" t="str">
        <f>'Ballast water'!CV50</f>
        <v>n/a</v>
      </c>
      <c r="CW175" s="83" t="str">
        <f>'Ballast water'!CW50</f>
        <v>n/a</v>
      </c>
      <c r="CX175" s="83" t="str">
        <f>'Ballast water'!CX50</f>
        <v>n/a</v>
      </c>
      <c r="CY175" s="83" t="str">
        <f>'Ballast water'!CY50</f>
        <v>n/a</v>
      </c>
      <c r="CZ175" s="83" t="str">
        <f>'Ballast water'!CZ50</f>
        <v>n/a</v>
      </c>
      <c r="DA175" s="83" t="str">
        <f>'Ballast water'!DA50</f>
        <v>n/a</v>
      </c>
      <c r="DB175" s="83" t="str">
        <f>'Ballast water'!DB50</f>
        <v>n/a</v>
      </c>
      <c r="DC175" s="83" t="str">
        <f>'Ballast water'!DC50</f>
        <v>n/a</v>
      </c>
      <c r="DD175" s="83" t="str">
        <f>'Ballast water'!DD50</f>
        <v>n/a</v>
      </c>
      <c r="DE175" s="83" t="str">
        <f>'Ballast water'!DE50</f>
        <v>n/a</v>
      </c>
      <c r="DF175" s="83" t="str">
        <f>'Ballast water'!DF50</f>
        <v>n/a</v>
      </c>
      <c r="DG175" s="83" t="str">
        <f>'Ballast water'!DG50</f>
        <v>n/a</v>
      </c>
      <c r="DH175" s="83" t="str">
        <f>'Ballast water'!DH50</f>
        <v>n/a</v>
      </c>
      <c r="DI175" s="83" t="str">
        <f>'Ballast water'!DI50</f>
        <v>n/a</v>
      </c>
      <c r="DJ175" s="83" t="str">
        <f>'Ballast water'!DJ50</f>
        <v>n/a</v>
      </c>
      <c r="DK175" s="83" t="str">
        <f>'Ballast water'!DK50</f>
        <v>n/a</v>
      </c>
      <c r="DL175" s="83" t="str">
        <f>'Ballast water'!DL50</f>
        <v>n/a</v>
      </c>
      <c r="DM175" s="83" t="str">
        <f>'Ballast water'!DM50</f>
        <v>n/a</v>
      </c>
      <c r="DN175" s="83" t="str">
        <f>'Ballast water'!DN50</f>
        <v>n/a</v>
      </c>
      <c r="DO175" s="83" t="str">
        <f>'Ballast water'!DO50</f>
        <v>n/a</v>
      </c>
      <c r="DP175" s="83" t="str">
        <f>'Ballast water'!DP50</f>
        <v>n/a</v>
      </c>
      <c r="DQ175" s="83">
        <f>'Ballast water'!DQ50</f>
        <v>12</v>
      </c>
      <c r="DR175" s="83" t="str">
        <f>'Ballast water'!DR50</f>
        <v>n/a</v>
      </c>
      <c r="DS175" s="83" t="str">
        <f>'Ballast water'!DS50</f>
        <v>n/a</v>
      </c>
      <c r="DT175" s="83" t="str">
        <f>'Ballast water'!DT50</f>
        <v>n/a</v>
      </c>
      <c r="DU175" s="83" t="str">
        <f>'Ballast water'!DU50</f>
        <v>n/a</v>
      </c>
      <c r="DV175" s="83" t="str">
        <f>'Ballast water'!DV50</f>
        <v>n/a</v>
      </c>
      <c r="DW175" s="83" t="str">
        <f>'Ballast water'!DW50</f>
        <v>n/a</v>
      </c>
      <c r="DX175" s="83" t="str">
        <f>'Ballast water'!DX50</f>
        <v>n/a</v>
      </c>
      <c r="DY175" s="83" t="str">
        <f>'Ballast water'!DY50</f>
        <v>n/a</v>
      </c>
      <c r="DZ175" s="83" t="str">
        <f>'Ballast water'!DZ50</f>
        <v>n/a</v>
      </c>
      <c r="EA175" s="83" t="str">
        <f>'Ballast water'!EA50</f>
        <v>n/a</v>
      </c>
      <c r="EB175" s="83" t="str">
        <f>'Ballast water'!EB50</f>
        <v>n/a</v>
      </c>
      <c r="EC175" s="83" t="str">
        <f>'Ballast water'!EC50</f>
        <v>n/a</v>
      </c>
      <c r="ED175" s="83" t="str">
        <f>'Ballast water'!ED50</f>
        <v>n/a</v>
      </c>
    </row>
    <row r="176" spans="1:134" x14ac:dyDescent="0.25">
      <c r="A176" s="75"/>
      <c r="B176" s="119"/>
      <c r="C176" s="77"/>
      <c r="D176" s="77"/>
      <c r="E176" s="8" t="s">
        <v>145</v>
      </c>
      <c r="F176" s="125" t="e">
        <f>AVERAGE(F175)</f>
        <v>#DIV/0!</v>
      </c>
      <c r="G176" s="125" t="e">
        <f t="shared" ref="G176:BR176" si="1276">AVERAGE(G175)</f>
        <v>#DIV/0!</v>
      </c>
      <c r="H176" s="125" t="e">
        <f t="shared" si="1276"/>
        <v>#DIV/0!</v>
      </c>
      <c r="I176" s="125" t="e">
        <f t="shared" si="1276"/>
        <v>#DIV/0!</v>
      </c>
      <c r="J176" s="125" t="e">
        <f t="shared" si="1276"/>
        <v>#DIV/0!</v>
      </c>
      <c r="K176" s="125" t="e">
        <f t="shared" si="1276"/>
        <v>#DIV/0!</v>
      </c>
      <c r="L176" s="125" t="e">
        <f t="shared" si="1276"/>
        <v>#DIV/0!</v>
      </c>
      <c r="M176" s="125" t="e">
        <f t="shared" si="1276"/>
        <v>#DIV/0!</v>
      </c>
      <c r="N176" s="125" t="e">
        <f t="shared" si="1276"/>
        <v>#DIV/0!</v>
      </c>
      <c r="O176" s="125" t="e">
        <f t="shared" si="1276"/>
        <v>#DIV/0!</v>
      </c>
      <c r="P176" s="125" t="e">
        <f t="shared" si="1276"/>
        <v>#DIV/0!</v>
      </c>
      <c r="Q176" s="125" t="e">
        <f t="shared" si="1276"/>
        <v>#DIV/0!</v>
      </c>
      <c r="R176" s="125" t="e">
        <f t="shared" si="1276"/>
        <v>#DIV/0!</v>
      </c>
      <c r="S176" s="125" t="e">
        <f t="shared" si="1276"/>
        <v>#DIV/0!</v>
      </c>
      <c r="T176" s="125" t="e">
        <f t="shared" si="1276"/>
        <v>#DIV/0!</v>
      </c>
      <c r="U176" s="125" t="e">
        <f t="shared" si="1276"/>
        <v>#DIV/0!</v>
      </c>
      <c r="V176" s="125" t="e">
        <f t="shared" si="1276"/>
        <v>#DIV/0!</v>
      </c>
      <c r="W176" s="125" t="e">
        <f t="shared" si="1276"/>
        <v>#DIV/0!</v>
      </c>
      <c r="X176" s="125" t="e">
        <f t="shared" si="1276"/>
        <v>#DIV/0!</v>
      </c>
      <c r="Y176" s="125" t="e">
        <f t="shared" si="1276"/>
        <v>#DIV/0!</v>
      </c>
      <c r="Z176" s="125" t="e">
        <f t="shared" si="1276"/>
        <v>#DIV/0!</v>
      </c>
      <c r="AA176" s="125" t="e">
        <f t="shared" si="1276"/>
        <v>#DIV/0!</v>
      </c>
      <c r="AB176" s="125" t="e">
        <f t="shared" si="1276"/>
        <v>#DIV/0!</v>
      </c>
      <c r="AC176" s="125" t="e">
        <f t="shared" si="1276"/>
        <v>#DIV/0!</v>
      </c>
      <c r="AD176" s="125" t="e">
        <f t="shared" si="1276"/>
        <v>#DIV/0!</v>
      </c>
      <c r="AE176" s="125" t="e">
        <f t="shared" si="1276"/>
        <v>#DIV/0!</v>
      </c>
      <c r="AF176" s="125" t="e">
        <f t="shared" si="1276"/>
        <v>#DIV/0!</v>
      </c>
      <c r="AG176" s="125" t="e">
        <f t="shared" si="1276"/>
        <v>#DIV/0!</v>
      </c>
      <c r="AH176" s="125" t="e">
        <f t="shared" si="1276"/>
        <v>#DIV/0!</v>
      </c>
      <c r="AI176" s="125" t="e">
        <f t="shared" si="1276"/>
        <v>#DIV/0!</v>
      </c>
      <c r="AJ176" s="125" t="e">
        <f t="shared" si="1276"/>
        <v>#DIV/0!</v>
      </c>
      <c r="AK176" s="125" t="e">
        <f t="shared" si="1276"/>
        <v>#DIV/0!</v>
      </c>
      <c r="AL176" s="125" t="e">
        <f t="shared" si="1276"/>
        <v>#DIV/0!</v>
      </c>
      <c r="AM176" s="125" t="e">
        <f t="shared" si="1276"/>
        <v>#DIV/0!</v>
      </c>
      <c r="AN176" s="125" t="e">
        <f t="shared" si="1276"/>
        <v>#DIV/0!</v>
      </c>
      <c r="AO176" s="125" t="e">
        <f t="shared" si="1276"/>
        <v>#DIV/0!</v>
      </c>
      <c r="AP176" s="125" t="e">
        <f t="shared" si="1276"/>
        <v>#DIV/0!</v>
      </c>
      <c r="AQ176" s="125" t="e">
        <f t="shared" si="1276"/>
        <v>#DIV/0!</v>
      </c>
      <c r="AR176" s="125" t="e">
        <f t="shared" si="1276"/>
        <v>#DIV/0!</v>
      </c>
      <c r="AS176" s="125" t="e">
        <f t="shared" si="1276"/>
        <v>#DIV/0!</v>
      </c>
      <c r="AT176" s="125" t="e">
        <f t="shared" si="1276"/>
        <v>#DIV/0!</v>
      </c>
      <c r="AU176" s="125" t="e">
        <f t="shared" si="1276"/>
        <v>#DIV/0!</v>
      </c>
      <c r="AV176" s="125" t="e">
        <f t="shared" si="1276"/>
        <v>#DIV/0!</v>
      </c>
      <c r="AW176" s="125" t="e">
        <f t="shared" si="1276"/>
        <v>#DIV/0!</v>
      </c>
      <c r="AX176" s="125" t="e">
        <f t="shared" si="1276"/>
        <v>#DIV/0!</v>
      </c>
      <c r="AY176" s="125" t="e">
        <f t="shared" si="1276"/>
        <v>#DIV/0!</v>
      </c>
      <c r="AZ176" s="125" t="e">
        <f t="shared" si="1276"/>
        <v>#DIV/0!</v>
      </c>
      <c r="BA176" s="125" t="e">
        <f t="shared" si="1276"/>
        <v>#DIV/0!</v>
      </c>
      <c r="BB176" s="125" t="e">
        <f t="shared" si="1276"/>
        <v>#DIV/0!</v>
      </c>
      <c r="BC176" s="125" t="e">
        <f t="shared" si="1276"/>
        <v>#DIV/0!</v>
      </c>
      <c r="BD176" s="125">
        <f t="shared" si="1276"/>
        <v>5</v>
      </c>
      <c r="BE176" s="125" t="e">
        <f t="shared" si="1276"/>
        <v>#DIV/0!</v>
      </c>
      <c r="BF176" s="125" t="e">
        <f t="shared" si="1276"/>
        <v>#DIV/0!</v>
      </c>
      <c r="BG176" s="125" t="e">
        <f t="shared" si="1276"/>
        <v>#DIV/0!</v>
      </c>
      <c r="BH176" s="125" t="e">
        <f t="shared" si="1276"/>
        <v>#DIV/0!</v>
      </c>
      <c r="BI176" s="125" t="e">
        <f t="shared" si="1276"/>
        <v>#DIV/0!</v>
      </c>
      <c r="BJ176" s="125" t="e">
        <f t="shared" si="1276"/>
        <v>#DIV/0!</v>
      </c>
      <c r="BK176" s="125" t="e">
        <f t="shared" si="1276"/>
        <v>#DIV/0!</v>
      </c>
      <c r="BL176" s="125" t="e">
        <f t="shared" si="1276"/>
        <v>#DIV/0!</v>
      </c>
      <c r="BM176" s="125" t="e">
        <f t="shared" si="1276"/>
        <v>#DIV/0!</v>
      </c>
      <c r="BN176" s="125" t="e">
        <f t="shared" si="1276"/>
        <v>#DIV/0!</v>
      </c>
      <c r="BO176" s="125" t="e">
        <f t="shared" si="1276"/>
        <v>#DIV/0!</v>
      </c>
      <c r="BP176" s="125" t="e">
        <f t="shared" si="1276"/>
        <v>#DIV/0!</v>
      </c>
      <c r="BQ176" s="125" t="e">
        <f t="shared" si="1276"/>
        <v>#DIV/0!</v>
      </c>
      <c r="BR176" s="125" t="e">
        <f t="shared" si="1276"/>
        <v>#DIV/0!</v>
      </c>
      <c r="BS176" s="125" t="e">
        <f t="shared" ref="BS176:ED176" si="1277">AVERAGE(BS175)</f>
        <v>#DIV/0!</v>
      </c>
      <c r="BT176" s="125" t="e">
        <f t="shared" si="1277"/>
        <v>#DIV/0!</v>
      </c>
      <c r="BU176" s="125" t="e">
        <f t="shared" si="1277"/>
        <v>#DIV/0!</v>
      </c>
      <c r="BV176" s="125" t="e">
        <f t="shared" si="1277"/>
        <v>#DIV/0!</v>
      </c>
      <c r="BW176" s="125">
        <f t="shared" si="1277"/>
        <v>13.1</v>
      </c>
      <c r="BX176" s="125" t="e">
        <f t="shared" si="1277"/>
        <v>#DIV/0!</v>
      </c>
      <c r="BY176" s="125" t="e">
        <f t="shared" si="1277"/>
        <v>#DIV/0!</v>
      </c>
      <c r="BZ176" s="125" t="e">
        <f t="shared" si="1277"/>
        <v>#DIV/0!</v>
      </c>
      <c r="CA176" s="125" t="e">
        <f t="shared" si="1277"/>
        <v>#DIV/0!</v>
      </c>
      <c r="CB176" s="125" t="e">
        <f t="shared" si="1277"/>
        <v>#DIV/0!</v>
      </c>
      <c r="CC176" s="125" t="e">
        <f t="shared" si="1277"/>
        <v>#DIV/0!</v>
      </c>
      <c r="CD176" s="125" t="e">
        <f t="shared" si="1277"/>
        <v>#DIV/0!</v>
      </c>
      <c r="CE176" s="125" t="e">
        <f t="shared" si="1277"/>
        <v>#DIV/0!</v>
      </c>
      <c r="CF176" s="125" t="e">
        <f t="shared" si="1277"/>
        <v>#DIV/0!</v>
      </c>
      <c r="CG176" s="125" t="e">
        <f t="shared" si="1277"/>
        <v>#DIV/0!</v>
      </c>
      <c r="CH176" s="125" t="e">
        <f t="shared" si="1277"/>
        <v>#DIV/0!</v>
      </c>
      <c r="CI176" s="125" t="e">
        <f t="shared" si="1277"/>
        <v>#DIV/0!</v>
      </c>
      <c r="CJ176" s="125" t="e">
        <f t="shared" si="1277"/>
        <v>#DIV/0!</v>
      </c>
      <c r="CK176" s="125" t="e">
        <f t="shared" si="1277"/>
        <v>#DIV/0!</v>
      </c>
      <c r="CL176" s="125" t="e">
        <f t="shared" si="1277"/>
        <v>#DIV/0!</v>
      </c>
      <c r="CM176" s="125" t="e">
        <f t="shared" si="1277"/>
        <v>#DIV/0!</v>
      </c>
      <c r="CN176" s="125" t="e">
        <f t="shared" si="1277"/>
        <v>#DIV/0!</v>
      </c>
      <c r="CO176" s="125" t="e">
        <f t="shared" si="1277"/>
        <v>#DIV/0!</v>
      </c>
      <c r="CP176" s="125" t="e">
        <f t="shared" si="1277"/>
        <v>#DIV/0!</v>
      </c>
      <c r="CQ176" s="125" t="e">
        <f t="shared" si="1277"/>
        <v>#DIV/0!</v>
      </c>
      <c r="CR176" s="125" t="e">
        <f t="shared" si="1277"/>
        <v>#DIV/0!</v>
      </c>
      <c r="CS176" s="125" t="e">
        <f t="shared" si="1277"/>
        <v>#DIV/0!</v>
      </c>
      <c r="CT176" s="125" t="e">
        <f t="shared" si="1277"/>
        <v>#DIV/0!</v>
      </c>
      <c r="CU176" s="125" t="e">
        <f t="shared" si="1277"/>
        <v>#DIV/0!</v>
      </c>
      <c r="CV176" s="125" t="e">
        <f t="shared" si="1277"/>
        <v>#DIV/0!</v>
      </c>
      <c r="CW176" s="125" t="e">
        <f t="shared" si="1277"/>
        <v>#DIV/0!</v>
      </c>
      <c r="CX176" s="125" t="e">
        <f t="shared" si="1277"/>
        <v>#DIV/0!</v>
      </c>
      <c r="CY176" s="125" t="e">
        <f t="shared" si="1277"/>
        <v>#DIV/0!</v>
      </c>
      <c r="CZ176" s="125" t="e">
        <f t="shared" si="1277"/>
        <v>#DIV/0!</v>
      </c>
      <c r="DA176" s="125" t="e">
        <f t="shared" si="1277"/>
        <v>#DIV/0!</v>
      </c>
      <c r="DB176" s="125" t="e">
        <f t="shared" si="1277"/>
        <v>#DIV/0!</v>
      </c>
      <c r="DC176" s="125" t="e">
        <f t="shared" si="1277"/>
        <v>#DIV/0!</v>
      </c>
      <c r="DD176" s="125" t="e">
        <f t="shared" si="1277"/>
        <v>#DIV/0!</v>
      </c>
      <c r="DE176" s="125" t="e">
        <f t="shared" si="1277"/>
        <v>#DIV/0!</v>
      </c>
      <c r="DF176" s="125" t="e">
        <f t="shared" si="1277"/>
        <v>#DIV/0!</v>
      </c>
      <c r="DG176" s="125" t="e">
        <f t="shared" si="1277"/>
        <v>#DIV/0!</v>
      </c>
      <c r="DH176" s="125" t="e">
        <f t="shared" si="1277"/>
        <v>#DIV/0!</v>
      </c>
      <c r="DI176" s="125" t="e">
        <f t="shared" si="1277"/>
        <v>#DIV/0!</v>
      </c>
      <c r="DJ176" s="125" t="e">
        <f t="shared" si="1277"/>
        <v>#DIV/0!</v>
      </c>
      <c r="DK176" s="125" t="e">
        <f t="shared" si="1277"/>
        <v>#DIV/0!</v>
      </c>
      <c r="DL176" s="125" t="e">
        <f t="shared" si="1277"/>
        <v>#DIV/0!</v>
      </c>
      <c r="DM176" s="125" t="e">
        <f t="shared" si="1277"/>
        <v>#DIV/0!</v>
      </c>
      <c r="DN176" s="125" t="e">
        <f t="shared" si="1277"/>
        <v>#DIV/0!</v>
      </c>
      <c r="DO176" s="125" t="e">
        <f t="shared" si="1277"/>
        <v>#DIV/0!</v>
      </c>
      <c r="DP176" s="125" t="e">
        <f t="shared" si="1277"/>
        <v>#DIV/0!</v>
      </c>
      <c r="DQ176" s="125">
        <f t="shared" si="1277"/>
        <v>12</v>
      </c>
      <c r="DR176" s="125" t="e">
        <f t="shared" si="1277"/>
        <v>#DIV/0!</v>
      </c>
      <c r="DS176" s="125" t="e">
        <f t="shared" si="1277"/>
        <v>#DIV/0!</v>
      </c>
      <c r="DT176" s="125" t="e">
        <f t="shared" si="1277"/>
        <v>#DIV/0!</v>
      </c>
      <c r="DU176" s="125" t="e">
        <f t="shared" si="1277"/>
        <v>#DIV/0!</v>
      </c>
      <c r="DV176" s="125" t="e">
        <f t="shared" si="1277"/>
        <v>#DIV/0!</v>
      </c>
      <c r="DW176" s="125" t="e">
        <f t="shared" si="1277"/>
        <v>#DIV/0!</v>
      </c>
      <c r="DX176" s="125" t="e">
        <f t="shared" si="1277"/>
        <v>#DIV/0!</v>
      </c>
      <c r="DY176" s="125" t="e">
        <f t="shared" si="1277"/>
        <v>#DIV/0!</v>
      </c>
      <c r="DZ176" s="125" t="e">
        <f t="shared" si="1277"/>
        <v>#DIV/0!</v>
      </c>
      <c r="EA176" s="125" t="e">
        <f t="shared" si="1277"/>
        <v>#DIV/0!</v>
      </c>
      <c r="EB176" s="125" t="e">
        <f t="shared" si="1277"/>
        <v>#DIV/0!</v>
      </c>
      <c r="EC176" s="125" t="e">
        <f t="shared" si="1277"/>
        <v>#DIV/0!</v>
      </c>
      <c r="ED176" s="125" t="e">
        <f t="shared" si="1277"/>
        <v>#DIV/0!</v>
      </c>
    </row>
    <row r="177" spans="1:134" x14ac:dyDescent="0.25">
      <c r="A177" s="75"/>
      <c r="B177" s="119"/>
      <c r="C177" s="77"/>
      <c r="D177" s="77"/>
      <c r="E177" s="8" t="s">
        <v>73</v>
      </c>
      <c r="F177" s="125" t="e">
        <f>STDEV(F175)</f>
        <v>#DIV/0!</v>
      </c>
      <c r="G177" s="125" t="e">
        <f t="shared" ref="G177:BR177" si="1278">STDEV(G175)</f>
        <v>#DIV/0!</v>
      </c>
      <c r="H177" s="125" t="e">
        <f t="shared" si="1278"/>
        <v>#DIV/0!</v>
      </c>
      <c r="I177" s="125" t="e">
        <f t="shared" si="1278"/>
        <v>#DIV/0!</v>
      </c>
      <c r="J177" s="125" t="e">
        <f t="shared" si="1278"/>
        <v>#DIV/0!</v>
      </c>
      <c r="K177" s="125" t="e">
        <f t="shared" si="1278"/>
        <v>#DIV/0!</v>
      </c>
      <c r="L177" s="125" t="e">
        <f t="shared" si="1278"/>
        <v>#DIV/0!</v>
      </c>
      <c r="M177" s="125" t="e">
        <f t="shared" si="1278"/>
        <v>#DIV/0!</v>
      </c>
      <c r="N177" s="125" t="e">
        <f t="shared" si="1278"/>
        <v>#DIV/0!</v>
      </c>
      <c r="O177" s="125" t="e">
        <f t="shared" si="1278"/>
        <v>#DIV/0!</v>
      </c>
      <c r="P177" s="125" t="e">
        <f t="shared" si="1278"/>
        <v>#DIV/0!</v>
      </c>
      <c r="Q177" s="125" t="e">
        <f t="shared" si="1278"/>
        <v>#DIV/0!</v>
      </c>
      <c r="R177" s="125" t="e">
        <f t="shared" si="1278"/>
        <v>#DIV/0!</v>
      </c>
      <c r="S177" s="125" t="e">
        <f t="shared" si="1278"/>
        <v>#DIV/0!</v>
      </c>
      <c r="T177" s="125" t="e">
        <f t="shared" si="1278"/>
        <v>#DIV/0!</v>
      </c>
      <c r="U177" s="125" t="e">
        <f t="shared" si="1278"/>
        <v>#DIV/0!</v>
      </c>
      <c r="V177" s="125" t="e">
        <f t="shared" si="1278"/>
        <v>#DIV/0!</v>
      </c>
      <c r="W177" s="125" t="e">
        <f t="shared" si="1278"/>
        <v>#DIV/0!</v>
      </c>
      <c r="X177" s="125" t="e">
        <f t="shared" si="1278"/>
        <v>#DIV/0!</v>
      </c>
      <c r="Y177" s="125" t="e">
        <f t="shared" si="1278"/>
        <v>#DIV/0!</v>
      </c>
      <c r="Z177" s="125" t="e">
        <f t="shared" si="1278"/>
        <v>#DIV/0!</v>
      </c>
      <c r="AA177" s="125" t="e">
        <f t="shared" si="1278"/>
        <v>#DIV/0!</v>
      </c>
      <c r="AB177" s="125" t="e">
        <f t="shared" si="1278"/>
        <v>#DIV/0!</v>
      </c>
      <c r="AC177" s="125" t="e">
        <f t="shared" si="1278"/>
        <v>#DIV/0!</v>
      </c>
      <c r="AD177" s="125" t="e">
        <f t="shared" si="1278"/>
        <v>#DIV/0!</v>
      </c>
      <c r="AE177" s="125" t="e">
        <f t="shared" si="1278"/>
        <v>#DIV/0!</v>
      </c>
      <c r="AF177" s="125" t="e">
        <f t="shared" si="1278"/>
        <v>#DIV/0!</v>
      </c>
      <c r="AG177" s="125" t="e">
        <f t="shared" si="1278"/>
        <v>#DIV/0!</v>
      </c>
      <c r="AH177" s="125" t="e">
        <f t="shared" si="1278"/>
        <v>#DIV/0!</v>
      </c>
      <c r="AI177" s="125" t="e">
        <f t="shared" si="1278"/>
        <v>#DIV/0!</v>
      </c>
      <c r="AJ177" s="125" t="e">
        <f t="shared" si="1278"/>
        <v>#DIV/0!</v>
      </c>
      <c r="AK177" s="125" t="e">
        <f t="shared" si="1278"/>
        <v>#DIV/0!</v>
      </c>
      <c r="AL177" s="125" t="e">
        <f t="shared" si="1278"/>
        <v>#DIV/0!</v>
      </c>
      <c r="AM177" s="125" t="e">
        <f t="shared" si="1278"/>
        <v>#DIV/0!</v>
      </c>
      <c r="AN177" s="125" t="e">
        <f t="shared" si="1278"/>
        <v>#DIV/0!</v>
      </c>
      <c r="AO177" s="125" t="e">
        <f t="shared" si="1278"/>
        <v>#DIV/0!</v>
      </c>
      <c r="AP177" s="125" t="e">
        <f t="shared" si="1278"/>
        <v>#DIV/0!</v>
      </c>
      <c r="AQ177" s="125" t="e">
        <f t="shared" si="1278"/>
        <v>#DIV/0!</v>
      </c>
      <c r="AR177" s="125" t="e">
        <f t="shared" si="1278"/>
        <v>#DIV/0!</v>
      </c>
      <c r="AS177" s="125" t="e">
        <f t="shared" si="1278"/>
        <v>#DIV/0!</v>
      </c>
      <c r="AT177" s="125" t="e">
        <f t="shared" si="1278"/>
        <v>#DIV/0!</v>
      </c>
      <c r="AU177" s="125" t="e">
        <f t="shared" si="1278"/>
        <v>#DIV/0!</v>
      </c>
      <c r="AV177" s="125" t="e">
        <f t="shared" si="1278"/>
        <v>#DIV/0!</v>
      </c>
      <c r="AW177" s="125" t="e">
        <f t="shared" si="1278"/>
        <v>#DIV/0!</v>
      </c>
      <c r="AX177" s="125" t="e">
        <f t="shared" si="1278"/>
        <v>#DIV/0!</v>
      </c>
      <c r="AY177" s="125" t="e">
        <f t="shared" si="1278"/>
        <v>#DIV/0!</v>
      </c>
      <c r="AZ177" s="125" t="e">
        <f t="shared" si="1278"/>
        <v>#DIV/0!</v>
      </c>
      <c r="BA177" s="125" t="e">
        <f t="shared" si="1278"/>
        <v>#DIV/0!</v>
      </c>
      <c r="BB177" s="125" t="e">
        <f t="shared" si="1278"/>
        <v>#DIV/0!</v>
      </c>
      <c r="BC177" s="125" t="e">
        <f t="shared" si="1278"/>
        <v>#DIV/0!</v>
      </c>
      <c r="BD177" s="125" t="e">
        <f t="shared" si="1278"/>
        <v>#DIV/0!</v>
      </c>
      <c r="BE177" s="125" t="e">
        <f t="shared" si="1278"/>
        <v>#DIV/0!</v>
      </c>
      <c r="BF177" s="125" t="e">
        <f t="shared" si="1278"/>
        <v>#DIV/0!</v>
      </c>
      <c r="BG177" s="125" t="e">
        <f t="shared" si="1278"/>
        <v>#DIV/0!</v>
      </c>
      <c r="BH177" s="125" t="e">
        <f t="shared" si="1278"/>
        <v>#DIV/0!</v>
      </c>
      <c r="BI177" s="125" t="e">
        <f t="shared" si="1278"/>
        <v>#DIV/0!</v>
      </c>
      <c r="BJ177" s="125" t="e">
        <f t="shared" si="1278"/>
        <v>#DIV/0!</v>
      </c>
      <c r="BK177" s="125" t="e">
        <f t="shared" si="1278"/>
        <v>#DIV/0!</v>
      </c>
      <c r="BL177" s="125" t="e">
        <f t="shared" si="1278"/>
        <v>#DIV/0!</v>
      </c>
      <c r="BM177" s="125" t="e">
        <f t="shared" si="1278"/>
        <v>#DIV/0!</v>
      </c>
      <c r="BN177" s="125" t="e">
        <f t="shared" si="1278"/>
        <v>#DIV/0!</v>
      </c>
      <c r="BO177" s="125" t="e">
        <f t="shared" si="1278"/>
        <v>#DIV/0!</v>
      </c>
      <c r="BP177" s="125" t="e">
        <f t="shared" si="1278"/>
        <v>#DIV/0!</v>
      </c>
      <c r="BQ177" s="125" t="e">
        <f t="shared" si="1278"/>
        <v>#DIV/0!</v>
      </c>
      <c r="BR177" s="125" t="e">
        <f t="shared" si="1278"/>
        <v>#DIV/0!</v>
      </c>
      <c r="BS177" s="125" t="e">
        <f t="shared" ref="BS177:ED177" si="1279">STDEV(BS175)</f>
        <v>#DIV/0!</v>
      </c>
      <c r="BT177" s="125" t="e">
        <f t="shared" si="1279"/>
        <v>#DIV/0!</v>
      </c>
      <c r="BU177" s="125" t="e">
        <f t="shared" si="1279"/>
        <v>#DIV/0!</v>
      </c>
      <c r="BV177" s="125" t="e">
        <f t="shared" si="1279"/>
        <v>#DIV/0!</v>
      </c>
      <c r="BW177" s="125" t="e">
        <f t="shared" si="1279"/>
        <v>#DIV/0!</v>
      </c>
      <c r="BX177" s="125" t="e">
        <f t="shared" si="1279"/>
        <v>#DIV/0!</v>
      </c>
      <c r="BY177" s="125" t="e">
        <f t="shared" si="1279"/>
        <v>#DIV/0!</v>
      </c>
      <c r="BZ177" s="125" t="e">
        <f t="shared" si="1279"/>
        <v>#DIV/0!</v>
      </c>
      <c r="CA177" s="125" t="e">
        <f t="shared" si="1279"/>
        <v>#DIV/0!</v>
      </c>
      <c r="CB177" s="125" t="e">
        <f t="shared" si="1279"/>
        <v>#DIV/0!</v>
      </c>
      <c r="CC177" s="125" t="e">
        <f t="shared" si="1279"/>
        <v>#DIV/0!</v>
      </c>
      <c r="CD177" s="125" t="e">
        <f t="shared" si="1279"/>
        <v>#DIV/0!</v>
      </c>
      <c r="CE177" s="125" t="e">
        <f t="shared" si="1279"/>
        <v>#DIV/0!</v>
      </c>
      <c r="CF177" s="125" t="e">
        <f t="shared" si="1279"/>
        <v>#DIV/0!</v>
      </c>
      <c r="CG177" s="125" t="e">
        <f t="shared" si="1279"/>
        <v>#DIV/0!</v>
      </c>
      <c r="CH177" s="125" t="e">
        <f t="shared" si="1279"/>
        <v>#DIV/0!</v>
      </c>
      <c r="CI177" s="125" t="e">
        <f t="shared" si="1279"/>
        <v>#DIV/0!</v>
      </c>
      <c r="CJ177" s="125" t="e">
        <f t="shared" si="1279"/>
        <v>#DIV/0!</v>
      </c>
      <c r="CK177" s="125" t="e">
        <f t="shared" si="1279"/>
        <v>#DIV/0!</v>
      </c>
      <c r="CL177" s="125" t="e">
        <f t="shared" si="1279"/>
        <v>#DIV/0!</v>
      </c>
      <c r="CM177" s="125" t="e">
        <f t="shared" si="1279"/>
        <v>#DIV/0!</v>
      </c>
      <c r="CN177" s="125" t="e">
        <f t="shared" si="1279"/>
        <v>#DIV/0!</v>
      </c>
      <c r="CO177" s="125" t="e">
        <f t="shared" si="1279"/>
        <v>#DIV/0!</v>
      </c>
      <c r="CP177" s="125" t="e">
        <f t="shared" si="1279"/>
        <v>#DIV/0!</v>
      </c>
      <c r="CQ177" s="125" t="e">
        <f t="shared" si="1279"/>
        <v>#DIV/0!</v>
      </c>
      <c r="CR177" s="125" t="e">
        <f t="shared" si="1279"/>
        <v>#DIV/0!</v>
      </c>
      <c r="CS177" s="125" t="e">
        <f t="shared" si="1279"/>
        <v>#DIV/0!</v>
      </c>
      <c r="CT177" s="125" t="e">
        <f t="shared" si="1279"/>
        <v>#DIV/0!</v>
      </c>
      <c r="CU177" s="125" t="e">
        <f t="shared" si="1279"/>
        <v>#DIV/0!</v>
      </c>
      <c r="CV177" s="125" t="e">
        <f t="shared" si="1279"/>
        <v>#DIV/0!</v>
      </c>
      <c r="CW177" s="125" t="e">
        <f t="shared" si="1279"/>
        <v>#DIV/0!</v>
      </c>
      <c r="CX177" s="125" t="e">
        <f t="shared" si="1279"/>
        <v>#DIV/0!</v>
      </c>
      <c r="CY177" s="125" t="e">
        <f t="shared" si="1279"/>
        <v>#DIV/0!</v>
      </c>
      <c r="CZ177" s="125" t="e">
        <f t="shared" si="1279"/>
        <v>#DIV/0!</v>
      </c>
      <c r="DA177" s="125" t="e">
        <f t="shared" si="1279"/>
        <v>#DIV/0!</v>
      </c>
      <c r="DB177" s="125" t="e">
        <f t="shared" si="1279"/>
        <v>#DIV/0!</v>
      </c>
      <c r="DC177" s="125" t="e">
        <f t="shared" si="1279"/>
        <v>#DIV/0!</v>
      </c>
      <c r="DD177" s="125" t="e">
        <f t="shared" si="1279"/>
        <v>#DIV/0!</v>
      </c>
      <c r="DE177" s="125" t="e">
        <f t="shared" si="1279"/>
        <v>#DIV/0!</v>
      </c>
      <c r="DF177" s="125" t="e">
        <f t="shared" si="1279"/>
        <v>#DIV/0!</v>
      </c>
      <c r="DG177" s="125" t="e">
        <f t="shared" si="1279"/>
        <v>#DIV/0!</v>
      </c>
      <c r="DH177" s="125" t="e">
        <f t="shared" si="1279"/>
        <v>#DIV/0!</v>
      </c>
      <c r="DI177" s="125" t="e">
        <f t="shared" si="1279"/>
        <v>#DIV/0!</v>
      </c>
      <c r="DJ177" s="125" t="e">
        <f t="shared" si="1279"/>
        <v>#DIV/0!</v>
      </c>
      <c r="DK177" s="125" t="e">
        <f t="shared" si="1279"/>
        <v>#DIV/0!</v>
      </c>
      <c r="DL177" s="125" t="e">
        <f t="shared" si="1279"/>
        <v>#DIV/0!</v>
      </c>
      <c r="DM177" s="125" t="e">
        <f t="shared" si="1279"/>
        <v>#DIV/0!</v>
      </c>
      <c r="DN177" s="125" t="e">
        <f t="shared" si="1279"/>
        <v>#DIV/0!</v>
      </c>
      <c r="DO177" s="125" t="e">
        <f t="shared" si="1279"/>
        <v>#DIV/0!</v>
      </c>
      <c r="DP177" s="125" t="e">
        <f t="shared" si="1279"/>
        <v>#DIV/0!</v>
      </c>
      <c r="DQ177" s="125" t="e">
        <f t="shared" si="1279"/>
        <v>#DIV/0!</v>
      </c>
      <c r="DR177" s="125" t="e">
        <f t="shared" si="1279"/>
        <v>#DIV/0!</v>
      </c>
      <c r="DS177" s="125" t="e">
        <f t="shared" si="1279"/>
        <v>#DIV/0!</v>
      </c>
      <c r="DT177" s="125" t="e">
        <f t="shared" si="1279"/>
        <v>#DIV/0!</v>
      </c>
      <c r="DU177" s="125" t="e">
        <f t="shared" si="1279"/>
        <v>#DIV/0!</v>
      </c>
      <c r="DV177" s="125" t="e">
        <f t="shared" si="1279"/>
        <v>#DIV/0!</v>
      </c>
      <c r="DW177" s="125" t="e">
        <f t="shared" si="1279"/>
        <v>#DIV/0!</v>
      </c>
      <c r="DX177" s="125" t="e">
        <f t="shared" si="1279"/>
        <v>#DIV/0!</v>
      </c>
      <c r="DY177" s="125" t="e">
        <f t="shared" si="1279"/>
        <v>#DIV/0!</v>
      </c>
      <c r="DZ177" s="125" t="e">
        <f t="shared" si="1279"/>
        <v>#DIV/0!</v>
      </c>
      <c r="EA177" s="125" t="e">
        <f t="shared" si="1279"/>
        <v>#DIV/0!</v>
      </c>
      <c r="EB177" s="125" t="e">
        <f t="shared" si="1279"/>
        <v>#DIV/0!</v>
      </c>
      <c r="EC177" s="125" t="e">
        <f t="shared" si="1279"/>
        <v>#DIV/0!</v>
      </c>
      <c r="ED177" s="125" t="e">
        <f t="shared" si="1279"/>
        <v>#DIV/0!</v>
      </c>
    </row>
    <row r="178" spans="1:134" x14ac:dyDescent="0.25">
      <c r="A178" s="75"/>
      <c r="B178" s="119"/>
      <c r="C178" s="77"/>
      <c r="D178" s="77"/>
      <c r="E178" s="8" t="s">
        <v>74</v>
      </c>
      <c r="F178" s="125" t="e">
        <f>F176-CONFIDENCE(0.05,F177,F180)</f>
        <v>#DIV/0!</v>
      </c>
      <c r="G178" s="125" t="e">
        <f t="shared" ref="G178:BR178" si="1280">G176-CONFIDENCE(0.05,G177,G180)</f>
        <v>#DIV/0!</v>
      </c>
      <c r="H178" s="125" t="e">
        <f t="shared" si="1280"/>
        <v>#DIV/0!</v>
      </c>
      <c r="I178" s="125" t="e">
        <f t="shared" si="1280"/>
        <v>#DIV/0!</v>
      </c>
      <c r="J178" s="125" t="e">
        <f t="shared" si="1280"/>
        <v>#DIV/0!</v>
      </c>
      <c r="K178" s="125" t="e">
        <f t="shared" si="1280"/>
        <v>#DIV/0!</v>
      </c>
      <c r="L178" s="125" t="e">
        <f t="shared" si="1280"/>
        <v>#DIV/0!</v>
      </c>
      <c r="M178" s="125" t="e">
        <f t="shared" si="1280"/>
        <v>#DIV/0!</v>
      </c>
      <c r="N178" s="125" t="e">
        <f t="shared" si="1280"/>
        <v>#DIV/0!</v>
      </c>
      <c r="O178" s="125" t="e">
        <f t="shared" si="1280"/>
        <v>#DIV/0!</v>
      </c>
      <c r="P178" s="125" t="e">
        <f t="shared" si="1280"/>
        <v>#DIV/0!</v>
      </c>
      <c r="Q178" s="125" t="e">
        <f t="shared" si="1280"/>
        <v>#DIV/0!</v>
      </c>
      <c r="R178" s="125" t="e">
        <f t="shared" si="1280"/>
        <v>#DIV/0!</v>
      </c>
      <c r="S178" s="125" t="e">
        <f t="shared" si="1280"/>
        <v>#DIV/0!</v>
      </c>
      <c r="T178" s="125" t="e">
        <f t="shared" si="1280"/>
        <v>#DIV/0!</v>
      </c>
      <c r="U178" s="125" t="e">
        <f t="shared" si="1280"/>
        <v>#DIV/0!</v>
      </c>
      <c r="V178" s="125" t="e">
        <f t="shared" si="1280"/>
        <v>#DIV/0!</v>
      </c>
      <c r="W178" s="125" t="e">
        <f t="shared" si="1280"/>
        <v>#DIV/0!</v>
      </c>
      <c r="X178" s="125" t="e">
        <f t="shared" si="1280"/>
        <v>#DIV/0!</v>
      </c>
      <c r="Y178" s="125" t="e">
        <f t="shared" si="1280"/>
        <v>#DIV/0!</v>
      </c>
      <c r="Z178" s="125" t="e">
        <f t="shared" si="1280"/>
        <v>#DIV/0!</v>
      </c>
      <c r="AA178" s="125" t="e">
        <f t="shared" si="1280"/>
        <v>#DIV/0!</v>
      </c>
      <c r="AB178" s="125" t="e">
        <f t="shared" si="1280"/>
        <v>#DIV/0!</v>
      </c>
      <c r="AC178" s="125" t="e">
        <f t="shared" si="1280"/>
        <v>#DIV/0!</v>
      </c>
      <c r="AD178" s="125" t="e">
        <f t="shared" si="1280"/>
        <v>#DIV/0!</v>
      </c>
      <c r="AE178" s="125" t="e">
        <f t="shared" si="1280"/>
        <v>#DIV/0!</v>
      </c>
      <c r="AF178" s="125" t="e">
        <f t="shared" si="1280"/>
        <v>#DIV/0!</v>
      </c>
      <c r="AG178" s="125" t="e">
        <f t="shared" si="1280"/>
        <v>#DIV/0!</v>
      </c>
      <c r="AH178" s="125" t="e">
        <f t="shared" si="1280"/>
        <v>#DIV/0!</v>
      </c>
      <c r="AI178" s="125" t="e">
        <f t="shared" si="1280"/>
        <v>#DIV/0!</v>
      </c>
      <c r="AJ178" s="125" t="e">
        <f t="shared" si="1280"/>
        <v>#DIV/0!</v>
      </c>
      <c r="AK178" s="125" t="e">
        <f t="shared" si="1280"/>
        <v>#DIV/0!</v>
      </c>
      <c r="AL178" s="125" t="e">
        <f t="shared" si="1280"/>
        <v>#DIV/0!</v>
      </c>
      <c r="AM178" s="125" t="e">
        <f t="shared" si="1280"/>
        <v>#DIV/0!</v>
      </c>
      <c r="AN178" s="125" t="e">
        <f t="shared" si="1280"/>
        <v>#DIV/0!</v>
      </c>
      <c r="AO178" s="125" t="e">
        <f t="shared" si="1280"/>
        <v>#DIV/0!</v>
      </c>
      <c r="AP178" s="125" t="e">
        <f t="shared" si="1280"/>
        <v>#DIV/0!</v>
      </c>
      <c r="AQ178" s="125" t="e">
        <f t="shared" si="1280"/>
        <v>#DIV/0!</v>
      </c>
      <c r="AR178" s="125" t="e">
        <f t="shared" si="1280"/>
        <v>#DIV/0!</v>
      </c>
      <c r="AS178" s="125" t="e">
        <f t="shared" si="1280"/>
        <v>#DIV/0!</v>
      </c>
      <c r="AT178" s="125" t="e">
        <f t="shared" si="1280"/>
        <v>#DIV/0!</v>
      </c>
      <c r="AU178" s="125" t="e">
        <f t="shared" si="1280"/>
        <v>#DIV/0!</v>
      </c>
      <c r="AV178" s="125" t="e">
        <f t="shared" si="1280"/>
        <v>#DIV/0!</v>
      </c>
      <c r="AW178" s="125" t="e">
        <f t="shared" si="1280"/>
        <v>#DIV/0!</v>
      </c>
      <c r="AX178" s="125" t="e">
        <f t="shared" si="1280"/>
        <v>#DIV/0!</v>
      </c>
      <c r="AY178" s="125" t="e">
        <f t="shared" si="1280"/>
        <v>#DIV/0!</v>
      </c>
      <c r="AZ178" s="125" t="e">
        <f t="shared" si="1280"/>
        <v>#DIV/0!</v>
      </c>
      <c r="BA178" s="125" t="e">
        <f t="shared" si="1280"/>
        <v>#DIV/0!</v>
      </c>
      <c r="BB178" s="125" t="e">
        <f t="shared" si="1280"/>
        <v>#DIV/0!</v>
      </c>
      <c r="BC178" s="125" t="e">
        <f t="shared" si="1280"/>
        <v>#DIV/0!</v>
      </c>
      <c r="BD178" s="125" t="e">
        <f t="shared" si="1280"/>
        <v>#DIV/0!</v>
      </c>
      <c r="BE178" s="125" t="e">
        <f t="shared" si="1280"/>
        <v>#DIV/0!</v>
      </c>
      <c r="BF178" s="125" t="e">
        <f t="shared" si="1280"/>
        <v>#DIV/0!</v>
      </c>
      <c r="BG178" s="125" t="e">
        <f t="shared" si="1280"/>
        <v>#DIV/0!</v>
      </c>
      <c r="BH178" s="125" t="e">
        <f t="shared" si="1280"/>
        <v>#DIV/0!</v>
      </c>
      <c r="BI178" s="125" t="e">
        <f t="shared" si="1280"/>
        <v>#DIV/0!</v>
      </c>
      <c r="BJ178" s="125" t="e">
        <f t="shared" si="1280"/>
        <v>#DIV/0!</v>
      </c>
      <c r="BK178" s="125" t="e">
        <f t="shared" si="1280"/>
        <v>#DIV/0!</v>
      </c>
      <c r="BL178" s="125" t="e">
        <f t="shared" si="1280"/>
        <v>#DIV/0!</v>
      </c>
      <c r="BM178" s="125" t="e">
        <f t="shared" si="1280"/>
        <v>#DIV/0!</v>
      </c>
      <c r="BN178" s="125" t="e">
        <f t="shared" si="1280"/>
        <v>#DIV/0!</v>
      </c>
      <c r="BO178" s="125" t="e">
        <f t="shared" si="1280"/>
        <v>#DIV/0!</v>
      </c>
      <c r="BP178" s="125" t="e">
        <f t="shared" si="1280"/>
        <v>#DIV/0!</v>
      </c>
      <c r="BQ178" s="125" t="e">
        <f t="shared" si="1280"/>
        <v>#DIV/0!</v>
      </c>
      <c r="BR178" s="125" t="e">
        <f t="shared" si="1280"/>
        <v>#DIV/0!</v>
      </c>
      <c r="BS178" s="125" t="e">
        <f t="shared" ref="BS178:ED178" si="1281">BS176-CONFIDENCE(0.05,BS177,BS180)</f>
        <v>#DIV/0!</v>
      </c>
      <c r="BT178" s="125" t="e">
        <f t="shared" si="1281"/>
        <v>#DIV/0!</v>
      </c>
      <c r="BU178" s="125" t="e">
        <f t="shared" si="1281"/>
        <v>#DIV/0!</v>
      </c>
      <c r="BV178" s="125" t="e">
        <f t="shared" si="1281"/>
        <v>#DIV/0!</v>
      </c>
      <c r="BW178" s="125" t="e">
        <f t="shared" si="1281"/>
        <v>#DIV/0!</v>
      </c>
      <c r="BX178" s="125" t="e">
        <f t="shared" si="1281"/>
        <v>#DIV/0!</v>
      </c>
      <c r="BY178" s="125" t="e">
        <f t="shared" si="1281"/>
        <v>#DIV/0!</v>
      </c>
      <c r="BZ178" s="125" t="e">
        <f t="shared" si="1281"/>
        <v>#DIV/0!</v>
      </c>
      <c r="CA178" s="125" t="e">
        <f t="shared" si="1281"/>
        <v>#DIV/0!</v>
      </c>
      <c r="CB178" s="125" t="e">
        <f t="shared" si="1281"/>
        <v>#DIV/0!</v>
      </c>
      <c r="CC178" s="125" t="e">
        <f t="shared" si="1281"/>
        <v>#DIV/0!</v>
      </c>
      <c r="CD178" s="125" t="e">
        <f t="shared" si="1281"/>
        <v>#DIV/0!</v>
      </c>
      <c r="CE178" s="125" t="e">
        <f t="shared" si="1281"/>
        <v>#DIV/0!</v>
      </c>
      <c r="CF178" s="125" t="e">
        <f t="shared" si="1281"/>
        <v>#DIV/0!</v>
      </c>
      <c r="CG178" s="125" t="e">
        <f t="shared" si="1281"/>
        <v>#DIV/0!</v>
      </c>
      <c r="CH178" s="125" t="e">
        <f t="shared" si="1281"/>
        <v>#DIV/0!</v>
      </c>
      <c r="CI178" s="125" t="e">
        <f t="shared" si="1281"/>
        <v>#DIV/0!</v>
      </c>
      <c r="CJ178" s="125" t="e">
        <f t="shared" si="1281"/>
        <v>#DIV/0!</v>
      </c>
      <c r="CK178" s="125" t="e">
        <f t="shared" si="1281"/>
        <v>#DIV/0!</v>
      </c>
      <c r="CL178" s="125" t="e">
        <f t="shared" si="1281"/>
        <v>#DIV/0!</v>
      </c>
      <c r="CM178" s="125" t="e">
        <f t="shared" si="1281"/>
        <v>#DIV/0!</v>
      </c>
      <c r="CN178" s="125" t="e">
        <f t="shared" si="1281"/>
        <v>#DIV/0!</v>
      </c>
      <c r="CO178" s="125" t="e">
        <f t="shared" si="1281"/>
        <v>#DIV/0!</v>
      </c>
      <c r="CP178" s="125" t="e">
        <f t="shared" si="1281"/>
        <v>#DIV/0!</v>
      </c>
      <c r="CQ178" s="125" t="e">
        <f t="shared" si="1281"/>
        <v>#DIV/0!</v>
      </c>
      <c r="CR178" s="125" t="e">
        <f t="shared" si="1281"/>
        <v>#DIV/0!</v>
      </c>
      <c r="CS178" s="125" t="e">
        <f t="shared" si="1281"/>
        <v>#DIV/0!</v>
      </c>
      <c r="CT178" s="125" t="e">
        <f t="shared" si="1281"/>
        <v>#DIV/0!</v>
      </c>
      <c r="CU178" s="125" t="e">
        <f t="shared" si="1281"/>
        <v>#DIV/0!</v>
      </c>
      <c r="CV178" s="125" t="e">
        <f t="shared" si="1281"/>
        <v>#DIV/0!</v>
      </c>
      <c r="CW178" s="125" t="e">
        <f t="shared" si="1281"/>
        <v>#DIV/0!</v>
      </c>
      <c r="CX178" s="125" t="e">
        <f t="shared" si="1281"/>
        <v>#DIV/0!</v>
      </c>
      <c r="CY178" s="125" t="e">
        <f t="shared" si="1281"/>
        <v>#DIV/0!</v>
      </c>
      <c r="CZ178" s="125" t="e">
        <f t="shared" si="1281"/>
        <v>#DIV/0!</v>
      </c>
      <c r="DA178" s="125" t="e">
        <f t="shared" si="1281"/>
        <v>#DIV/0!</v>
      </c>
      <c r="DB178" s="125" t="e">
        <f t="shared" si="1281"/>
        <v>#DIV/0!</v>
      </c>
      <c r="DC178" s="125" t="e">
        <f t="shared" si="1281"/>
        <v>#DIV/0!</v>
      </c>
      <c r="DD178" s="125" t="e">
        <f t="shared" si="1281"/>
        <v>#DIV/0!</v>
      </c>
      <c r="DE178" s="125" t="e">
        <f t="shared" si="1281"/>
        <v>#DIV/0!</v>
      </c>
      <c r="DF178" s="125" t="e">
        <f t="shared" si="1281"/>
        <v>#DIV/0!</v>
      </c>
      <c r="DG178" s="125" t="e">
        <f t="shared" si="1281"/>
        <v>#DIV/0!</v>
      </c>
      <c r="DH178" s="125" t="e">
        <f t="shared" si="1281"/>
        <v>#DIV/0!</v>
      </c>
      <c r="DI178" s="125" t="e">
        <f t="shared" si="1281"/>
        <v>#DIV/0!</v>
      </c>
      <c r="DJ178" s="125" t="e">
        <f t="shared" si="1281"/>
        <v>#DIV/0!</v>
      </c>
      <c r="DK178" s="125" t="e">
        <f t="shared" si="1281"/>
        <v>#DIV/0!</v>
      </c>
      <c r="DL178" s="125" t="e">
        <f t="shared" si="1281"/>
        <v>#DIV/0!</v>
      </c>
      <c r="DM178" s="125" t="e">
        <f t="shared" si="1281"/>
        <v>#DIV/0!</v>
      </c>
      <c r="DN178" s="125" t="e">
        <f t="shared" si="1281"/>
        <v>#DIV/0!</v>
      </c>
      <c r="DO178" s="125" t="e">
        <f t="shared" si="1281"/>
        <v>#DIV/0!</v>
      </c>
      <c r="DP178" s="125" t="e">
        <f t="shared" si="1281"/>
        <v>#DIV/0!</v>
      </c>
      <c r="DQ178" s="125" t="e">
        <f t="shared" si="1281"/>
        <v>#DIV/0!</v>
      </c>
      <c r="DR178" s="125" t="e">
        <f t="shared" si="1281"/>
        <v>#DIV/0!</v>
      </c>
      <c r="DS178" s="125" t="e">
        <f t="shared" si="1281"/>
        <v>#DIV/0!</v>
      </c>
      <c r="DT178" s="125" t="e">
        <f t="shared" si="1281"/>
        <v>#DIV/0!</v>
      </c>
      <c r="DU178" s="125" t="e">
        <f t="shared" si="1281"/>
        <v>#DIV/0!</v>
      </c>
      <c r="DV178" s="125" t="e">
        <f t="shared" si="1281"/>
        <v>#DIV/0!</v>
      </c>
      <c r="DW178" s="125" t="e">
        <f t="shared" si="1281"/>
        <v>#DIV/0!</v>
      </c>
      <c r="DX178" s="125" t="e">
        <f t="shared" si="1281"/>
        <v>#DIV/0!</v>
      </c>
      <c r="DY178" s="125" t="e">
        <f t="shared" si="1281"/>
        <v>#DIV/0!</v>
      </c>
      <c r="DZ178" s="125" t="e">
        <f t="shared" si="1281"/>
        <v>#DIV/0!</v>
      </c>
      <c r="EA178" s="125" t="e">
        <f t="shared" si="1281"/>
        <v>#DIV/0!</v>
      </c>
      <c r="EB178" s="125" t="e">
        <f t="shared" si="1281"/>
        <v>#DIV/0!</v>
      </c>
      <c r="EC178" s="125" t="e">
        <f t="shared" si="1281"/>
        <v>#DIV/0!</v>
      </c>
      <c r="ED178" s="125" t="e">
        <f t="shared" si="1281"/>
        <v>#DIV/0!</v>
      </c>
    </row>
    <row r="179" spans="1:134" x14ac:dyDescent="0.25">
      <c r="A179" s="75"/>
      <c r="B179" s="119"/>
      <c r="C179" s="77"/>
      <c r="D179" s="77"/>
      <c r="E179" s="8" t="s">
        <v>75</v>
      </c>
      <c r="F179" s="125" t="e">
        <f>F176+CONFIDENCE(0.05,F177,F180)</f>
        <v>#DIV/0!</v>
      </c>
      <c r="G179" s="125" t="e">
        <f t="shared" ref="G179:BR179" si="1282">G176+CONFIDENCE(0.05,G177,G180)</f>
        <v>#DIV/0!</v>
      </c>
      <c r="H179" s="125" t="e">
        <f t="shared" si="1282"/>
        <v>#DIV/0!</v>
      </c>
      <c r="I179" s="125" t="e">
        <f t="shared" si="1282"/>
        <v>#DIV/0!</v>
      </c>
      <c r="J179" s="125" t="e">
        <f t="shared" si="1282"/>
        <v>#DIV/0!</v>
      </c>
      <c r="K179" s="125" t="e">
        <f t="shared" si="1282"/>
        <v>#DIV/0!</v>
      </c>
      <c r="L179" s="125" t="e">
        <f t="shared" si="1282"/>
        <v>#DIV/0!</v>
      </c>
      <c r="M179" s="125" t="e">
        <f t="shared" si="1282"/>
        <v>#DIV/0!</v>
      </c>
      <c r="N179" s="125" t="e">
        <f t="shared" si="1282"/>
        <v>#DIV/0!</v>
      </c>
      <c r="O179" s="125" t="e">
        <f t="shared" si="1282"/>
        <v>#DIV/0!</v>
      </c>
      <c r="P179" s="125" t="e">
        <f t="shared" si="1282"/>
        <v>#DIV/0!</v>
      </c>
      <c r="Q179" s="125" t="e">
        <f t="shared" si="1282"/>
        <v>#DIV/0!</v>
      </c>
      <c r="R179" s="125" t="e">
        <f t="shared" si="1282"/>
        <v>#DIV/0!</v>
      </c>
      <c r="S179" s="125" t="e">
        <f t="shared" si="1282"/>
        <v>#DIV/0!</v>
      </c>
      <c r="T179" s="125" t="e">
        <f t="shared" si="1282"/>
        <v>#DIV/0!</v>
      </c>
      <c r="U179" s="125" t="e">
        <f t="shared" si="1282"/>
        <v>#DIV/0!</v>
      </c>
      <c r="V179" s="125" t="e">
        <f t="shared" si="1282"/>
        <v>#DIV/0!</v>
      </c>
      <c r="W179" s="125" t="e">
        <f t="shared" si="1282"/>
        <v>#DIV/0!</v>
      </c>
      <c r="X179" s="125" t="e">
        <f t="shared" si="1282"/>
        <v>#DIV/0!</v>
      </c>
      <c r="Y179" s="125" t="e">
        <f t="shared" si="1282"/>
        <v>#DIV/0!</v>
      </c>
      <c r="Z179" s="125" t="e">
        <f t="shared" si="1282"/>
        <v>#DIV/0!</v>
      </c>
      <c r="AA179" s="125" t="e">
        <f t="shared" si="1282"/>
        <v>#DIV/0!</v>
      </c>
      <c r="AB179" s="125" t="e">
        <f t="shared" si="1282"/>
        <v>#DIV/0!</v>
      </c>
      <c r="AC179" s="125" t="e">
        <f t="shared" si="1282"/>
        <v>#DIV/0!</v>
      </c>
      <c r="AD179" s="125" t="e">
        <f t="shared" si="1282"/>
        <v>#DIV/0!</v>
      </c>
      <c r="AE179" s="125" t="e">
        <f t="shared" si="1282"/>
        <v>#DIV/0!</v>
      </c>
      <c r="AF179" s="125" t="e">
        <f t="shared" si="1282"/>
        <v>#DIV/0!</v>
      </c>
      <c r="AG179" s="125" t="e">
        <f t="shared" si="1282"/>
        <v>#DIV/0!</v>
      </c>
      <c r="AH179" s="125" t="e">
        <f t="shared" si="1282"/>
        <v>#DIV/0!</v>
      </c>
      <c r="AI179" s="125" t="e">
        <f t="shared" si="1282"/>
        <v>#DIV/0!</v>
      </c>
      <c r="AJ179" s="125" t="e">
        <f t="shared" si="1282"/>
        <v>#DIV/0!</v>
      </c>
      <c r="AK179" s="125" t="e">
        <f t="shared" si="1282"/>
        <v>#DIV/0!</v>
      </c>
      <c r="AL179" s="125" t="e">
        <f t="shared" si="1282"/>
        <v>#DIV/0!</v>
      </c>
      <c r="AM179" s="125" t="e">
        <f t="shared" si="1282"/>
        <v>#DIV/0!</v>
      </c>
      <c r="AN179" s="125" t="e">
        <f t="shared" si="1282"/>
        <v>#DIV/0!</v>
      </c>
      <c r="AO179" s="125" t="e">
        <f t="shared" si="1282"/>
        <v>#DIV/0!</v>
      </c>
      <c r="AP179" s="125" t="e">
        <f t="shared" si="1282"/>
        <v>#DIV/0!</v>
      </c>
      <c r="AQ179" s="125" t="e">
        <f t="shared" si="1282"/>
        <v>#DIV/0!</v>
      </c>
      <c r="AR179" s="125" t="e">
        <f t="shared" si="1282"/>
        <v>#DIV/0!</v>
      </c>
      <c r="AS179" s="125" t="e">
        <f t="shared" si="1282"/>
        <v>#DIV/0!</v>
      </c>
      <c r="AT179" s="125" t="e">
        <f t="shared" si="1282"/>
        <v>#DIV/0!</v>
      </c>
      <c r="AU179" s="125" t="e">
        <f t="shared" si="1282"/>
        <v>#DIV/0!</v>
      </c>
      <c r="AV179" s="125" t="e">
        <f t="shared" si="1282"/>
        <v>#DIV/0!</v>
      </c>
      <c r="AW179" s="125" t="e">
        <f t="shared" si="1282"/>
        <v>#DIV/0!</v>
      </c>
      <c r="AX179" s="125" t="e">
        <f t="shared" si="1282"/>
        <v>#DIV/0!</v>
      </c>
      <c r="AY179" s="125" t="e">
        <f t="shared" si="1282"/>
        <v>#DIV/0!</v>
      </c>
      <c r="AZ179" s="125" t="e">
        <f t="shared" si="1282"/>
        <v>#DIV/0!</v>
      </c>
      <c r="BA179" s="125" t="e">
        <f t="shared" si="1282"/>
        <v>#DIV/0!</v>
      </c>
      <c r="BB179" s="125" t="e">
        <f t="shared" si="1282"/>
        <v>#DIV/0!</v>
      </c>
      <c r="BC179" s="125" t="e">
        <f t="shared" si="1282"/>
        <v>#DIV/0!</v>
      </c>
      <c r="BD179" s="125" t="e">
        <f t="shared" si="1282"/>
        <v>#DIV/0!</v>
      </c>
      <c r="BE179" s="125" t="e">
        <f t="shared" si="1282"/>
        <v>#DIV/0!</v>
      </c>
      <c r="BF179" s="125" t="e">
        <f t="shared" si="1282"/>
        <v>#DIV/0!</v>
      </c>
      <c r="BG179" s="125" t="e">
        <f t="shared" si="1282"/>
        <v>#DIV/0!</v>
      </c>
      <c r="BH179" s="125" t="e">
        <f t="shared" si="1282"/>
        <v>#DIV/0!</v>
      </c>
      <c r="BI179" s="125" t="e">
        <f t="shared" si="1282"/>
        <v>#DIV/0!</v>
      </c>
      <c r="BJ179" s="125" t="e">
        <f t="shared" si="1282"/>
        <v>#DIV/0!</v>
      </c>
      <c r="BK179" s="125" t="e">
        <f t="shared" si="1282"/>
        <v>#DIV/0!</v>
      </c>
      <c r="BL179" s="125" t="e">
        <f t="shared" si="1282"/>
        <v>#DIV/0!</v>
      </c>
      <c r="BM179" s="125" t="e">
        <f t="shared" si="1282"/>
        <v>#DIV/0!</v>
      </c>
      <c r="BN179" s="125" t="e">
        <f t="shared" si="1282"/>
        <v>#DIV/0!</v>
      </c>
      <c r="BO179" s="125" t="e">
        <f t="shared" si="1282"/>
        <v>#DIV/0!</v>
      </c>
      <c r="BP179" s="125" t="e">
        <f t="shared" si="1282"/>
        <v>#DIV/0!</v>
      </c>
      <c r="BQ179" s="125" t="e">
        <f t="shared" si="1282"/>
        <v>#DIV/0!</v>
      </c>
      <c r="BR179" s="125" t="e">
        <f t="shared" si="1282"/>
        <v>#DIV/0!</v>
      </c>
      <c r="BS179" s="125" t="e">
        <f t="shared" ref="BS179:ED179" si="1283">BS176+CONFIDENCE(0.05,BS177,BS180)</f>
        <v>#DIV/0!</v>
      </c>
      <c r="BT179" s="125" t="e">
        <f t="shared" si="1283"/>
        <v>#DIV/0!</v>
      </c>
      <c r="BU179" s="125" t="e">
        <f t="shared" si="1283"/>
        <v>#DIV/0!</v>
      </c>
      <c r="BV179" s="125" t="e">
        <f t="shared" si="1283"/>
        <v>#DIV/0!</v>
      </c>
      <c r="BW179" s="125" t="e">
        <f t="shared" si="1283"/>
        <v>#DIV/0!</v>
      </c>
      <c r="BX179" s="125" t="e">
        <f t="shared" si="1283"/>
        <v>#DIV/0!</v>
      </c>
      <c r="BY179" s="125" t="e">
        <f t="shared" si="1283"/>
        <v>#DIV/0!</v>
      </c>
      <c r="BZ179" s="125" t="e">
        <f t="shared" si="1283"/>
        <v>#DIV/0!</v>
      </c>
      <c r="CA179" s="125" t="e">
        <f t="shared" si="1283"/>
        <v>#DIV/0!</v>
      </c>
      <c r="CB179" s="125" t="e">
        <f t="shared" si="1283"/>
        <v>#DIV/0!</v>
      </c>
      <c r="CC179" s="125" t="e">
        <f t="shared" si="1283"/>
        <v>#DIV/0!</v>
      </c>
      <c r="CD179" s="125" t="e">
        <f t="shared" si="1283"/>
        <v>#DIV/0!</v>
      </c>
      <c r="CE179" s="125" t="e">
        <f t="shared" si="1283"/>
        <v>#DIV/0!</v>
      </c>
      <c r="CF179" s="125" t="e">
        <f t="shared" si="1283"/>
        <v>#DIV/0!</v>
      </c>
      <c r="CG179" s="125" t="e">
        <f t="shared" si="1283"/>
        <v>#DIV/0!</v>
      </c>
      <c r="CH179" s="125" t="e">
        <f t="shared" si="1283"/>
        <v>#DIV/0!</v>
      </c>
      <c r="CI179" s="125" t="e">
        <f t="shared" si="1283"/>
        <v>#DIV/0!</v>
      </c>
      <c r="CJ179" s="125" t="e">
        <f t="shared" si="1283"/>
        <v>#DIV/0!</v>
      </c>
      <c r="CK179" s="125" t="e">
        <f t="shared" si="1283"/>
        <v>#DIV/0!</v>
      </c>
      <c r="CL179" s="125" t="e">
        <f t="shared" si="1283"/>
        <v>#DIV/0!</v>
      </c>
      <c r="CM179" s="125" t="e">
        <f t="shared" si="1283"/>
        <v>#DIV/0!</v>
      </c>
      <c r="CN179" s="125" t="e">
        <f t="shared" si="1283"/>
        <v>#DIV/0!</v>
      </c>
      <c r="CO179" s="125" t="e">
        <f t="shared" si="1283"/>
        <v>#DIV/0!</v>
      </c>
      <c r="CP179" s="125" t="e">
        <f t="shared" si="1283"/>
        <v>#DIV/0!</v>
      </c>
      <c r="CQ179" s="125" t="e">
        <f t="shared" si="1283"/>
        <v>#DIV/0!</v>
      </c>
      <c r="CR179" s="125" t="e">
        <f t="shared" si="1283"/>
        <v>#DIV/0!</v>
      </c>
      <c r="CS179" s="125" t="e">
        <f t="shared" si="1283"/>
        <v>#DIV/0!</v>
      </c>
      <c r="CT179" s="125" t="e">
        <f t="shared" si="1283"/>
        <v>#DIV/0!</v>
      </c>
      <c r="CU179" s="125" t="e">
        <f t="shared" si="1283"/>
        <v>#DIV/0!</v>
      </c>
      <c r="CV179" s="125" t="e">
        <f t="shared" si="1283"/>
        <v>#DIV/0!</v>
      </c>
      <c r="CW179" s="125" t="e">
        <f t="shared" si="1283"/>
        <v>#DIV/0!</v>
      </c>
      <c r="CX179" s="125" t="e">
        <f t="shared" si="1283"/>
        <v>#DIV/0!</v>
      </c>
      <c r="CY179" s="125" t="e">
        <f t="shared" si="1283"/>
        <v>#DIV/0!</v>
      </c>
      <c r="CZ179" s="125" t="e">
        <f t="shared" si="1283"/>
        <v>#DIV/0!</v>
      </c>
      <c r="DA179" s="125" t="e">
        <f t="shared" si="1283"/>
        <v>#DIV/0!</v>
      </c>
      <c r="DB179" s="125" t="e">
        <f t="shared" si="1283"/>
        <v>#DIV/0!</v>
      </c>
      <c r="DC179" s="125" t="e">
        <f t="shared" si="1283"/>
        <v>#DIV/0!</v>
      </c>
      <c r="DD179" s="125" t="e">
        <f t="shared" si="1283"/>
        <v>#DIV/0!</v>
      </c>
      <c r="DE179" s="125" t="e">
        <f t="shared" si="1283"/>
        <v>#DIV/0!</v>
      </c>
      <c r="DF179" s="125" t="e">
        <f t="shared" si="1283"/>
        <v>#DIV/0!</v>
      </c>
      <c r="DG179" s="125" t="e">
        <f t="shared" si="1283"/>
        <v>#DIV/0!</v>
      </c>
      <c r="DH179" s="125" t="e">
        <f t="shared" si="1283"/>
        <v>#DIV/0!</v>
      </c>
      <c r="DI179" s="125" t="e">
        <f t="shared" si="1283"/>
        <v>#DIV/0!</v>
      </c>
      <c r="DJ179" s="125" t="e">
        <f t="shared" si="1283"/>
        <v>#DIV/0!</v>
      </c>
      <c r="DK179" s="125" t="e">
        <f t="shared" si="1283"/>
        <v>#DIV/0!</v>
      </c>
      <c r="DL179" s="125" t="e">
        <f t="shared" si="1283"/>
        <v>#DIV/0!</v>
      </c>
      <c r="DM179" s="125" t="e">
        <f t="shared" si="1283"/>
        <v>#DIV/0!</v>
      </c>
      <c r="DN179" s="125" t="e">
        <f t="shared" si="1283"/>
        <v>#DIV/0!</v>
      </c>
      <c r="DO179" s="125" t="e">
        <f t="shared" si="1283"/>
        <v>#DIV/0!</v>
      </c>
      <c r="DP179" s="125" t="e">
        <f t="shared" si="1283"/>
        <v>#DIV/0!</v>
      </c>
      <c r="DQ179" s="125" t="e">
        <f t="shared" si="1283"/>
        <v>#DIV/0!</v>
      </c>
      <c r="DR179" s="125" t="e">
        <f t="shared" si="1283"/>
        <v>#DIV/0!</v>
      </c>
      <c r="DS179" s="125" t="e">
        <f t="shared" si="1283"/>
        <v>#DIV/0!</v>
      </c>
      <c r="DT179" s="125" t="e">
        <f t="shared" si="1283"/>
        <v>#DIV/0!</v>
      </c>
      <c r="DU179" s="125" t="e">
        <f t="shared" si="1283"/>
        <v>#DIV/0!</v>
      </c>
      <c r="DV179" s="125" t="e">
        <f t="shared" si="1283"/>
        <v>#DIV/0!</v>
      </c>
      <c r="DW179" s="125" t="e">
        <f t="shared" si="1283"/>
        <v>#DIV/0!</v>
      </c>
      <c r="DX179" s="125" t="e">
        <f t="shared" si="1283"/>
        <v>#DIV/0!</v>
      </c>
      <c r="DY179" s="125" t="e">
        <f t="shared" si="1283"/>
        <v>#DIV/0!</v>
      </c>
      <c r="DZ179" s="125" t="e">
        <f t="shared" si="1283"/>
        <v>#DIV/0!</v>
      </c>
      <c r="EA179" s="125" t="e">
        <f t="shared" si="1283"/>
        <v>#DIV/0!</v>
      </c>
      <c r="EB179" s="125" t="e">
        <f t="shared" si="1283"/>
        <v>#DIV/0!</v>
      </c>
      <c r="EC179" s="125" t="e">
        <f t="shared" si="1283"/>
        <v>#DIV/0!</v>
      </c>
      <c r="ED179" s="125" t="e">
        <f t="shared" si="1283"/>
        <v>#DIV/0!</v>
      </c>
    </row>
    <row r="180" spans="1:134" x14ac:dyDescent="0.25">
      <c r="A180" s="75"/>
      <c r="B180" s="119"/>
      <c r="C180" s="77"/>
      <c r="D180" s="77"/>
      <c r="E180" s="8" t="s">
        <v>76</v>
      </c>
      <c r="F180" s="125">
        <f>COUNT(F175)</f>
        <v>0</v>
      </c>
      <c r="G180" s="125">
        <f t="shared" ref="G180:BR180" si="1284">COUNT(G175)</f>
        <v>0</v>
      </c>
      <c r="H180" s="125">
        <f t="shared" si="1284"/>
        <v>0</v>
      </c>
      <c r="I180" s="125">
        <f t="shared" si="1284"/>
        <v>0</v>
      </c>
      <c r="J180" s="125">
        <f t="shared" si="1284"/>
        <v>0</v>
      </c>
      <c r="K180" s="125">
        <f t="shared" si="1284"/>
        <v>0</v>
      </c>
      <c r="L180" s="125">
        <f t="shared" si="1284"/>
        <v>0</v>
      </c>
      <c r="M180" s="125">
        <f t="shared" si="1284"/>
        <v>0</v>
      </c>
      <c r="N180" s="125">
        <f t="shared" si="1284"/>
        <v>0</v>
      </c>
      <c r="O180" s="125">
        <f t="shared" si="1284"/>
        <v>0</v>
      </c>
      <c r="P180" s="125">
        <f t="shared" si="1284"/>
        <v>0</v>
      </c>
      <c r="Q180" s="125">
        <f t="shared" si="1284"/>
        <v>0</v>
      </c>
      <c r="R180" s="125">
        <f t="shared" si="1284"/>
        <v>0</v>
      </c>
      <c r="S180" s="125">
        <f t="shared" si="1284"/>
        <v>0</v>
      </c>
      <c r="T180" s="125">
        <f t="shared" si="1284"/>
        <v>0</v>
      </c>
      <c r="U180" s="125">
        <f t="shared" si="1284"/>
        <v>0</v>
      </c>
      <c r="V180" s="125">
        <f t="shared" si="1284"/>
        <v>0</v>
      </c>
      <c r="W180" s="125">
        <f t="shared" si="1284"/>
        <v>0</v>
      </c>
      <c r="X180" s="125">
        <f t="shared" si="1284"/>
        <v>0</v>
      </c>
      <c r="Y180" s="125">
        <f t="shared" si="1284"/>
        <v>0</v>
      </c>
      <c r="Z180" s="125">
        <f t="shared" si="1284"/>
        <v>0</v>
      </c>
      <c r="AA180" s="125">
        <f t="shared" si="1284"/>
        <v>0</v>
      </c>
      <c r="AB180" s="125">
        <f t="shared" si="1284"/>
        <v>0</v>
      </c>
      <c r="AC180" s="125">
        <f t="shared" si="1284"/>
        <v>0</v>
      </c>
      <c r="AD180" s="125">
        <f t="shared" si="1284"/>
        <v>0</v>
      </c>
      <c r="AE180" s="125">
        <f t="shared" si="1284"/>
        <v>0</v>
      </c>
      <c r="AF180" s="125">
        <f t="shared" si="1284"/>
        <v>0</v>
      </c>
      <c r="AG180" s="125">
        <f t="shared" si="1284"/>
        <v>0</v>
      </c>
      <c r="AH180" s="125">
        <f t="shared" si="1284"/>
        <v>0</v>
      </c>
      <c r="AI180" s="125">
        <f t="shared" si="1284"/>
        <v>0</v>
      </c>
      <c r="AJ180" s="125">
        <f t="shared" si="1284"/>
        <v>0</v>
      </c>
      <c r="AK180" s="125">
        <f t="shared" si="1284"/>
        <v>0</v>
      </c>
      <c r="AL180" s="125">
        <f t="shared" si="1284"/>
        <v>0</v>
      </c>
      <c r="AM180" s="125">
        <f t="shared" si="1284"/>
        <v>0</v>
      </c>
      <c r="AN180" s="125">
        <f t="shared" si="1284"/>
        <v>0</v>
      </c>
      <c r="AO180" s="125">
        <f t="shared" si="1284"/>
        <v>0</v>
      </c>
      <c r="AP180" s="125">
        <f t="shared" si="1284"/>
        <v>0</v>
      </c>
      <c r="AQ180" s="125">
        <f t="shared" si="1284"/>
        <v>0</v>
      </c>
      <c r="AR180" s="125">
        <f t="shared" si="1284"/>
        <v>0</v>
      </c>
      <c r="AS180" s="125">
        <f t="shared" si="1284"/>
        <v>0</v>
      </c>
      <c r="AT180" s="125">
        <f t="shared" si="1284"/>
        <v>0</v>
      </c>
      <c r="AU180" s="125">
        <f t="shared" si="1284"/>
        <v>0</v>
      </c>
      <c r="AV180" s="125">
        <f t="shared" si="1284"/>
        <v>0</v>
      </c>
      <c r="AW180" s="125">
        <f t="shared" si="1284"/>
        <v>0</v>
      </c>
      <c r="AX180" s="125">
        <f t="shared" si="1284"/>
        <v>0</v>
      </c>
      <c r="AY180" s="125">
        <f t="shared" si="1284"/>
        <v>0</v>
      </c>
      <c r="AZ180" s="125">
        <f t="shared" si="1284"/>
        <v>0</v>
      </c>
      <c r="BA180" s="125">
        <f t="shared" si="1284"/>
        <v>0</v>
      </c>
      <c r="BB180" s="125">
        <f t="shared" si="1284"/>
        <v>0</v>
      </c>
      <c r="BC180" s="125">
        <f t="shared" si="1284"/>
        <v>0</v>
      </c>
      <c r="BD180" s="125">
        <f t="shared" si="1284"/>
        <v>1</v>
      </c>
      <c r="BE180" s="125">
        <f t="shared" si="1284"/>
        <v>0</v>
      </c>
      <c r="BF180" s="125">
        <f t="shared" si="1284"/>
        <v>0</v>
      </c>
      <c r="BG180" s="125">
        <f t="shared" si="1284"/>
        <v>0</v>
      </c>
      <c r="BH180" s="125">
        <f t="shared" si="1284"/>
        <v>0</v>
      </c>
      <c r="BI180" s="125">
        <f t="shared" si="1284"/>
        <v>0</v>
      </c>
      <c r="BJ180" s="125">
        <f t="shared" si="1284"/>
        <v>0</v>
      </c>
      <c r="BK180" s="125">
        <f t="shared" si="1284"/>
        <v>0</v>
      </c>
      <c r="BL180" s="125">
        <f t="shared" si="1284"/>
        <v>0</v>
      </c>
      <c r="BM180" s="125">
        <f t="shared" si="1284"/>
        <v>0</v>
      </c>
      <c r="BN180" s="125">
        <f t="shared" si="1284"/>
        <v>0</v>
      </c>
      <c r="BO180" s="125">
        <f t="shared" si="1284"/>
        <v>0</v>
      </c>
      <c r="BP180" s="125">
        <f t="shared" si="1284"/>
        <v>0</v>
      </c>
      <c r="BQ180" s="125">
        <f t="shared" si="1284"/>
        <v>0</v>
      </c>
      <c r="BR180" s="125">
        <f t="shared" si="1284"/>
        <v>0</v>
      </c>
      <c r="BS180" s="125">
        <f t="shared" ref="BS180:ED180" si="1285">COUNT(BS175)</f>
        <v>0</v>
      </c>
      <c r="BT180" s="125">
        <f t="shared" si="1285"/>
        <v>0</v>
      </c>
      <c r="BU180" s="125">
        <f t="shared" si="1285"/>
        <v>0</v>
      </c>
      <c r="BV180" s="125">
        <f t="shared" si="1285"/>
        <v>0</v>
      </c>
      <c r="BW180" s="125">
        <f t="shared" si="1285"/>
        <v>1</v>
      </c>
      <c r="BX180" s="125">
        <f t="shared" si="1285"/>
        <v>0</v>
      </c>
      <c r="BY180" s="125">
        <f t="shared" si="1285"/>
        <v>0</v>
      </c>
      <c r="BZ180" s="125">
        <f t="shared" si="1285"/>
        <v>0</v>
      </c>
      <c r="CA180" s="125">
        <f t="shared" si="1285"/>
        <v>0</v>
      </c>
      <c r="CB180" s="125">
        <f t="shared" si="1285"/>
        <v>0</v>
      </c>
      <c r="CC180" s="125">
        <f t="shared" si="1285"/>
        <v>0</v>
      </c>
      <c r="CD180" s="125">
        <f t="shared" si="1285"/>
        <v>0</v>
      </c>
      <c r="CE180" s="125">
        <f t="shared" si="1285"/>
        <v>0</v>
      </c>
      <c r="CF180" s="125">
        <f t="shared" si="1285"/>
        <v>0</v>
      </c>
      <c r="CG180" s="125">
        <f t="shared" si="1285"/>
        <v>0</v>
      </c>
      <c r="CH180" s="125">
        <f t="shared" si="1285"/>
        <v>0</v>
      </c>
      <c r="CI180" s="125">
        <f t="shared" si="1285"/>
        <v>0</v>
      </c>
      <c r="CJ180" s="125">
        <f t="shared" si="1285"/>
        <v>0</v>
      </c>
      <c r="CK180" s="125">
        <f t="shared" si="1285"/>
        <v>0</v>
      </c>
      <c r="CL180" s="125">
        <f t="shared" si="1285"/>
        <v>0</v>
      </c>
      <c r="CM180" s="125">
        <f t="shared" si="1285"/>
        <v>0</v>
      </c>
      <c r="CN180" s="125">
        <f t="shared" si="1285"/>
        <v>0</v>
      </c>
      <c r="CO180" s="125">
        <f t="shared" si="1285"/>
        <v>0</v>
      </c>
      <c r="CP180" s="125">
        <f t="shared" si="1285"/>
        <v>0</v>
      </c>
      <c r="CQ180" s="125">
        <f t="shared" si="1285"/>
        <v>0</v>
      </c>
      <c r="CR180" s="125">
        <f t="shared" si="1285"/>
        <v>0</v>
      </c>
      <c r="CS180" s="125">
        <f t="shared" si="1285"/>
        <v>0</v>
      </c>
      <c r="CT180" s="125">
        <f t="shared" si="1285"/>
        <v>0</v>
      </c>
      <c r="CU180" s="125">
        <f t="shared" si="1285"/>
        <v>0</v>
      </c>
      <c r="CV180" s="125">
        <f t="shared" si="1285"/>
        <v>0</v>
      </c>
      <c r="CW180" s="125">
        <f t="shared" si="1285"/>
        <v>0</v>
      </c>
      <c r="CX180" s="125">
        <f t="shared" si="1285"/>
        <v>0</v>
      </c>
      <c r="CY180" s="125">
        <f t="shared" si="1285"/>
        <v>0</v>
      </c>
      <c r="CZ180" s="125">
        <f t="shared" si="1285"/>
        <v>0</v>
      </c>
      <c r="DA180" s="125">
        <f t="shared" si="1285"/>
        <v>0</v>
      </c>
      <c r="DB180" s="125">
        <f t="shared" si="1285"/>
        <v>0</v>
      </c>
      <c r="DC180" s="125">
        <f t="shared" si="1285"/>
        <v>0</v>
      </c>
      <c r="DD180" s="125">
        <f t="shared" si="1285"/>
        <v>0</v>
      </c>
      <c r="DE180" s="125">
        <f t="shared" si="1285"/>
        <v>0</v>
      </c>
      <c r="DF180" s="125">
        <f t="shared" si="1285"/>
        <v>0</v>
      </c>
      <c r="DG180" s="125">
        <f t="shared" si="1285"/>
        <v>0</v>
      </c>
      <c r="DH180" s="125">
        <f t="shared" si="1285"/>
        <v>0</v>
      </c>
      <c r="DI180" s="125">
        <f t="shared" si="1285"/>
        <v>0</v>
      </c>
      <c r="DJ180" s="125">
        <f t="shared" si="1285"/>
        <v>0</v>
      </c>
      <c r="DK180" s="125">
        <f t="shared" si="1285"/>
        <v>0</v>
      </c>
      <c r="DL180" s="125">
        <f t="shared" si="1285"/>
        <v>0</v>
      </c>
      <c r="DM180" s="125">
        <f t="shared" si="1285"/>
        <v>0</v>
      </c>
      <c r="DN180" s="125">
        <f t="shared" si="1285"/>
        <v>0</v>
      </c>
      <c r="DO180" s="125">
        <f t="shared" si="1285"/>
        <v>0</v>
      </c>
      <c r="DP180" s="125">
        <f t="shared" si="1285"/>
        <v>0</v>
      </c>
      <c r="DQ180" s="125">
        <f t="shared" si="1285"/>
        <v>1</v>
      </c>
      <c r="DR180" s="125">
        <f t="shared" si="1285"/>
        <v>0</v>
      </c>
      <c r="DS180" s="125">
        <f t="shared" si="1285"/>
        <v>0</v>
      </c>
      <c r="DT180" s="125">
        <f t="shared" si="1285"/>
        <v>0</v>
      </c>
      <c r="DU180" s="125">
        <f t="shared" si="1285"/>
        <v>0</v>
      </c>
      <c r="DV180" s="125">
        <f t="shared" si="1285"/>
        <v>0</v>
      </c>
      <c r="DW180" s="125">
        <f t="shared" si="1285"/>
        <v>0</v>
      </c>
      <c r="DX180" s="125">
        <f t="shared" si="1285"/>
        <v>0</v>
      </c>
      <c r="DY180" s="125">
        <f t="shared" si="1285"/>
        <v>0</v>
      </c>
      <c r="DZ180" s="125">
        <f t="shared" si="1285"/>
        <v>0</v>
      </c>
      <c r="EA180" s="125">
        <f t="shared" si="1285"/>
        <v>0</v>
      </c>
      <c r="EB180" s="125">
        <f t="shared" si="1285"/>
        <v>0</v>
      </c>
      <c r="EC180" s="125">
        <f t="shared" si="1285"/>
        <v>0</v>
      </c>
      <c r="ED180" s="125">
        <f t="shared" si="1285"/>
        <v>0</v>
      </c>
    </row>
    <row r="181" spans="1:134" ht="14.5" x14ac:dyDescent="0.35">
      <c r="A181" s="75" t="s">
        <v>546</v>
      </c>
      <c r="B181" s="119">
        <v>27</v>
      </c>
      <c r="C181" s="77" t="s">
        <v>847</v>
      </c>
      <c r="D181" s="77"/>
      <c r="E181" s="77"/>
      <c r="F181" s="83" t="str">
        <f>'Ballast water'!F51</f>
        <v>n/a</v>
      </c>
      <c r="G181" s="83" t="str">
        <f>'Ballast water'!G51</f>
        <v>n/a</v>
      </c>
      <c r="H181" s="83" t="str">
        <f>'Ballast water'!H51</f>
        <v>n/a</v>
      </c>
      <c r="I181" s="83" t="str">
        <f>'Ballast water'!I51</f>
        <v>n/a</v>
      </c>
      <c r="J181" s="83" t="str">
        <f>'Ballast water'!J51</f>
        <v>n/a</v>
      </c>
      <c r="K181" s="83" t="str">
        <f>'Ballast water'!K51</f>
        <v>n/a</v>
      </c>
      <c r="L181" s="83" t="str">
        <f>'Ballast water'!L51</f>
        <v>n/a</v>
      </c>
      <c r="M181" s="83" t="str">
        <f>'Ballast water'!M51</f>
        <v>n/a</v>
      </c>
      <c r="N181" s="83" t="str">
        <f>'Ballast water'!N51</f>
        <v>n/a</v>
      </c>
      <c r="O181" s="83" t="str">
        <f>'Ballast water'!O51</f>
        <v>n/a</v>
      </c>
      <c r="P181" s="83" t="str">
        <f>'Ballast water'!P51</f>
        <v>n/a</v>
      </c>
      <c r="Q181" s="83" t="str">
        <f>'Ballast water'!Q51</f>
        <v>n/a</v>
      </c>
      <c r="R181" s="83" t="str">
        <f>'Ballast water'!R51</f>
        <v>n/a</v>
      </c>
      <c r="S181" s="83" t="str">
        <f>'Ballast water'!S51</f>
        <v>n/a</v>
      </c>
      <c r="T181" s="83" t="str">
        <f>'Ballast water'!T51</f>
        <v>n/a</v>
      </c>
      <c r="U181" s="83" t="str">
        <f>'Ballast water'!U51</f>
        <v>n/a</v>
      </c>
      <c r="V181" s="83" t="str">
        <f>'Ballast water'!V51</f>
        <v>n/a</v>
      </c>
      <c r="W181" s="83" t="str">
        <f>'Ballast water'!W51</f>
        <v>n/a</v>
      </c>
      <c r="X181" s="83" t="str">
        <f>'Ballast water'!X51</f>
        <v>n/a</v>
      </c>
      <c r="Y181" s="83" t="str">
        <f>'Ballast water'!Y51</f>
        <v>n/a</v>
      </c>
      <c r="Z181" s="83" t="str">
        <f>'Ballast water'!Z51</f>
        <v>n/a</v>
      </c>
      <c r="AA181" s="83" t="str">
        <f>'Ballast water'!AA51</f>
        <v>n/a</v>
      </c>
      <c r="AB181" s="83" t="str">
        <f>'Ballast water'!AB51</f>
        <v>n/a</v>
      </c>
      <c r="AC181" s="83" t="str">
        <f>'Ballast water'!AC51</f>
        <v>n/a</v>
      </c>
      <c r="AD181" s="83" t="str">
        <f>'Ballast water'!AD51</f>
        <v>n/a</v>
      </c>
      <c r="AE181" s="83" t="str">
        <f>'Ballast water'!AE51</f>
        <v>n/a</v>
      </c>
      <c r="AF181" s="83" t="str">
        <f>'Ballast water'!AF51</f>
        <v>n/a</v>
      </c>
      <c r="AG181" s="83" t="str">
        <f>'Ballast water'!AG51</f>
        <v>n/a</v>
      </c>
      <c r="AH181" s="83" t="str">
        <f>'Ballast water'!AH51</f>
        <v>n/a</v>
      </c>
      <c r="AI181" s="83" t="str">
        <f>'Ballast water'!AI51</f>
        <v>n/a</v>
      </c>
      <c r="AJ181" s="83" t="str">
        <f>'Ballast water'!AJ51</f>
        <v>n/a</v>
      </c>
      <c r="AK181" s="83" t="str">
        <f>'Ballast water'!AK51</f>
        <v>n/a</v>
      </c>
      <c r="AL181" s="83" t="str">
        <f>'Ballast water'!AL51</f>
        <v>n/a</v>
      </c>
      <c r="AM181" s="83" t="str">
        <f>'Ballast water'!AM51</f>
        <v>n/a</v>
      </c>
      <c r="AN181" s="83" t="str">
        <f>'Ballast water'!AN51</f>
        <v>n/a</v>
      </c>
      <c r="AO181" s="83" t="str">
        <f>'Ballast water'!AO51</f>
        <v>n/a</v>
      </c>
      <c r="AP181" s="83" t="str">
        <f>'Ballast water'!AP51</f>
        <v>n/a</v>
      </c>
      <c r="AQ181" s="83" t="str">
        <f>'Ballast water'!AQ51</f>
        <v>n/a</v>
      </c>
      <c r="AR181" s="83" t="str">
        <f>'Ballast water'!AR51</f>
        <v>n/a</v>
      </c>
      <c r="AS181" s="83" t="str">
        <f>'Ballast water'!AS51</f>
        <v>n/a</v>
      </c>
      <c r="AT181" s="83" t="str">
        <f>'Ballast water'!AT51</f>
        <v>n/a</v>
      </c>
      <c r="AU181" s="83" t="str">
        <f>'Ballast water'!AU51</f>
        <v>n/a</v>
      </c>
      <c r="AV181" s="83" t="str">
        <f>'Ballast water'!AV51</f>
        <v>n/a</v>
      </c>
      <c r="AW181" s="83" t="str">
        <f>'Ballast water'!AW51</f>
        <v>n/a</v>
      </c>
      <c r="AX181" s="83" t="str">
        <f>'Ballast water'!AX51</f>
        <v>n/a</v>
      </c>
      <c r="AY181" s="83" t="str">
        <f>'Ballast water'!AY51</f>
        <v>n/a</v>
      </c>
      <c r="AZ181" s="83" t="str">
        <f>'Ballast water'!AZ51</f>
        <v>n/a</v>
      </c>
      <c r="BA181" s="83" t="str">
        <f>'Ballast water'!BA51</f>
        <v>n/a</v>
      </c>
      <c r="BB181" s="83" t="str">
        <f>'Ballast water'!BB51</f>
        <v>n/a</v>
      </c>
      <c r="BC181" s="83" t="str">
        <f>'Ballast water'!BC51</f>
        <v>n/a</v>
      </c>
      <c r="BD181" s="83">
        <f>'Ballast water'!BD51</f>
        <v>1</v>
      </c>
      <c r="BE181" s="83" t="str">
        <f>'Ballast water'!BE51</f>
        <v>n/a</v>
      </c>
      <c r="BF181" s="83" t="str">
        <f>'Ballast water'!BF51</f>
        <v>n/a</v>
      </c>
      <c r="BG181" s="83">
        <f>'Ballast water'!BG51</f>
        <v>11.9</v>
      </c>
      <c r="BH181" s="83" t="str">
        <f>'Ballast water'!BH51</f>
        <v>n/a</v>
      </c>
      <c r="BI181" s="83" t="str">
        <f>'Ballast water'!BI51</f>
        <v>n/a</v>
      </c>
      <c r="BJ181" s="83" t="str">
        <f>'Ballast water'!BJ51</f>
        <v>n/a</v>
      </c>
      <c r="BK181" s="83" t="str">
        <f>'Ballast water'!BK51</f>
        <v>n/a</v>
      </c>
      <c r="BL181" s="83" t="str">
        <f>'Ballast water'!BL51</f>
        <v>n/a</v>
      </c>
      <c r="BM181" s="83" t="str">
        <f>'Ballast water'!BM51</f>
        <v>n/a</v>
      </c>
      <c r="BN181" s="83" t="str">
        <f>'Ballast water'!BN51</f>
        <v>n/a</v>
      </c>
      <c r="BO181" s="83" t="str">
        <f>'Ballast water'!BO51</f>
        <v>n/a</v>
      </c>
      <c r="BP181" s="83" t="str">
        <f>'Ballast water'!BP51</f>
        <v>n/a</v>
      </c>
      <c r="BQ181" s="83" t="str">
        <f>'Ballast water'!BQ51</f>
        <v>n/a</v>
      </c>
      <c r="BR181" s="83" t="str">
        <f>'Ballast water'!BR51</f>
        <v>n/a</v>
      </c>
      <c r="BS181" s="83" t="str">
        <f>'Ballast water'!BS51</f>
        <v>n/a</v>
      </c>
      <c r="BT181" s="83" t="str">
        <f>'Ballast water'!BT51</f>
        <v>n/a</v>
      </c>
      <c r="BU181" s="83" t="str">
        <f>'Ballast water'!BU51</f>
        <v>n/a</v>
      </c>
      <c r="BV181" s="83" t="str">
        <f>'Ballast water'!BV51</f>
        <v>n/a</v>
      </c>
      <c r="BW181" s="83">
        <f>'Ballast water'!BW51</f>
        <v>14.1</v>
      </c>
      <c r="BX181" s="83" t="str">
        <f>'Ballast water'!BX51</f>
        <v>n/a</v>
      </c>
      <c r="BY181" s="83" t="str">
        <f>'Ballast water'!BY51</f>
        <v>n/a</v>
      </c>
      <c r="BZ181" s="83" t="str">
        <f>'Ballast water'!BZ51</f>
        <v>n/a</v>
      </c>
      <c r="CA181" s="83" t="str">
        <f>'Ballast water'!CA51</f>
        <v>n/a</v>
      </c>
      <c r="CB181" s="83" t="str">
        <f>'Ballast water'!CB51</f>
        <v>n/a</v>
      </c>
      <c r="CC181" s="83">
        <f>'Ballast water'!CC51</f>
        <v>1.1000000000000001</v>
      </c>
      <c r="CD181" s="83" t="str">
        <f>'Ballast water'!CD51</f>
        <v>n/a</v>
      </c>
      <c r="CE181" s="83" t="str">
        <f>'Ballast water'!CE51</f>
        <v>n/a</v>
      </c>
      <c r="CF181" s="83" t="str">
        <f>'Ballast water'!CF51</f>
        <v>n/a</v>
      </c>
      <c r="CG181" s="83" t="str">
        <f>'Ballast water'!CG51</f>
        <v>n/a</v>
      </c>
      <c r="CH181" s="83" t="str">
        <f>'Ballast water'!CH51</f>
        <v>n/a</v>
      </c>
      <c r="CI181" s="83" t="str">
        <f>'Ballast water'!CI51</f>
        <v>n/a</v>
      </c>
      <c r="CJ181" s="83" t="str">
        <f>'Ballast water'!CJ51</f>
        <v>n/a</v>
      </c>
      <c r="CK181" s="83" t="str">
        <f>'Ballast water'!CK51</f>
        <v>n/a</v>
      </c>
      <c r="CL181" s="83" t="str">
        <f>'Ballast water'!CL51</f>
        <v>n/a</v>
      </c>
      <c r="CM181" s="83" t="str">
        <f>'Ballast water'!CM51</f>
        <v>n/a</v>
      </c>
      <c r="CN181" s="83" t="str">
        <f>'Ballast water'!CN51</f>
        <v>n/a</v>
      </c>
      <c r="CO181" s="83" t="str">
        <f>'Ballast water'!CO51</f>
        <v>n/a</v>
      </c>
      <c r="CP181" s="83" t="str">
        <f>'Ballast water'!CP51</f>
        <v>n/a</v>
      </c>
      <c r="CQ181" s="83" t="str">
        <f>'Ballast water'!CQ51</f>
        <v>n/a</v>
      </c>
      <c r="CR181" s="83">
        <f>'Ballast water'!CR51</f>
        <v>11.4</v>
      </c>
      <c r="CS181" s="83" t="str">
        <f>'Ballast water'!CS51</f>
        <v>n/a</v>
      </c>
      <c r="CT181" s="83">
        <f>'Ballast water'!CT51</f>
        <v>2500</v>
      </c>
      <c r="CU181" s="83" t="str">
        <f>'Ballast water'!CU51</f>
        <v>n/a</v>
      </c>
      <c r="CV181" s="83" t="str">
        <f>'Ballast water'!CV51</f>
        <v>n/a</v>
      </c>
      <c r="CW181" s="83" t="str">
        <f>'Ballast water'!CW51</f>
        <v>n/a</v>
      </c>
      <c r="CX181" s="83" t="str">
        <f>'Ballast water'!CX51</f>
        <v>n/a</v>
      </c>
      <c r="CY181" s="83" t="str">
        <f>'Ballast water'!CY51</f>
        <v>n/a</v>
      </c>
      <c r="CZ181" s="83" t="str">
        <f>'Ballast water'!CZ51</f>
        <v>n/a</v>
      </c>
      <c r="DA181" s="83" t="str">
        <f>'Ballast water'!DA51</f>
        <v>n/a</v>
      </c>
      <c r="DB181" s="83" t="str">
        <f>'Ballast water'!DB51</f>
        <v>n/a</v>
      </c>
      <c r="DC181" s="83">
        <f>'Ballast water'!DC51</f>
        <v>5290</v>
      </c>
      <c r="DD181" s="83" t="str">
        <f>'Ballast water'!DD51</f>
        <v>n/a</v>
      </c>
      <c r="DE181" s="83" t="str">
        <f>'Ballast water'!DE51</f>
        <v>n/a</v>
      </c>
      <c r="DF181" s="83" t="str">
        <f>'Ballast water'!DF51</f>
        <v>n/a</v>
      </c>
      <c r="DG181" s="83" t="str">
        <f>'Ballast water'!DG51</f>
        <v>n/a</v>
      </c>
      <c r="DH181" s="83" t="str">
        <f>'Ballast water'!DH51</f>
        <v>n/a</v>
      </c>
      <c r="DI181" s="83" t="str">
        <f>'Ballast water'!DI51</f>
        <v>n/a</v>
      </c>
      <c r="DJ181" s="83" t="str">
        <f>'Ballast water'!DJ51</f>
        <v>n/a</v>
      </c>
      <c r="DK181" s="83" t="str">
        <f>'Ballast water'!DK51</f>
        <v>n/a</v>
      </c>
      <c r="DL181" s="83" t="str">
        <f>'Ballast water'!DL51</f>
        <v>n/a</v>
      </c>
      <c r="DM181" s="83" t="str">
        <f>'Ballast water'!DM51</f>
        <v>n/a</v>
      </c>
      <c r="DN181" s="83" t="str">
        <f>'Ballast water'!DN51</f>
        <v>n/a</v>
      </c>
      <c r="DO181" s="83" t="str">
        <f>'Ballast water'!DO51</f>
        <v>n/a</v>
      </c>
      <c r="DP181" s="83" t="str">
        <f>'Ballast water'!DP51</f>
        <v>n/a</v>
      </c>
      <c r="DQ181" s="83" t="str">
        <f>'Ballast water'!DQ51</f>
        <v>n/a</v>
      </c>
      <c r="DR181" s="83">
        <f>'Ballast water'!DR51</f>
        <v>51.4</v>
      </c>
      <c r="DS181" s="83" t="str">
        <f>'Ballast water'!DS51</f>
        <v>n/a</v>
      </c>
      <c r="DT181" s="83" t="str">
        <f>'Ballast water'!DT51</f>
        <v>n/a</v>
      </c>
      <c r="DU181" s="83" t="str">
        <f>'Ballast water'!DU51</f>
        <v>n/a</v>
      </c>
      <c r="DV181" s="83" t="str">
        <f>'Ballast water'!DV51</f>
        <v>n/a</v>
      </c>
      <c r="DW181" s="83" t="str">
        <f>'Ballast water'!DW51</f>
        <v>n/a</v>
      </c>
      <c r="DX181" s="83" t="str">
        <f>'Ballast water'!DX51</f>
        <v>n/a</v>
      </c>
      <c r="DY181" s="83" t="str">
        <f>'Ballast water'!DY51</f>
        <v>n/a</v>
      </c>
      <c r="DZ181" s="83" t="str">
        <f>'Ballast water'!DZ51</f>
        <v>n/a</v>
      </c>
      <c r="EA181" s="83" t="str">
        <f>'Ballast water'!EA51</f>
        <v>n/a</v>
      </c>
      <c r="EB181" s="83" t="str">
        <f>'Ballast water'!EB51</f>
        <v>n/a</v>
      </c>
      <c r="EC181" s="83" t="str">
        <f>'Ballast water'!EC51</f>
        <v>n/a</v>
      </c>
      <c r="ED181" s="83" t="str">
        <f>'Ballast water'!ED51</f>
        <v>n/a</v>
      </c>
    </row>
    <row r="182" spans="1:134" x14ac:dyDescent="0.25">
      <c r="A182" s="75"/>
      <c r="B182" s="119"/>
      <c r="C182" s="77"/>
      <c r="D182" s="77"/>
      <c r="E182" s="8" t="s">
        <v>145</v>
      </c>
      <c r="F182" s="125" t="e">
        <f>AVERAGE(F181)</f>
        <v>#DIV/0!</v>
      </c>
      <c r="G182" s="125" t="e">
        <f t="shared" ref="G182:BR182" si="1286">AVERAGE(G181)</f>
        <v>#DIV/0!</v>
      </c>
      <c r="H182" s="125" t="e">
        <f t="shared" si="1286"/>
        <v>#DIV/0!</v>
      </c>
      <c r="I182" s="125" t="e">
        <f t="shared" si="1286"/>
        <v>#DIV/0!</v>
      </c>
      <c r="J182" s="125" t="e">
        <f t="shared" si="1286"/>
        <v>#DIV/0!</v>
      </c>
      <c r="K182" s="125" t="e">
        <f t="shared" si="1286"/>
        <v>#DIV/0!</v>
      </c>
      <c r="L182" s="125" t="e">
        <f t="shared" si="1286"/>
        <v>#DIV/0!</v>
      </c>
      <c r="M182" s="125" t="e">
        <f t="shared" si="1286"/>
        <v>#DIV/0!</v>
      </c>
      <c r="N182" s="125" t="e">
        <f t="shared" si="1286"/>
        <v>#DIV/0!</v>
      </c>
      <c r="O182" s="125" t="e">
        <f t="shared" si="1286"/>
        <v>#DIV/0!</v>
      </c>
      <c r="P182" s="125" t="e">
        <f t="shared" si="1286"/>
        <v>#DIV/0!</v>
      </c>
      <c r="Q182" s="125" t="e">
        <f t="shared" si="1286"/>
        <v>#DIV/0!</v>
      </c>
      <c r="R182" s="125" t="e">
        <f t="shared" si="1286"/>
        <v>#DIV/0!</v>
      </c>
      <c r="S182" s="125" t="e">
        <f t="shared" si="1286"/>
        <v>#DIV/0!</v>
      </c>
      <c r="T182" s="125" t="e">
        <f t="shared" si="1286"/>
        <v>#DIV/0!</v>
      </c>
      <c r="U182" s="125" t="e">
        <f t="shared" si="1286"/>
        <v>#DIV/0!</v>
      </c>
      <c r="V182" s="125" t="e">
        <f t="shared" si="1286"/>
        <v>#DIV/0!</v>
      </c>
      <c r="W182" s="125" t="e">
        <f t="shared" si="1286"/>
        <v>#DIV/0!</v>
      </c>
      <c r="X182" s="125" t="e">
        <f t="shared" si="1286"/>
        <v>#DIV/0!</v>
      </c>
      <c r="Y182" s="125" t="e">
        <f t="shared" si="1286"/>
        <v>#DIV/0!</v>
      </c>
      <c r="Z182" s="125" t="e">
        <f t="shared" si="1286"/>
        <v>#DIV/0!</v>
      </c>
      <c r="AA182" s="125" t="e">
        <f t="shared" si="1286"/>
        <v>#DIV/0!</v>
      </c>
      <c r="AB182" s="125" t="e">
        <f t="shared" si="1286"/>
        <v>#DIV/0!</v>
      </c>
      <c r="AC182" s="125" t="e">
        <f t="shared" si="1286"/>
        <v>#DIV/0!</v>
      </c>
      <c r="AD182" s="125" t="e">
        <f t="shared" si="1286"/>
        <v>#DIV/0!</v>
      </c>
      <c r="AE182" s="125" t="e">
        <f t="shared" si="1286"/>
        <v>#DIV/0!</v>
      </c>
      <c r="AF182" s="125" t="e">
        <f t="shared" si="1286"/>
        <v>#DIV/0!</v>
      </c>
      <c r="AG182" s="125" t="e">
        <f t="shared" si="1286"/>
        <v>#DIV/0!</v>
      </c>
      <c r="AH182" s="125" t="e">
        <f t="shared" si="1286"/>
        <v>#DIV/0!</v>
      </c>
      <c r="AI182" s="125" t="e">
        <f t="shared" si="1286"/>
        <v>#DIV/0!</v>
      </c>
      <c r="AJ182" s="125" t="e">
        <f t="shared" si="1286"/>
        <v>#DIV/0!</v>
      </c>
      <c r="AK182" s="125" t="e">
        <f t="shared" si="1286"/>
        <v>#DIV/0!</v>
      </c>
      <c r="AL182" s="125" t="e">
        <f t="shared" si="1286"/>
        <v>#DIV/0!</v>
      </c>
      <c r="AM182" s="125" t="e">
        <f t="shared" si="1286"/>
        <v>#DIV/0!</v>
      </c>
      <c r="AN182" s="125" t="e">
        <f t="shared" si="1286"/>
        <v>#DIV/0!</v>
      </c>
      <c r="AO182" s="125" t="e">
        <f t="shared" si="1286"/>
        <v>#DIV/0!</v>
      </c>
      <c r="AP182" s="125" t="e">
        <f t="shared" si="1286"/>
        <v>#DIV/0!</v>
      </c>
      <c r="AQ182" s="125" t="e">
        <f t="shared" si="1286"/>
        <v>#DIV/0!</v>
      </c>
      <c r="AR182" s="125" t="e">
        <f t="shared" si="1286"/>
        <v>#DIV/0!</v>
      </c>
      <c r="AS182" s="125" t="e">
        <f t="shared" si="1286"/>
        <v>#DIV/0!</v>
      </c>
      <c r="AT182" s="125" t="e">
        <f t="shared" si="1286"/>
        <v>#DIV/0!</v>
      </c>
      <c r="AU182" s="125" t="e">
        <f t="shared" si="1286"/>
        <v>#DIV/0!</v>
      </c>
      <c r="AV182" s="125" t="e">
        <f t="shared" si="1286"/>
        <v>#DIV/0!</v>
      </c>
      <c r="AW182" s="125" t="e">
        <f t="shared" si="1286"/>
        <v>#DIV/0!</v>
      </c>
      <c r="AX182" s="125" t="e">
        <f t="shared" si="1286"/>
        <v>#DIV/0!</v>
      </c>
      <c r="AY182" s="125" t="e">
        <f t="shared" si="1286"/>
        <v>#DIV/0!</v>
      </c>
      <c r="AZ182" s="125" t="e">
        <f t="shared" si="1286"/>
        <v>#DIV/0!</v>
      </c>
      <c r="BA182" s="125" t="e">
        <f t="shared" si="1286"/>
        <v>#DIV/0!</v>
      </c>
      <c r="BB182" s="125" t="e">
        <f t="shared" si="1286"/>
        <v>#DIV/0!</v>
      </c>
      <c r="BC182" s="125" t="e">
        <f t="shared" si="1286"/>
        <v>#DIV/0!</v>
      </c>
      <c r="BD182" s="125">
        <f t="shared" si="1286"/>
        <v>1</v>
      </c>
      <c r="BE182" s="125" t="e">
        <f t="shared" si="1286"/>
        <v>#DIV/0!</v>
      </c>
      <c r="BF182" s="125" t="e">
        <f t="shared" si="1286"/>
        <v>#DIV/0!</v>
      </c>
      <c r="BG182" s="125">
        <f t="shared" si="1286"/>
        <v>11.9</v>
      </c>
      <c r="BH182" s="125" t="e">
        <f t="shared" si="1286"/>
        <v>#DIV/0!</v>
      </c>
      <c r="BI182" s="125" t="e">
        <f t="shared" si="1286"/>
        <v>#DIV/0!</v>
      </c>
      <c r="BJ182" s="125" t="e">
        <f t="shared" si="1286"/>
        <v>#DIV/0!</v>
      </c>
      <c r="BK182" s="125" t="e">
        <f t="shared" si="1286"/>
        <v>#DIV/0!</v>
      </c>
      <c r="BL182" s="125" t="e">
        <f t="shared" si="1286"/>
        <v>#DIV/0!</v>
      </c>
      <c r="BM182" s="125" t="e">
        <f t="shared" si="1286"/>
        <v>#DIV/0!</v>
      </c>
      <c r="BN182" s="125" t="e">
        <f t="shared" si="1286"/>
        <v>#DIV/0!</v>
      </c>
      <c r="BO182" s="125" t="e">
        <f t="shared" si="1286"/>
        <v>#DIV/0!</v>
      </c>
      <c r="BP182" s="125" t="e">
        <f t="shared" si="1286"/>
        <v>#DIV/0!</v>
      </c>
      <c r="BQ182" s="125" t="e">
        <f t="shared" si="1286"/>
        <v>#DIV/0!</v>
      </c>
      <c r="BR182" s="125" t="e">
        <f t="shared" si="1286"/>
        <v>#DIV/0!</v>
      </c>
      <c r="BS182" s="125" t="e">
        <f t="shared" ref="BS182:ED182" si="1287">AVERAGE(BS181)</f>
        <v>#DIV/0!</v>
      </c>
      <c r="BT182" s="125" t="e">
        <f t="shared" si="1287"/>
        <v>#DIV/0!</v>
      </c>
      <c r="BU182" s="125" t="e">
        <f t="shared" si="1287"/>
        <v>#DIV/0!</v>
      </c>
      <c r="BV182" s="125" t="e">
        <f t="shared" si="1287"/>
        <v>#DIV/0!</v>
      </c>
      <c r="BW182" s="125">
        <f t="shared" si="1287"/>
        <v>14.1</v>
      </c>
      <c r="BX182" s="125" t="e">
        <f t="shared" si="1287"/>
        <v>#DIV/0!</v>
      </c>
      <c r="BY182" s="125" t="e">
        <f t="shared" si="1287"/>
        <v>#DIV/0!</v>
      </c>
      <c r="BZ182" s="125" t="e">
        <f t="shared" si="1287"/>
        <v>#DIV/0!</v>
      </c>
      <c r="CA182" s="125" t="e">
        <f t="shared" si="1287"/>
        <v>#DIV/0!</v>
      </c>
      <c r="CB182" s="125" t="e">
        <f t="shared" si="1287"/>
        <v>#DIV/0!</v>
      </c>
      <c r="CC182" s="125">
        <f t="shared" si="1287"/>
        <v>1.1000000000000001</v>
      </c>
      <c r="CD182" s="125" t="e">
        <f t="shared" si="1287"/>
        <v>#DIV/0!</v>
      </c>
      <c r="CE182" s="125" t="e">
        <f t="shared" si="1287"/>
        <v>#DIV/0!</v>
      </c>
      <c r="CF182" s="125" t="e">
        <f t="shared" si="1287"/>
        <v>#DIV/0!</v>
      </c>
      <c r="CG182" s="125" t="e">
        <f t="shared" si="1287"/>
        <v>#DIV/0!</v>
      </c>
      <c r="CH182" s="125" t="e">
        <f t="shared" si="1287"/>
        <v>#DIV/0!</v>
      </c>
      <c r="CI182" s="125" t="e">
        <f t="shared" si="1287"/>
        <v>#DIV/0!</v>
      </c>
      <c r="CJ182" s="125" t="e">
        <f t="shared" si="1287"/>
        <v>#DIV/0!</v>
      </c>
      <c r="CK182" s="125" t="e">
        <f t="shared" si="1287"/>
        <v>#DIV/0!</v>
      </c>
      <c r="CL182" s="125" t="e">
        <f t="shared" si="1287"/>
        <v>#DIV/0!</v>
      </c>
      <c r="CM182" s="125" t="e">
        <f t="shared" si="1287"/>
        <v>#DIV/0!</v>
      </c>
      <c r="CN182" s="125" t="e">
        <f t="shared" si="1287"/>
        <v>#DIV/0!</v>
      </c>
      <c r="CO182" s="125" t="e">
        <f t="shared" si="1287"/>
        <v>#DIV/0!</v>
      </c>
      <c r="CP182" s="125" t="e">
        <f t="shared" si="1287"/>
        <v>#DIV/0!</v>
      </c>
      <c r="CQ182" s="125" t="e">
        <f t="shared" si="1287"/>
        <v>#DIV/0!</v>
      </c>
      <c r="CR182" s="125">
        <f t="shared" si="1287"/>
        <v>11.4</v>
      </c>
      <c r="CS182" s="125" t="e">
        <f t="shared" si="1287"/>
        <v>#DIV/0!</v>
      </c>
      <c r="CT182" s="125">
        <f t="shared" si="1287"/>
        <v>2500</v>
      </c>
      <c r="CU182" s="125" t="e">
        <f t="shared" si="1287"/>
        <v>#DIV/0!</v>
      </c>
      <c r="CV182" s="125" t="e">
        <f t="shared" si="1287"/>
        <v>#DIV/0!</v>
      </c>
      <c r="CW182" s="125" t="e">
        <f t="shared" si="1287"/>
        <v>#DIV/0!</v>
      </c>
      <c r="CX182" s="125" t="e">
        <f t="shared" si="1287"/>
        <v>#DIV/0!</v>
      </c>
      <c r="CY182" s="125" t="e">
        <f t="shared" si="1287"/>
        <v>#DIV/0!</v>
      </c>
      <c r="CZ182" s="125" t="e">
        <f t="shared" si="1287"/>
        <v>#DIV/0!</v>
      </c>
      <c r="DA182" s="125" t="e">
        <f t="shared" si="1287"/>
        <v>#DIV/0!</v>
      </c>
      <c r="DB182" s="125" t="e">
        <f t="shared" si="1287"/>
        <v>#DIV/0!</v>
      </c>
      <c r="DC182" s="125">
        <f t="shared" si="1287"/>
        <v>5290</v>
      </c>
      <c r="DD182" s="125" t="e">
        <f t="shared" si="1287"/>
        <v>#DIV/0!</v>
      </c>
      <c r="DE182" s="125" t="e">
        <f t="shared" si="1287"/>
        <v>#DIV/0!</v>
      </c>
      <c r="DF182" s="125" t="e">
        <f t="shared" si="1287"/>
        <v>#DIV/0!</v>
      </c>
      <c r="DG182" s="125" t="e">
        <f t="shared" si="1287"/>
        <v>#DIV/0!</v>
      </c>
      <c r="DH182" s="125" t="e">
        <f t="shared" si="1287"/>
        <v>#DIV/0!</v>
      </c>
      <c r="DI182" s="125" t="e">
        <f t="shared" si="1287"/>
        <v>#DIV/0!</v>
      </c>
      <c r="DJ182" s="125" t="e">
        <f t="shared" si="1287"/>
        <v>#DIV/0!</v>
      </c>
      <c r="DK182" s="125" t="e">
        <f t="shared" si="1287"/>
        <v>#DIV/0!</v>
      </c>
      <c r="DL182" s="125" t="e">
        <f t="shared" si="1287"/>
        <v>#DIV/0!</v>
      </c>
      <c r="DM182" s="125" t="e">
        <f t="shared" si="1287"/>
        <v>#DIV/0!</v>
      </c>
      <c r="DN182" s="125" t="e">
        <f t="shared" si="1287"/>
        <v>#DIV/0!</v>
      </c>
      <c r="DO182" s="125" t="e">
        <f t="shared" si="1287"/>
        <v>#DIV/0!</v>
      </c>
      <c r="DP182" s="125" t="e">
        <f t="shared" si="1287"/>
        <v>#DIV/0!</v>
      </c>
      <c r="DQ182" s="125" t="e">
        <f t="shared" si="1287"/>
        <v>#DIV/0!</v>
      </c>
      <c r="DR182" s="125">
        <f t="shared" si="1287"/>
        <v>51.4</v>
      </c>
      <c r="DS182" s="125" t="e">
        <f t="shared" si="1287"/>
        <v>#DIV/0!</v>
      </c>
      <c r="DT182" s="125" t="e">
        <f t="shared" si="1287"/>
        <v>#DIV/0!</v>
      </c>
      <c r="DU182" s="125" t="e">
        <f t="shared" si="1287"/>
        <v>#DIV/0!</v>
      </c>
      <c r="DV182" s="125" t="e">
        <f t="shared" si="1287"/>
        <v>#DIV/0!</v>
      </c>
      <c r="DW182" s="125" t="e">
        <f t="shared" si="1287"/>
        <v>#DIV/0!</v>
      </c>
      <c r="DX182" s="125" t="e">
        <f t="shared" si="1287"/>
        <v>#DIV/0!</v>
      </c>
      <c r="DY182" s="125" t="e">
        <f t="shared" si="1287"/>
        <v>#DIV/0!</v>
      </c>
      <c r="DZ182" s="125" t="e">
        <f t="shared" si="1287"/>
        <v>#DIV/0!</v>
      </c>
      <c r="EA182" s="125" t="e">
        <f t="shared" si="1287"/>
        <v>#DIV/0!</v>
      </c>
      <c r="EB182" s="125" t="e">
        <f t="shared" si="1287"/>
        <v>#DIV/0!</v>
      </c>
      <c r="EC182" s="125" t="e">
        <f t="shared" si="1287"/>
        <v>#DIV/0!</v>
      </c>
      <c r="ED182" s="125" t="e">
        <f t="shared" si="1287"/>
        <v>#DIV/0!</v>
      </c>
    </row>
    <row r="183" spans="1:134" x14ac:dyDescent="0.25">
      <c r="A183" s="75"/>
      <c r="B183" s="119"/>
      <c r="C183" s="77"/>
      <c r="D183" s="77"/>
      <c r="E183" s="8" t="s">
        <v>73</v>
      </c>
      <c r="F183" s="125" t="e">
        <f>STDEV(F181)</f>
        <v>#DIV/0!</v>
      </c>
      <c r="G183" s="125" t="e">
        <f t="shared" ref="G183:BR183" si="1288">STDEV(G181)</f>
        <v>#DIV/0!</v>
      </c>
      <c r="H183" s="125" t="e">
        <f t="shared" si="1288"/>
        <v>#DIV/0!</v>
      </c>
      <c r="I183" s="125" t="e">
        <f t="shared" si="1288"/>
        <v>#DIV/0!</v>
      </c>
      <c r="J183" s="125" t="e">
        <f t="shared" si="1288"/>
        <v>#DIV/0!</v>
      </c>
      <c r="K183" s="125" t="e">
        <f t="shared" si="1288"/>
        <v>#DIV/0!</v>
      </c>
      <c r="L183" s="125" t="e">
        <f t="shared" si="1288"/>
        <v>#DIV/0!</v>
      </c>
      <c r="M183" s="125" t="e">
        <f t="shared" si="1288"/>
        <v>#DIV/0!</v>
      </c>
      <c r="N183" s="125" t="e">
        <f t="shared" si="1288"/>
        <v>#DIV/0!</v>
      </c>
      <c r="O183" s="125" t="e">
        <f t="shared" si="1288"/>
        <v>#DIV/0!</v>
      </c>
      <c r="P183" s="125" t="e">
        <f t="shared" si="1288"/>
        <v>#DIV/0!</v>
      </c>
      <c r="Q183" s="125" t="e">
        <f t="shared" si="1288"/>
        <v>#DIV/0!</v>
      </c>
      <c r="R183" s="125" t="e">
        <f t="shared" si="1288"/>
        <v>#DIV/0!</v>
      </c>
      <c r="S183" s="125" t="e">
        <f t="shared" si="1288"/>
        <v>#DIV/0!</v>
      </c>
      <c r="T183" s="125" t="e">
        <f t="shared" si="1288"/>
        <v>#DIV/0!</v>
      </c>
      <c r="U183" s="125" t="e">
        <f t="shared" si="1288"/>
        <v>#DIV/0!</v>
      </c>
      <c r="V183" s="125" t="e">
        <f t="shared" si="1288"/>
        <v>#DIV/0!</v>
      </c>
      <c r="W183" s="125" t="e">
        <f t="shared" si="1288"/>
        <v>#DIV/0!</v>
      </c>
      <c r="X183" s="125" t="e">
        <f t="shared" si="1288"/>
        <v>#DIV/0!</v>
      </c>
      <c r="Y183" s="125" t="e">
        <f t="shared" si="1288"/>
        <v>#DIV/0!</v>
      </c>
      <c r="Z183" s="125" t="e">
        <f t="shared" si="1288"/>
        <v>#DIV/0!</v>
      </c>
      <c r="AA183" s="125" t="e">
        <f t="shared" si="1288"/>
        <v>#DIV/0!</v>
      </c>
      <c r="AB183" s="125" t="e">
        <f t="shared" si="1288"/>
        <v>#DIV/0!</v>
      </c>
      <c r="AC183" s="125" t="e">
        <f t="shared" si="1288"/>
        <v>#DIV/0!</v>
      </c>
      <c r="AD183" s="125" t="e">
        <f t="shared" si="1288"/>
        <v>#DIV/0!</v>
      </c>
      <c r="AE183" s="125" t="e">
        <f t="shared" si="1288"/>
        <v>#DIV/0!</v>
      </c>
      <c r="AF183" s="125" t="e">
        <f t="shared" si="1288"/>
        <v>#DIV/0!</v>
      </c>
      <c r="AG183" s="125" t="e">
        <f t="shared" si="1288"/>
        <v>#DIV/0!</v>
      </c>
      <c r="AH183" s="125" t="e">
        <f t="shared" si="1288"/>
        <v>#DIV/0!</v>
      </c>
      <c r="AI183" s="125" t="e">
        <f t="shared" si="1288"/>
        <v>#DIV/0!</v>
      </c>
      <c r="AJ183" s="125" t="e">
        <f t="shared" si="1288"/>
        <v>#DIV/0!</v>
      </c>
      <c r="AK183" s="125" t="e">
        <f t="shared" si="1288"/>
        <v>#DIV/0!</v>
      </c>
      <c r="AL183" s="125" t="e">
        <f t="shared" si="1288"/>
        <v>#DIV/0!</v>
      </c>
      <c r="AM183" s="125" t="e">
        <f t="shared" si="1288"/>
        <v>#DIV/0!</v>
      </c>
      <c r="AN183" s="125" t="e">
        <f t="shared" si="1288"/>
        <v>#DIV/0!</v>
      </c>
      <c r="AO183" s="125" t="e">
        <f t="shared" si="1288"/>
        <v>#DIV/0!</v>
      </c>
      <c r="AP183" s="125" t="e">
        <f t="shared" si="1288"/>
        <v>#DIV/0!</v>
      </c>
      <c r="AQ183" s="125" t="e">
        <f t="shared" si="1288"/>
        <v>#DIV/0!</v>
      </c>
      <c r="AR183" s="125" t="e">
        <f t="shared" si="1288"/>
        <v>#DIV/0!</v>
      </c>
      <c r="AS183" s="125" t="e">
        <f t="shared" si="1288"/>
        <v>#DIV/0!</v>
      </c>
      <c r="AT183" s="125" t="e">
        <f t="shared" si="1288"/>
        <v>#DIV/0!</v>
      </c>
      <c r="AU183" s="125" t="e">
        <f t="shared" si="1288"/>
        <v>#DIV/0!</v>
      </c>
      <c r="AV183" s="125" t="e">
        <f t="shared" si="1288"/>
        <v>#DIV/0!</v>
      </c>
      <c r="AW183" s="125" t="e">
        <f t="shared" si="1288"/>
        <v>#DIV/0!</v>
      </c>
      <c r="AX183" s="125" t="e">
        <f t="shared" si="1288"/>
        <v>#DIV/0!</v>
      </c>
      <c r="AY183" s="125" t="e">
        <f t="shared" si="1288"/>
        <v>#DIV/0!</v>
      </c>
      <c r="AZ183" s="125" t="e">
        <f t="shared" si="1288"/>
        <v>#DIV/0!</v>
      </c>
      <c r="BA183" s="125" t="e">
        <f t="shared" si="1288"/>
        <v>#DIV/0!</v>
      </c>
      <c r="BB183" s="125" t="e">
        <f t="shared" si="1288"/>
        <v>#DIV/0!</v>
      </c>
      <c r="BC183" s="125" t="e">
        <f t="shared" si="1288"/>
        <v>#DIV/0!</v>
      </c>
      <c r="BD183" s="125" t="e">
        <f t="shared" si="1288"/>
        <v>#DIV/0!</v>
      </c>
      <c r="BE183" s="125" t="e">
        <f t="shared" si="1288"/>
        <v>#DIV/0!</v>
      </c>
      <c r="BF183" s="125" t="e">
        <f t="shared" si="1288"/>
        <v>#DIV/0!</v>
      </c>
      <c r="BG183" s="125" t="e">
        <f t="shared" si="1288"/>
        <v>#DIV/0!</v>
      </c>
      <c r="BH183" s="125" t="e">
        <f t="shared" si="1288"/>
        <v>#DIV/0!</v>
      </c>
      <c r="BI183" s="125" t="e">
        <f t="shared" si="1288"/>
        <v>#DIV/0!</v>
      </c>
      <c r="BJ183" s="125" t="e">
        <f t="shared" si="1288"/>
        <v>#DIV/0!</v>
      </c>
      <c r="BK183" s="125" t="e">
        <f t="shared" si="1288"/>
        <v>#DIV/0!</v>
      </c>
      <c r="BL183" s="125" t="e">
        <f t="shared" si="1288"/>
        <v>#DIV/0!</v>
      </c>
      <c r="BM183" s="125" t="e">
        <f t="shared" si="1288"/>
        <v>#DIV/0!</v>
      </c>
      <c r="BN183" s="125" t="e">
        <f t="shared" si="1288"/>
        <v>#DIV/0!</v>
      </c>
      <c r="BO183" s="125" t="e">
        <f t="shared" si="1288"/>
        <v>#DIV/0!</v>
      </c>
      <c r="BP183" s="125" t="e">
        <f t="shared" si="1288"/>
        <v>#DIV/0!</v>
      </c>
      <c r="BQ183" s="125" t="e">
        <f t="shared" si="1288"/>
        <v>#DIV/0!</v>
      </c>
      <c r="BR183" s="125" t="e">
        <f t="shared" si="1288"/>
        <v>#DIV/0!</v>
      </c>
      <c r="BS183" s="125" t="e">
        <f t="shared" ref="BS183:ED183" si="1289">STDEV(BS181)</f>
        <v>#DIV/0!</v>
      </c>
      <c r="BT183" s="125" t="e">
        <f t="shared" si="1289"/>
        <v>#DIV/0!</v>
      </c>
      <c r="BU183" s="125" t="e">
        <f t="shared" si="1289"/>
        <v>#DIV/0!</v>
      </c>
      <c r="BV183" s="125" t="e">
        <f t="shared" si="1289"/>
        <v>#DIV/0!</v>
      </c>
      <c r="BW183" s="125" t="e">
        <f t="shared" si="1289"/>
        <v>#DIV/0!</v>
      </c>
      <c r="BX183" s="125" t="e">
        <f t="shared" si="1289"/>
        <v>#DIV/0!</v>
      </c>
      <c r="BY183" s="125" t="e">
        <f t="shared" si="1289"/>
        <v>#DIV/0!</v>
      </c>
      <c r="BZ183" s="125" t="e">
        <f t="shared" si="1289"/>
        <v>#DIV/0!</v>
      </c>
      <c r="CA183" s="125" t="e">
        <f t="shared" si="1289"/>
        <v>#DIV/0!</v>
      </c>
      <c r="CB183" s="125" t="e">
        <f t="shared" si="1289"/>
        <v>#DIV/0!</v>
      </c>
      <c r="CC183" s="125" t="e">
        <f t="shared" si="1289"/>
        <v>#DIV/0!</v>
      </c>
      <c r="CD183" s="125" t="e">
        <f t="shared" si="1289"/>
        <v>#DIV/0!</v>
      </c>
      <c r="CE183" s="125" t="e">
        <f t="shared" si="1289"/>
        <v>#DIV/0!</v>
      </c>
      <c r="CF183" s="125" t="e">
        <f t="shared" si="1289"/>
        <v>#DIV/0!</v>
      </c>
      <c r="CG183" s="125" t="e">
        <f t="shared" si="1289"/>
        <v>#DIV/0!</v>
      </c>
      <c r="CH183" s="125" t="e">
        <f t="shared" si="1289"/>
        <v>#DIV/0!</v>
      </c>
      <c r="CI183" s="125" t="e">
        <f t="shared" si="1289"/>
        <v>#DIV/0!</v>
      </c>
      <c r="CJ183" s="125" t="e">
        <f t="shared" si="1289"/>
        <v>#DIV/0!</v>
      </c>
      <c r="CK183" s="125" t="e">
        <f t="shared" si="1289"/>
        <v>#DIV/0!</v>
      </c>
      <c r="CL183" s="125" t="e">
        <f t="shared" si="1289"/>
        <v>#DIV/0!</v>
      </c>
      <c r="CM183" s="125" t="e">
        <f t="shared" si="1289"/>
        <v>#DIV/0!</v>
      </c>
      <c r="CN183" s="125" t="e">
        <f t="shared" si="1289"/>
        <v>#DIV/0!</v>
      </c>
      <c r="CO183" s="125" t="e">
        <f t="shared" si="1289"/>
        <v>#DIV/0!</v>
      </c>
      <c r="CP183" s="125" t="e">
        <f t="shared" si="1289"/>
        <v>#DIV/0!</v>
      </c>
      <c r="CQ183" s="125" t="e">
        <f t="shared" si="1289"/>
        <v>#DIV/0!</v>
      </c>
      <c r="CR183" s="125" t="e">
        <f t="shared" si="1289"/>
        <v>#DIV/0!</v>
      </c>
      <c r="CS183" s="125" t="e">
        <f t="shared" si="1289"/>
        <v>#DIV/0!</v>
      </c>
      <c r="CT183" s="125" t="e">
        <f t="shared" si="1289"/>
        <v>#DIV/0!</v>
      </c>
      <c r="CU183" s="125" t="e">
        <f t="shared" si="1289"/>
        <v>#DIV/0!</v>
      </c>
      <c r="CV183" s="125" t="e">
        <f t="shared" si="1289"/>
        <v>#DIV/0!</v>
      </c>
      <c r="CW183" s="125" t="e">
        <f t="shared" si="1289"/>
        <v>#DIV/0!</v>
      </c>
      <c r="CX183" s="125" t="e">
        <f t="shared" si="1289"/>
        <v>#DIV/0!</v>
      </c>
      <c r="CY183" s="125" t="e">
        <f t="shared" si="1289"/>
        <v>#DIV/0!</v>
      </c>
      <c r="CZ183" s="125" t="e">
        <f t="shared" si="1289"/>
        <v>#DIV/0!</v>
      </c>
      <c r="DA183" s="125" t="e">
        <f t="shared" si="1289"/>
        <v>#DIV/0!</v>
      </c>
      <c r="DB183" s="125" t="e">
        <f t="shared" si="1289"/>
        <v>#DIV/0!</v>
      </c>
      <c r="DC183" s="125" t="e">
        <f t="shared" si="1289"/>
        <v>#DIV/0!</v>
      </c>
      <c r="DD183" s="125" t="e">
        <f t="shared" si="1289"/>
        <v>#DIV/0!</v>
      </c>
      <c r="DE183" s="125" t="e">
        <f t="shared" si="1289"/>
        <v>#DIV/0!</v>
      </c>
      <c r="DF183" s="125" t="e">
        <f t="shared" si="1289"/>
        <v>#DIV/0!</v>
      </c>
      <c r="DG183" s="125" t="e">
        <f t="shared" si="1289"/>
        <v>#DIV/0!</v>
      </c>
      <c r="DH183" s="125" t="e">
        <f t="shared" si="1289"/>
        <v>#DIV/0!</v>
      </c>
      <c r="DI183" s="125" t="e">
        <f t="shared" si="1289"/>
        <v>#DIV/0!</v>
      </c>
      <c r="DJ183" s="125" t="e">
        <f t="shared" si="1289"/>
        <v>#DIV/0!</v>
      </c>
      <c r="DK183" s="125" t="e">
        <f t="shared" si="1289"/>
        <v>#DIV/0!</v>
      </c>
      <c r="DL183" s="125" t="e">
        <f t="shared" si="1289"/>
        <v>#DIV/0!</v>
      </c>
      <c r="DM183" s="125" t="e">
        <f t="shared" si="1289"/>
        <v>#DIV/0!</v>
      </c>
      <c r="DN183" s="125" t="e">
        <f t="shared" si="1289"/>
        <v>#DIV/0!</v>
      </c>
      <c r="DO183" s="125" t="e">
        <f t="shared" si="1289"/>
        <v>#DIV/0!</v>
      </c>
      <c r="DP183" s="125" t="e">
        <f t="shared" si="1289"/>
        <v>#DIV/0!</v>
      </c>
      <c r="DQ183" s="125" t="e">
        <f t="shared" si="1289"/>
        <v>#DIV/0!</v>
      </c>
      <c r="DR183" s="125" t="e">
        <f t="shared" si="1289"/>
        <v>#DIV/0!</v>
      </c>
      <c r="DS183" s="125" t="e">
        <f t="shared" si="1289"/>
        <v>#DIV/0!</v>
      </c>
      <c r="DT183" s="125" t="e">
        <f t="shared" si="1289"/>
        <v>#DIV/0!</v>
      </c>
      <c r="DU183" s="125" t="e">
        <f t="shared" si="1289"/>
        <v>#DIV/0!</v>
      </c>
      <c r="DV183" s="125" t="e">
        <f t="shared" si="1289"/>
        <v>#DIV/0!</v>
      </c>
      <c r="DW183" s="125" t="e">
        <f t="shared" si="1289"/>
        <v>#DIV/0!</v>
      </c>
      <c r="DX183" s="125" t="e">
        <f t="shared" si="1289"/>
        <v>#DIV/0!</v>
      </c>
      <c r="DY183" s="125" t="e">
        <f t="shared" si="1289"/>
        <v>#DIV/0!</v>
      </c>
      <c r="DZ183" s="125" t="e">
        <f t="shared" si="1289"/>
        <v>#DIV/0!</v>
      </c>
      <c r="EA183" s="125" t="e">
        <f t="shared" si="1289"/>
        <v>#DIV/0!</v>
      </c>
      <c r="EB183" s="125" t="e">
        <f t="shared" si="1289"/>
        <v>#DIV/0!</v>
      </c>
      <c r="EC183" s="125" t="e">
        <f t="shared" si="1289"/>
        <v>#DIV/0!</v>
      </c>
      <c r="ED183" s="125" t="e">
        <f t="shared" si="1289"/>
        <v>#DIV/0!</v>
      </c>
    </row>
    <row r="184" spans="1:134" x14ac:dyDescent="0.25">
      <c r="A184" s="75"/>
      <c r="B184" s="119"/>
      <c r="C184" s="77"/>
      <c r="D184" s="77"/>
      <c r="E184" s="8" t="s">
        <v>74</v>
      </c>
      <c r="F184" s="125" t="e">
        <f>F182-CONFIDENCE(0.05,F183,F186)</f>
        <v>#DIV/0!</v>
      </c>
      <c r="G184" s="125" t="e">
        <f t="shared" ref="G184:BR184" si="1290">G182-CONFIDENCE(0.05,G183,G186)</f>
        <v>#DIV/0!</v>
      </c>
      <c r="H184" s="125" t="e">
        <f t="shared" si="1290"/>
        <v>#DIV/0!</v>
      </c>
      <c r="I184" s="125" t="e">
        <f t="shared" si="1290"/>
        <v>#DIV/0!</v>
      </c>
      <c r="J184" s="125" t="e">
        <f t="shared" si="1290"/>
        <v>#DIV/0!</v>
      </c>
      <c r="K184" s="125" t="e">
        <f t="shared" si="1290"/>
        <v>#DIV/0!</v>
      </c>
      <c r="L184" s="125" t="e">
        <f t="shared" si="1290"/>
        <v>#DIV/0!</v>
      </c>
      <c r="M184" s="125" t="e">
        <f t="shared" si="1290"/>
        <v>#DIV/0!</v>
      </c>
      <c r="N184" s="125" t="e">
        <f t="shared" si="1290"/>
        <v>#DIV/0!</v>
      </c>
      <c r="O184" s="125" t="e">
        <f t="shared" si="1290"/>
        <v>#DIV/0!</v>
      </c>
      <c r="P184" s="125" t="e">
        <f t="shared" si="1290"/>
        <v>#DIV/0!</v>
      </c>
      <c r="Q184" s="125" t="e">
        <f t="shared" si="1290"/>
        <v>#DIV/0!</v>
      </c>
      <c r="R184" s="125" t="e">
        <f t="shared" si="1290"/>
        <v>#DIV/0!</v>
      </c>
      <c r="S184" s="125" t="e">
        <f t="shared" si="1290"/>
        <v>#DIV/0!</v>
      </c>
      <c r="T184" s="125" t="e">
        <f t="shared" si="1290"/>
        <v>#DIV/0!</v>
      </c>
      <c r="U184" s="125" t="e">
        <f t="shared" si="1290"/>
        <v>#DIV/0!</v>
      </c>
      <c r="V184" s="125" t="e">
        <f t="shared" si="1290"/>
        <v>#DIV/0!</v>
      </c>
      <c r="W184" s="125" t="e">
        <f t="shared" si="1290"/>
        <v>#DIV/0!</v>
      </c>
      <c r="X184" s="125" t="e">
        <f t="shared" si="1290"/>
        <v>#DIV/0!</v>
      </c>
      <c r="Y184" s="125" t="e">
        <f t="shared" si="1290"/>
        <v>#DIV/0!</v>
      </c>
      <c r="Z184" s="125" t="e">
        <f t="shared" si="1290"/>
        <v>#DIV/0!</v>
      </c>
      <c r="AA184" s="125" t="e">
        <f t="shared" si="1290"/>
        <v>#DIV/0!</v>
      </c>
      <c r="AB184" s="125" t="e">
        <f t="shared" si="1290"/>
        <v>#DIV/0!</v>
      </c>
      <c r="AC184" s="125" t="e">
        <f t="shared" si="1290"/>
        <v>#DIV/0!</v>
      </c>
      <c r="AD184" s="125" t="e">
        <f t="shared" si="1290"/>
        <v>#DIV/0!</v>
      </c>
      <c r="AE184" s="125" t="e">
        <f t="shared" si="1290"/>
        <v>#DIV/0!</v>
      </c>
      <c r="AF184" s="125" t="e">
        <f t="shared" si="1290"/>
        <v>#DIV/0!</v>
      </c>
      <c r="AG184" s="125" t="e">
        <f t="shared" si="1290"/>
        <v>#DIV/0!</v>
      </c>
      <c r="AH184" s="125" t="e">
        <f t="shared" si="1290"/>
        <v>#DIV/0!</v>
      </c>
      <c r="AI184" s="125" t="e">
        <f t="shared" si="1290"/>
        <v>#DIV/0!</v>
      </c>
      <c r="AJ184" s="125" t="e">
        <f t="shared" si="1290"/>
        <v>#DIV/0!</v>
      </c>
      <c r="AK184" s="125" t="e">
        <f t="shared" si="1290"/>
        <v>#DIV/0!</v>
      </c>
      <c r="AL184" s="125" t="e">
        <f t="shared" si="1290"/>
        <v>#DIV/0!</v>
      </c>
      <c r="AM184" s="125" t="e">
        <f t="shared" si="1290"/>
        <v>#DIV/0!</v>
      </c>
      <c r="AN184" s="125" t="e">
        <f t="shared" si="1290"/>
        <v>#DIV/0!</v>
      </c>
      <c r="AO184" s="125" t="e">
        <f t="shared" si="1290"/>
        <v>#DIV/0!</v>
      </c>
      <c r="AP184" s="125" t="e">
        <f t="shared" si="1290"/>
        <v>#DIV/0!</v>
      </c>
      <c r="AQ184" s="125" t="e">
        <f t="shared" si="1290"/>
        <v>#DIV/0!</v>
      </c>
      <c r="AR184" s="125" t="e">
        <f t="shared" si="1290"/>
        <v>#DIV/0!</v>
      </c>
      <c r="AS184" s="125" t="e">
        <f t="shared" si="1290"/>
        <v>#DIV/0!</v>
      </c>
      <c r="AT184" s="125" t="e">
        <f t="shared" si="1290"/>
        <v>#DIV/0!</v>
      </c>
      <c r="AU184" s="125" t="e">
        <f t="shared" si="1290"/>
        <v>#DIV/0!</v>
      </c>
      <c r="AV184" s="125" t="e">
        <f t="shared" si="1290"/>
        <v>#DIV/0!</v>
      </c>
      <c r="AW184" s="125" t="e">
        <f t="shared" si="1290"/>
        <v>#DIV/0!</v>
      </c>
      <c r="AX184" s="125" t="e">
        <f t="shared" si="1290"/>
        <v>#DIV/0!</v>
      </c>
      <c r="AY184" s="125" t="e">
        <f t="shared" si="1290"/>
        <v>#DIV/0!</v>
      </c>
      <c r="AZ184" s="125" t="e">
        <f t="shared" si="1290"/>
        <v>#DIV/0!</v>
      </c>
      <c r="BA184" s="125" t="e">
        <f t="shared" si="1290"/>
        <v>#DIV/0!</v>
      </c>
      <c r="BB184" s="125" t="e">
        <f t="shared" si="1290"/>
        <v>#DIV/0!</v>
      </c>
      <c r="BC184" s="125" t="e">
        <f t="shared" si="1290"/>
        <v>#DIV/0!</v>
      </c>
      <c r="BD184" s="125" t="e">
        <f t="shared" si="1290"/>
        <v>#DIV/0!</v>
      </c>
      <c r="BE184" s="125" t="e">
        <f t="shared" si="1290"/>
        <v>#DIV/0!</v>
      </c>
      <c r="BF184" s="125" t="e">
        <f t="shared" si="1290"/>
        <v>#DIV/0!</v>
      </c>
      <c r="BG184" s="125" t="e">
        <f t="shared" si="1290"/>
        <v>#DIV/0!</v>
      </c>
      <c r="BH184" s="125" t="e">
        <f t="shared" si="1290"/>
        <v>#DIV/0!</v>
      </c>
      <c r="BI184" s="125" t="e">
        <f t="shared" si="1290"/>
        <v>#DIV/0!</v>
      </c>
      <c r="BJ184" s="125" t="e">
        <f t="shared" si="1290"/>
        <v>#DIV/0!</v>
      </c>
      <c r="BK184" s="125" t="e">
        <f t="shared" si="1290"/>
        <v>#DIV/0!</v>
      </c>
      <c r="BL184" s="125" t="e">
        <f t="shared" si="1290"/>
        <v>#DIV/0!</v>
      </c>
      <c r="BM184" s="125" t="e">
        <f t="shared" si="1290"/>
        <v>#DIV/0!</v>
      </c>
      <c r="BN184" s="125" t="e">
        <f t="shared" si="1290"/>
        <v>#DIV/0!</v>
      </c>
      <c r="BO184" s="125" t="e">
        <f t="shared" si="1290"/>
        <v>#DIV/0!</v>
      </c>
      <c r="BP184" s="125" t="e">
        <f t="shared" si="1290"/>
        <v>#DIV/0!</v>
      </c>
      <c r="BQ184" s="125" t="e">
        <f t="shared" si="1290"/>
        <v>#DIV/0!</v>
      </c>
      <c r="BR184" s="125" t="e">
        <f t="shared" si="1290"/>
        <v>#DIV/0!</v>
      </c>
      <c r="BS184" s="125" t="e">
        <f t="shared" ref="BS184:ED184" si="1291">BS182-CONFIDENCE(0.05,BS183,BS186)</f>
        <v>#DIV/0!</v>
      </c>
      <c r="BT184" s="125" t="e">
        <f t="shared" si="1291"/>
        <v>#DIV/0!</v>
      </c>
      <c r="BU184" s="125" t="e">
        <f t="shared" si="1291"/>
        <v>#DIV/0!</v>
      </c>
      <c r="BV184" s="125" t="e">
        <f t="shared" si="1291"/>
        <v>#DIV/0!</v>
      </c>
      <c r="BW184" s="125" t="e">
        <f t="shared" si="1291"/>
        <v>#DIV/0!</v>
      </c>
      <c r="BX184" s="125" t="e">
        <f t="shared" si="1291"/>
        <v>#DIV/0!</v>
      </c>
      <c r="BY184" s="125" t="e">
        <f t="shared" si="1291"/>
        <v>#DIV/0!</v>
      </c>
      <c r="BZ184" s="125" t="e">
        <f t="shared" si="1291"/>
        <v>#DIV/0!</v>
      </c>
      <c r="CA184" s="125" t="e">
        <f t="shared" si="1291"/>
        <v>#DIV/0!</v>
      </c>
      <c r="CB184" s="125" t="e">
        <f t="shared" si="1291"/>
        <v>#DIV/0!</v>
      </c>
      <c r="CC184" s="125" t="e">
        <f t="shared" si="1291"/>
        <v>#DIV/0!</v>
      </c>
      <c r="CD184" s="125" t="e">
        <f t="shared" si="1291"/>
        <v>#DIV/0!</v>
      </c>
      <c r="CE184" s="125" t="e">
        <f t="shared" si="1291"/>
        <v>#DIV/0!</v>
      </c>
      <c r="CF184" s="125" t="e">
        <f t="shared" si="1291"/>
        <v>#DIV/0!</v>
      </c>
      <c r="CG184" s="125" t="e">
        <f t="shared" si="1291"/>
        <v>#DIV/0!</v>
      </c>
      <c r="CH184" s="125" t="e">
        <f t="shared" si="1291"/>
        <v>#DIV/0!</v>
      </c>
      <c r="CI184" s="125" t="e">
        <f t="shared" si="1291"/>
        <v>#DIV/0!</v>
      </c>
      <c r="CJ184" s="125" t="e">
        <f t="shared" si="1291"/>
        <v>#DIV/0!</v>
      </c>
      <c r="CK184" s="125" t="e">
        <f t="shared" si="1291"/>
        <v>#DIV/0!</v>
      </c>
      <c r="CL184" s="125" t="e">
        <f t="shared" si="1291"/>
        <v>#DIV/0!</v>
      </c>
      <c r="CM184" s="125" t="e">
        <f t="shared" si="1291"/>
        <v>#DIV/0!</v>
      </c>
      <c r="CN184" s="125" t="e">
        <f t="shared" si="1291"/>
        <v>#DIV/0!</v>
      </c>
      <c r="CO184" s="125" t="e">
        <f t="shared" si="1291"/>
        <v>#DIV/0!</v>
      </c>
      <c r="CP184" s="125" t="e">
        <f t="shared" si="1291"/>
        <v>#DIV/0!</v>
      </c>
      <c r="CQ184" s="125" t="e">
        <f t="shared" si="1291"/>
        <v>#DIV/0!</v>
      </c>
      <c r="CR184" s="125" t="e">
        <f t="shared" si="1291"/>
        <v>#DIV/0!</v>
      </c>
      <c r="CS184" s="125" t="e">
        <f t="shared" si="1291"/>
        <v>#DIV/0!</v>
      </c>
      <c r="CT184" s="125" t="e">
        <f t="shared" si="1291"/>
        <v>#DIV/0!</v>
      </c>
      <c r="CU184" s="125" t="e">
        <f t="shared" si="1291"/>
        <v>#DIV/0!</v>
      </c>
      <c r="CV184" s="125" t="e">
        <f t="shared" si="1291"/>
        <v>#DIV/0!</v>
      </c>
      <c r="CW184" s="125" t="e">
        <f t="shared" si="1291"/>
        <v>#DIV/0!</v>
      </c>
      <c r="CX184" s="125" t="e">
        <f t="shared" si="1291"/>
        <v>#DIV/0!</v>
      </c>
      <c r="CY184" s="125" t="e">
        <f t="shared" si="1291"/>
        <v>#DIV/0!</v>
      </c>
      <c r="CZ184" s="125" t="e">
        <f t="shared" si="1291"/>
        <v>#DIV/0!</v>
      </c>
      <c r="DA184" s="125" t="e">
        <f t="shared" si="1291"/>
        <v>#DIV/0!</v>
      </c>
      <c r="DB184" s="125" t="e">
        <f t="shared" si="1291"/>
        <v>#DIV/0!</v>
      </c>
      <c r="DC184" s="125" t="e">
        <f t="shared" si="1291"/>
        <v>#DIV/0!</v>
      </c>
      <c r="DD184" s="125" t="e">
        <f t="shared" si="1291"/>
        <v>#DIV/0!</v>
      </c>
      <c r="DE184" s="125" t="e">
        <f t="shared" si="1291"/>
        <v>#DIV/0!</v>
      </c>
      <c r="DF184" s="125" t="e">
        <f t="shared" si="1291"/>
        <v>#DIV/0!</v>
      </c>
      <c r="DG184" s="125" t="e">
        <f t="shared" si="1291"/>
        <v>#DIV/0!</v>
      </c>
      <c r="DH184" s="125" t="e">
        <f t="shared" si="1291"/>
        <v>#DIV/0!</v>
      </c>
      <c r="DI184" s="125" t="e">
        <f t="shared" si="1291"/>
        <v>#DIV/0!</v>
      </c>
      <c r="DJ184" s="125" t="e">
        <f t="shared" si="1291"/>
        <v>#DIV/0!</v>
      </c>
      <c r="DK184" s="125" t="e">
        <f t="shared" si="1291"/>
        <v>#DIV/0!</v>
      </c>
      <c r="DL184" s="125" t="e">
        <f t="shared" si="1291"/>
        <v>#DIV/0!</v>
      </c>
      <c r="DM184" s="125" t="e">
        <f t="shared" si="1291"/>
        <v>#DIV/0!</v>
      </c>
      <c r="DN184" s="125" t="e">
        <f t="shared" si="1291"/>
        <v>#DIV/0!</v>
      </c>
      <c r="DO184" s="125" t="e">
        <f t="shared" si="1291"/>
        <v>#DIV/0!</v>
      </c>
      <c r="DP184" s="125" t="e">
        <f t="shared" si="1291"/>
        <v>#DIV/0!</v>
      </c>
      <c r="DQ184" s="125" t="e">
        <f t="shared" si="1291"/>
        <v>#DIV/0!</v>
      </c>
      <c r="DR184" s="125" t="e">
        <f t="shared" si="1291"/>
        <v>#DIV/0!</v>
      </c>
      <c r="DS184" s="125" t="e">
        <f t="shared" si="1291"/>
        <v>#DIV/0!</v>
      </c>
      <c r="DT184" s="125" t="e">
        <f t="shared" si="1291"/>
        <v>#DIV/0!</v>
      </c>
      <c r="DU184" s="125" t="e">
        <f t="shared" si="1291"/>
        <v>#DIV/0!</v>
      </c>
      <c r="DV184" s="125" t="e">
        <f t="shared" si="1291"/>
        <v>#DIV/0!</v>
      </c>
      <c r="DW184" s="125" t="e">
        <f t="shared" si="1291"/>
        <v>#DIV/0!</v>
      </c>
      <c r="DX184" s="125" t="e">
        <f t="shared" si="1291"/>
        <v>#DIV/0!</v>
      </c>
      <c r="DY184" s="125" t="e">
        <f t="shared" si="1291"/>
        <v>#DIV/0!</v>
      </c>
      <c r="DZ184" s="125" t="e">
        <f t="shared" si="1291"/>
        <v>#DIV/0!</v>
      </c>
      <c r="EA184" s="125" t="e">
        <f t="shared" si="1291"/>
        <v>#DIV/0!</v>
      </c>
      <c r="EB184" s="125" t="e">
        <f t="shared" si="1291"/>
        <v>#DIV/0!</v>
      </c>
      <c r="EC184" s="125" t="e">
        <f t="shared" si="1291"/>
        <v>#DIV/0!</v>
      </c>
      <c r="ED184" s="125" t="e">
        <f t="shared" si="1291"/>
        <v>#DIV/0!</v>
      </c>
    </row>
    <row r="185" spans="1:134" x14ac:dyDescent="0.25">
      <c r="A185" s="75"/>
      <c r="B185" s="119"/>
      <c r="C185" s="77"/>
      <c r="D185" s="77"/>
      <c r="E185" s="8" t="s">
        <v>75</v>
      </c>
      <c r="F185" s="125" t="e">
        <f>F182+CONFIDENCE(0.05,F183,F186)</f>
        <v>#DIV/0!</v>
      </c>
      <c r="G185" s="125" t="e">
        <f t="shared" ref="G185:BR185" si="1292">G182+CONFIDENCE(0.05,G183,G186)</f>
        <v>#DIV/0!</v>
      </c>
      <c r="H185" s="125" t="e">
        <f t="shared" si="1292"/>
        <v>#DIV/0!</v>
      </c>
      <c r="I185" s="125" t="e">
        <f t="shared" si="1292"/>
        <v>#DIV/0!</v>
      </c>
      <c r="J185" s="125" t="e">
        <f t="shared" si="1292"/>
        <v>#DIV/0!</v>
      </c>
      <c r="K185" s="125" t="e">
        <f t="shared" si="1292"/>
        <v>#DIV/0!</v>
      </c>
      <c r="L185" s="125" t="e">
        <f t="shared" si="1292"/>
        <v>#DIV/0!</v>
      </c>
      <c r="M185" s="125" t="e">
        <f t="shared" si="1292"/>
        <v>#DIV/0!</v>
      </c>
      <c r="N185" s="125" t="e">
        <f t="shared" si="1292"/>
        <v>#DIV/0!</v>
      </c>
      <c r="O185" s="125" t="e">
        <f t="shared" si="1292"/>
        <v>#DIV/0!</v>
      </c>
      <c r="P185" s="125" t="e">
        <f t="shared" si="1292"/>
        <v>#DIV/0!</v>
      </c>
      <c r="Q185" s="125" t="e">
        <f t="shared" si="1292"/>
        <v>#DIV/0!</v>
      </c>
      <c r="R185" s="125" t="e">
        <f t="shared" si="1292"/>
        <v>#DIV/0!</v>
      </c>
      <c r="S185" s="125" t="e">
        <f t="shared" si="1292"/>
        <v>#DIV/0!</v>
      </c>
      <c r="T185" s="125" t="e">
        <f t="shared" si="1292"/>
        <v>#DIV/0!</v>
      </c>
      <c r="U185" s="125" t="e">
        <f t="shared" si="1292"/>
        <v>#DIV/0!</v>
      </c>
      <c r="V185" s="125" t="e">
        <f t="shared" si="1292"/>
        <v>#DIV/0!</v>
      </c>
      <c r="W185" s="125" t="e">
        <f t="shared" si="1292"/>
        <v>#DIV/0!</v>
      </c>
      <c r="X185" s="125" t="e">
        <f t="shared" si="1292"/>
        <v>#DIV/0!</v>
      </c>
      <c r="Y185" s="125" t="e">
        <f t="shared" si="1292"/>
        <v>#DIV/0!</v>
      </c>
      <c r="Z185" s="125" t="e">
        <f t="shared" si="1292"/>
        <v>#DIV/0!</v>
      </c>
      <c r="AA185" s="125" t="e">
        <f t="shared" si="1292"/>
        <v>#DIV/0!</v>
      </c>
      <c r="AB185" s="125" t="e">
        <f t="shared" si="1292"/>
        <v>#DIV/0!</v>
      </c>
      <c r="AC185" s="125" t="e">
        <f t="shared" si="1292"/>
        <v>#DIV/0!</v>
      </c>
      <c r="AD185" s="125" t="e">
        <f t="shared" si="1292"/>
        <v>#DIV/0!</v>
      </c>
      <c r="AE185" s="125" t="e">
        <f t="shared" si="1292"/>
        <v>#DIV/0!</v>
      </c>
      <c r="AF185" s="125" t="e">
        <f t="shared" si="1292"/>
        <v>#DIV/0!</v>
      </c>
      <c r="AG185" s="125" t="e">
        <f t="shared" si="1292"/>
        <v>#DIV/0!</v>
      </c>
      <c r="AH185" s="125" t="e">
        <f t="shared" si="1292"/>
        <v>#DIV/0!</v>
      </c>
      <c r="AI185" s="125" t="e">
        <f t="shared" si="1292"/>
        <v>#DIV/0!</v>
      </c>
      <c r="AJ185" s="125" t="e">
        <f t="shared" si="1292"/>
        <v>#DIV/0!</v>
      </c>
      <c r="AK185" s="125" t="e">
        <f t="shared" si="1292"/>
        <v>#DIV/0!</v>
      </c>
      <c r="AL185" s="125" t="e">
        <f t="shared" si="1292"/>
        <v>#DIV/0!</v>
      </c>
      <c r="AM185" s="125" t="e">
        <f t="shared" si="1292"/>
        <v>#DIV/0!</v>
      </c>
      <c r="AN185" s="125" t="e">
        <f t="shared" si="1292"/>
        <v>#DIV/0!</v>
      </c>
      <c r="AO185" s="125" t="e">
        <f t="shared" si="1292"/>
        <v>#DIV/0!</v>
      </c>
      <c r="AP185" s="125" t="e">
        <f t="shared" si="1292"/>
        <v>#DIV/0!</v>
      </c>
      <c r="AQ185" s="125" t="e">
        <f t="shared" si="1292"/>
        <v>#DIV/0!</v>
      </c>
      <c r="AR185" s="125" t="e">
        <f t="shared" si="1292"/>
        <v>#DIV/0!</v>
      </c>
      <c r="AS185" s="125" t="e">
        <f t="shared" si="1292"/>
        <v>#DIV/0!</v>
      </c>
      <c r="AT185" s="125" t="e">
        <f t="shared" si="1292"/>
        <v>#DIV/0!</v>
      </c>
      <c r="AU185" s="125" t="e">
        <f t="shared" si="1292"/>
        <v>#DIV/0!</v>
      </c>
      <c r="AV185" s="125" t="e">
        <f t="shared" si="1292"/>
        <v>#DIV/0!</v>
      </c>
      <c r="AW185" s="125" t="e">
        <f t="shared" si="1292"/>
        <v>#DIV/0!</v>
      </c>
      <c r="AX185" s="125" t="e">
        <f t="shared" si="1292"/>
        <v>#DIV/0!</v>
      </c>
      <c r="AY185" s="125" t="e">
        <f t="shared" si="1292"/>
        <v>#DIV/0!</v>
      </c>
      <c r="AZ185" s="125" t="e">
        <f t="shared" si="1292"/>
        <v>#DIV/0!</v>
      </c>
      <c r="BA185" s="125" t="e">
        <f t="shared" si="1292"/>
        <v>#DIV/0!</v>
      </c>
      <c r="BB185" s="125" t="e">
        <f t="shared" si="1292"/>
        <v>#DIV/0!</v>
      </c>
      <c r="BC185" s="125" t="e">
        <f t="shared" si="1292"/>
        <v>#DIV/0!</v>
      </c>
      <c r="BD185" s="125" t="e">
        <f t="shared" si="1292"/>
        <v>#DIV/0!</v>
      </c>
      <c r="BE185" s="125" t="e">
        <f t="shared" si="1292"/>
        <v>#DIV/0!</v>
      </c>
      <c r="BF185" s="125" t="e">
        <f t="shared" si="1292"/>
        <v>#DIV/0!</v>
      </c>
      <c r="BG185" s="125" t="e">
        <f t="shared" si="1292"/>
        <v>#DIV/0!</v>
      </c>
      <c r="BH185" s="125" t="e">
        <f t="shared" si="1292"/>
        <v>#DIV/0!</v>
      </c>
      <c r="BI185" s="125" t="e">
        <f t="shared" si="1292"/>
        <v>#DIV/0!</v>
      </c>
      <c r="BJ185" s="125" t="e">
        <f t="shared" si="1292"/>
        <v>#DIV/0!</v>
      </c>
      <c r="BK185" s="125" t="e">
        <f t="shared" si="1292"/>
        <v>#DIV/0!</v>
      </c>
      <c r="BL185" s="125" t="e">
        <f t="shared" si="1292"/>
        <v>#DIV/0!</v>
      </c>
      <c r="BM185" s="125" t="e">
        <f t="shared" si="1292"/>
        <v>#DIV/0!</v>
      </c>
      <c r="BN185" s="125" t="e">
        <f t="shared" si="1292"/>
        <v>#DIV/0!</v>
      </c>
      <c r="BO185" s="125" t="e">
        <f t="shared" si="1292"/>
        <v>#DIV/0!</v>
      </c>
      <c r="BP185" s="125" t="e">
        <f t="shared" si="1292"/>
        <v>#DIV/0!</v>
      </c>
      <c r="BQ185" s="125" t="e">
        <f t="shared" si="1292"/>
        <v>#DIV/0!</v>
      </c>
      <c r="BR185" s="125" t="e">
        <f t="shared" si="1292"/>
        <v>#DIV/0!</v>
      </c>
      <c r="BS185" s="125" t="e">
        <f t="shared" ref="BS185:ED185" si="1293">BS182+CONFIDENCE(0.05,BS183,BS186)</f>
        <v>#DIV/0!</v>
      </c>
      <c r="BT185" s="125" t="e">
        <f t="shared" si="1293"/>
        <v>#DIV/0!</v>
      </c>
      <c r="BU185" s="125" t="e">
        <f t="shared" si="1293"/>
        <v>#DIV/0!</v>
      </c>
      <c r="BV185" s="125" t="e">
        <f t="shared" si="1293"/>
        <v>#DIV/0!</v>
      </c>
      <c r="BW185" s="125" t="e">
        <f t="shared" si="1293"/>
        <v>#DIV/0!</v>
      </c>
      <c r="BX185" s="125" t="e">
        <f t="shared" si="1293"/>
        <v>#DIV/0!</v>
      </c>
      <c r="BY185" s="125" t="e">
        <f t="shared" si="1293"/>
        <v>#DIV/0!</v>
      </c>
      <c r="BZ185" s="125" t="e">
        <f t="shared" si="1293"/>
        <v>#DIV/0!</v>
      </c>
      <c r="CA185" s="125" t="e">
        <f t="shared" si="1293"/>
        <v>#DIV/0!</v>
      </c>
      <c r="CB185" s="125" t="e">
        <f t="shared" si="1293"/>
        <v>#DIV/0!</v>
      </c>
      <c r="CC185" s="125" t="e">
        <f t="shared" si="1293"/>
        <v>#DIV/0!</v>
      </c>
      <c r="CD185" s="125" t="e">
        <f t="shared" si="1293"/>
        <v>#DIV/0!</v>
      </c>
      <c r="CE185" s="125" t="e">
        <f t="shared" si="1293"/>
        <v>#DIV/0!</v>
      </c>
      <c r="CF185" s="125" t="e">
        <f t="shared" si="1293"/>
        <v>#DIV/0!</v>
      </c>
      <c r="CG185" s="125" t="e">
        <f t="shared" si="1293"/>
        <v>#DIV/0!</v>
      </c>
      <c r="CH185" s="125" t="e">
        <f t="shared" si="1293"/>
        <v>#DIV/0!</v>
      </c>
      <c r="CI185" s="125" t="e">
        <f t="shared" si="1293"/>
        <v>#DIV/0!</v>
      </c>
      <c r="CJ185" s="125" t="e">
        <f t="shared" si="1293"/>
        <v>#DIV/0!</v>
      </c>
      <c r="CK185" s="125" t="e">
        <f t="shared" si="1293"/>
        <v>#DIV/0!</v>
      </c>
      <c r="CL185" s="125" t="e">
        <f t="shared" si="1293"/>
        <v>#DIV/0!</v>
      </c>
      <c r="CM185" s="125" t="e">
        <f t="shared" si="1293"/>
        <v>#DIV/0!</v>
      </c>
      <c r="CN185" s="125" t="e">
        <f t="shared" si="1293"/>
        <v>#DIV/0!</v>
      </c>
      <c r="CO185" s="125" t="e">
        <f t="shared" si="1293"/>
        <v>#DIV/0!</v>
      </c>
      <c r="CP185" s="125" t="e">
        <f t="shared" si="1293"/>
        <v>#DIV/0!</v>
      </c>
      <c r="CQ185" s="125" t="e">
        <f t="shared" si="1293"/>
        <v>#DIV/0!</v>
      </c>
      <c r="CR185" s="125" t="e">
        <f t="shared" si="1293"/>
        <v>#DIV/0!</v>
      </c>
      <c r="CS185" s="125" t="e">
        <f t="shared" si="1293"/>
        <v>#DIV/0!</v>
      </c>
      <c r="CT185" s="125" t="e">
        <f t="shared" si="1293"/>
        <v>#DIV/0!</v>
      </c>
      <c r="CU185" s="125" t="e">
        <f t="shared" si="1293"/>
        <v>#DIV/0!</v>
      </c>
      <c r="CV185" s="125" t="e">
        <f t="shared" si="1293"/>
        <v>#DIV/0!</v>
      </c>
      <c r="CW185" s="125" t="e">
        <f t="shared" si="1293"/>
        <v>#DIV/0!</v>
      </c>
      <c r="CX185" s="125" t="e">
        <f t="shared" si="1293"/>
        <v>#DIV/0!</v>
      </c>
      <c r="CY185" s="125" t="e">
        <f t="shared" si="1293"/>
        <v>#DIV/0!</v>
      </c>
      <c r="CZ185" s="125" t="e">
        <f t="shared" si="1293"/>
        <v>#DIV/0!</v>
      </c>
      <c r="DA185" s="125" t="e">
        <f t="shared" si="1293"/>
        <v>#DIV/0!</v>
      </c>
      <c r="DB185" s="125" t="e">
        <f t="shared" si="1293"/>
        <v>#DIV/0!</v>
      </c>
      <c r="DC185" s="125" t="e">
        <f t="shared" si="1293"/>
        <v>#DIV/0!</v>
      </c>
      <c r="DD185" s="125" t="e">
        <f t="shared" si="1293"/>
        <v>#DIV/0!</v>
      </c>
      <c r="DE185" s="125" t="e">
        <f t="shared" si="1293"/>
        <v>#DIV/0!</v>
      </c>
      <c r="DF185" s="125" t="e">
        <f t="shared" si="1293"/>
        <v>#DIV/0!</v>
      </c>
      <c r="DG185" s="125" t="e">
        <f t="shared" si="1293"/>
        <v>#DIV/0!</v>
      </c>
      <c r="DH185" s="125" t="e">
        <f t="shared" si="1293"/>
        <v>#DIV/0!</v>
      </c>
      <c r="DI185" s="125" t="e">
        <f t="shared" si="1293"/>
        <v>#DIV/0!</v>
      </c>
      <c r="DJ185" s="125" t="e">
        <f t="shared" si="1293"/>
        <v>#DIV/0!</v>
      </c>
      <c r="DK185" s="125" t="e">
        <f t="shared" si="1293"/>
        <v>#DIV/0!</v>
      </c>
      <c r="DL185" s="125" t="e">
        <f t="shared" si="1293"/>
        <v>#DIV/0!</v>
      </c>
      <c r="DM185" s="125" t="e">
        <f t="shared" si="1293"/>
        <v>#DIV/0!</v>
      </c>
      <c r="DN185" s="125" t="e">
        <f t="shared" si="1293"/>
        <v>#DIV/0!</v>
      </c>
      <c r="DO185" s="125" t="e">
        <f t="shared" si="1293"/>
        <v>#DIV/0!</v>
      </c>
      <c r="DP185" s="125" t="e">
        <f t="shared" si="1293"/>
        <v>#DIV/0!</v>
      </c>
      <c r="DQ185" s="125" t="e">
        <f t="shared" si="1293"/>
        <v>#DIV/0!</v>
      </c>
      <c r="DR185" s="125" t="e">
        <f t="shared" si="1293"/>
        <v>#DIV/0!</v>
      </c>
      <c r="DS185" s="125" t="e">
        <f t="shared" si="1293"/>
        <v>#DIV/0!</v>
      </c>
      <c r="DT185" s="125" t="e">
        <f t="shared" si="1293"/>
        <v>#DIV/0!</v>
      </c>
      <c r="DU185" s="125" t="e">
        <f t="shared" si="1293"/>
        <v>#DIV/0!</v>
      </c>
      <c r="DV185" s="125" t="e">
        <f t="shared" si="1293"/>
        <v>#DIV/0!</v>
      </c>
      <c r="DW185" s="125" t="e">
        <f t="shared" si="1293"/>
        <v>#DIV/0!</v>
      </c>
      <c r="DX185" s="125" t="e">
        <f t="shared" si="1293"/>
        <v>#DIV/0!</v>
      </c>
      <c r="DY185" s="125" t="e">
        <f t="shared" si="1293"/>
        <v>#DIV/0!</v>
      </c>
      <c r="DZ185" s="125" t="e">
        <f t="shared" si="1293"/>
        <v>#DIV/0!</v>
      </c>
      <c r="EA185" s="125" t="e">
        <f t="shared" si="1293"/>
        <v>#DIV/0!</v>
      </c>
      <c r="EB185" s="125" t="e">
        <f t="shared" si="1293"/>
        <v>#DIV/0!</v>
      </c>
      <c r="EC185" s="125" t="e">
        <f t="shared" si="1293"/>
        <v>#DIV/0!</v>
      </c>
      <c r="ED185" s="125" t="e">
        <f t="shared" si="1293"/>
        <v>#DIV/0!</v>
      </c>
    </row>
    <row r="186" spans="1:134" x14ac:dyDescent="0.25">
      <c r="A186" s="75"/>
      <c r="B186" s="119"/>
      <c r="C186" s="77"/>
      <c r="D186" s="77"/>
      <c r="E186" s="8" t="s">
        <v>76</v>
      </c>
      <c r="F186" s="125">
        <f>COUNT(F181)</f>
        <v>0</v>
      </c>
      <c r="G186" s="125">
        <f t="shared" ref="G186:BR186" si="1294">COUNT(G181)</f>
        <v>0</v>
      </c>
      <c r="H186" s="125">
        <f t="shared" si="1294"/>
        <v>0</v>
      </c>
      <c r="I186" s="125">
        <f t="shared" si="1294"/>
        <v>0</v>
      </c>
      <c r="J186" s="125">
        <f t="shared" si="1294"/>
        <v>0</v>
      </c>
      <c r="K186" s="125">
        <f t="shared" si="1294"/>
        <v>0</v>
      </c>
      <c r="L186" s="125">
        <f t="shared" si="1294"/>
        <v>0</v>
      </c>
      <c r="M186" s="125">
        <f t="shared" si="1294"/>
        <v>0</v>
      </c>
      <c r="N186" s="125">
        <f t="shared" si="1294"/>
        <v>0</v>
      </c>
      <c r="O186" s="125">
        <f t="shared" si="1294"/>
        <v>0</v>
      </c>
      <c r="P186" s="125">
        <f t="shared" si="1294"/>
        <v>0</v>
      </c>
      <c r="Q186" s="125">
        <f t="shared" si="1294"/>
        <v>0</v>
      </c>
      <c r="R186" s="125">
        <f t="shared" si="1294"/>
        <v>0</v>
      </c>
      <c r="S186" s="125">
        <f t="shared" si="1294"/>
        <v>0</v>
      </c>
      <c r="T186" s="125">
        <f t="shared" si="1294"/>
        <v>0</v>
      </c>
      <c r="U186" s="125">
        <f t="shared" si="1294"/>
        <v>0</v>
      </c>
      <c r="V186" s="125">
        <f t="shared" si="1294"/>
        <v>0</v>
      </c>
      <c r="W186" s="125">
        <f t="shared" si="1294"/>
        <v>0</v>
      </c>
      <c r="X186" s="125">
        <f t="shared" si="1294"/>
        <v>0</v>
      </c>
      <c r="Y186" s="125">
        <f t="shared" si="1294"/>
        <v>0</v>
      </c>
      <c r="Z186" s="125">
        <f t="shared" si="1294"/>
        <v>0</v>
      </c>
      <c r="AA186" s="125">
        <f t="shared" si="1294"/>
        <v>0</v>
      </c>
      <c r="AB186" s="125">
        <f t="shared" si="1294"/>
        <v>0</v>
      </c>
      <c r="AC186" s="125">
        <f t="shared" si="1294"/>
        <v>0</v>
      </c>
      <c r="AD186" s="125">
        <f t="shared" si="1294"/>
        <v>0</v>
      </c>
      <c r="AE186" s="125">
        <f t="shared" si="1294"/>
        <v>0</v>
      </c>
      <c r="AF186" s="125">
        <f t="shared" si="1294"/>
        <v>0</v>
      </c>
      <c r="AG186" s="125">
        <f t="shared" si="1294"/>
        <v>0</v>
      </c>
      <c r="AH186" s="125">
        <f t="shared" si="1294"/>
        <v>0</v>
      </c>
      <c r="AI186" s="125">
        <f t="shared" si="1294"/>
        <v>0</v>
      </c>
      <c r="AJ186" s="125">
        <f t="shared" si="1294"/>
        <v>0</v>
      </c>
      <c r="AK186" s="125">
        <f t="shared" si="1294"/>
        <v>0</v>
      </c>
      <c r="AL186" s="125">
        <f t="shared" si="1294"/>
        <v>0</v>
      </c>
      <c r="AM186" s="125">
        <f t="shared" si="1294"/>
        <v>0</v>
      </c>
      <c r="AN186" s="125">
        <f t="shared" si="1294"/>
        <v>0</v>
      </c>
      <c r="AO186" s="125">
        <f t="shared" si="1294"/>
        <v>0</v>
      </c>
      <c r="AP186" s="125">
        <f t="shared" si="1294"/>
        <v>0</v>
      </c>
      <c r="AQ186" s="125">
        <f t="shared" si="1294"/>
        <v>0</v>
      </c>
      <c r="AR186" s="125">
        <f t="shared" si="1294"/>
        <v>0</v>
      </c>
      <c r="AS186" s="125">
        <f t="shared" si="1294"/>
        <v>0</v>
      </c>
      <c r="AT186" s="125">
        <f t="shared" si="1294"/>
        <v>0</v>
      </c>
      <c r="AU186" s="125">
        <f t="shared" si="1294"/>
        <v>0</v>
      </c>
      <c r="AV186" s="125">
        <f t="shared" si="1294"/>
        <v>0</v>
      </c>
      <c r="AW186" s="125">
        <f t="shared" si="1294"/>
        <v>0</v>
      </c>
      <c r="AX186" s="125">
        <f t="shared" si="1294"/>
        <v>0</v>
      </c>
      <c r="AY186" s="125">
        <f t="shared" si="1294"/>
        <v>0</v>
      </c>
      <c r="AZ186" s="125">
        <f t="shared" si="1294"/>
        <v>0</v>
      </c>
      <c r="BA186" s="125">
        <f t="shared" si="1294"/>
        <v>0</v>
      </c>
      <c r="BB186" s="125">
        <f t="shared" si="1294"/>
        <v>0</v>
      </c>
      <c r="BC186" s="125">
        <f t="shared" si="1294"/>
        <v>0</v>
      </c>
      <c r="BD186" s="125">
        <f t="shared" si="1294"/>
        <v>1</v>
      </c>
      <c r="BE186" s="125">
        <f t="shared" si="1294"/>
        <v>0</v>
      </c>
      <c r="BF186" s="125">
        <f t="shared" si="1294"/>
        <v>0</v>
      </c>
      <c r="BG186" s="125">
        <f t="shared" si="1294"/>
        <v>1</v>
      </c>
      <c r="BH186" s="125">
        <f t="shared" si="1294"/>
        <v>0</v>
      </c>
      <c r="BI186" s="125">
        <f t="shared" si="1294"/>
        <v>0</v>
      </c>
      <c r="BJ186" s="125">
        <f t="shared" si="1294"/>
        <v>0</v>
      </c>
      <c r="BK186" s="125">
        <f t="shared" si="1294"/>
        <v>0</v>
      </c>
      <c r="BL186" s="125">
        <f t="shared" si="1294"/>
        <v>0</v>
      </c>
      <c r="BM186" s="125">
        <f t="shared" si="1294"/>
        <v>0</v>
      </c>
      <c r="BN186" s="125">
        <f t="shared" si="1294"/>
        <v>0</v>
      </c>
      <c r="BO186" s="125">
        <f t="shared" si="1294"/>
        <v>0</v>
      </c>
      <c r="BP186" s="125">
        <f t="shared" si="1294"/>
        <v>0</v>
      </c>
      <c r="BQ186" s="125">
        <f t="shared" si="1294"/>
        <v>0</v>
      </c>
      <c r="BR186" s="125">
        <f t="shared" si="1294"/>
        <v>0</v>
      </c>
      <c r="BS186" s="125">
        <f t="shared" ref="BS186:ED186" si="1295">COUNT(BS181)</f>
        <v>0</v>
      </c>
      <c r="BT186" s="125">
        <f t="shared" si="1295"/>
        <v>0</v>
      </c>
      <c r="BU186" s="125">
        <f t="shared" si="1295"/>
        <v>0</v>
      </c>
      <c r="BV186" s="125">
        <f t="shared" si="1295"/>
        <v>0</v>
      </c>
      <c r="BW186" s="125">
        <f t="shared" si="1295"/>
        <v>1</v>
      </c>
      <c r="BX186" s="125">
        <f t="shared" si="1295"/>
        <v>0</v>
      </c>
      <c r="BY186" s="125">
        <f t="shared" si="1295"/>
        <v>0</v>
      </c>
      <c r="BZ186" s="125">
        <f t="shared" si="1295"/>
        <v>0</v>
      </c>
      <c r="CA186" s="125">
        <f t="shared" si="1295"/>
        <v>0</v>
      </c>
      <c r="CB186" s="125">
        <f t="shared" si="1295"/>
        <v>0</v>
      </c>
      <c r="CC186" s="125">
        <f t="shared" si="1295"/>
        <v>1</v>
      </c>
      <c r="CD186" s="125">
        <f t="shared" si="1295"/>
        <v>0</v>
      </c>
      <c r="CE186" s="125">
        <f t="shared" si="1295"/>
        <v>0</v>
      </c>
      <c r="CF186" s="125">
        <f t="shared" si="1295"/>
        <v>0</v>
      </c>
      <c r="CG186" s="125">
        <f t="shared" si="1295"/>
        <v>0</v>
      </c>
      <c r="CH186" s="125">
        <f t="shared" si="1295"/>
        <v>0</v>
      </c>
      <c r="CI186" s="125">
        <f t="shared" si="1295"/>
        <v>0</v>
      </c>
      <c r="CJ186" s="125">
        <f t="shared" si="1295"/>
        <v>0</v>
      </c>
      <c r="CK186" s="125">
        <f t="shared" si="1295"/>
        <v>0</v>
      </c>
      <c r="CL186" s="125">
        <f t="shared" si="1295"/>
        <v>0</v>
      </c>
      <c r="CM186" s="125">
        <f t="shared" si="1295"/>
        <v>0</v>
      </c>
      <c r="CN186" s="125">
        <f t="shared" si="1295"/>
        <v>0</v>
      </c>
      <c r="CO186" s="125">
        <f t="shared" si="1295"/>
        <v>0</v>
      </c>
      <c r="CP186" s="125">
        <f t="shared" si="1295"/>
        <v>0</v>
      </c>
      <c r="CQ186" s="125">
        <f t="shared" si="1295"/>
        <v>0</v>
      </c>
      <c r="CR186" s="125">
        <f t="shared" si="1295"/>
        <v>1</v>
      </c>
      <c r="CS186" s="125">
        <f t="shared" si="1295"/>
        <v>0</v>
      </c>
      <c r="CT186" s="125">
        <f t="shared" si="1295"/>
        <v>1</v>
      </c>
      <c r="CU186" s="125">
        <f t="shared" si="1295"/>
        <v>0</v>
      </c>
      <c r="CV186" s="125">
        <f t="shared" si="1295"/>
        <v>0</v>
      </c>
      <c r="CW186" s="125">
        <f t="shared" si="1295"/>
        <v>0</v>
      </c>
      <c r="CX186" s="125">
        <f t="shared" si="1295"/>
        <v>0</v>
      </c>
      <c r="CY186" s="125">
        <f t="shared" si="1295"/>
        <v>0</v>
      </c>
      <c r="CZ186" s="125">
        <f t="shared" si="1295"/>
        <v>0</v>
      </c>
      <c r="DA186" s="125">
        <f t="shared" si="1295"/>
        <v>0</v>
      </c>
      <c r="DB186" s="125">
        <f t="shared" si="1295"/>
        <v>0</v>
      </c>
      <c r="DC186" s="125">
        <f t="shared" si="1295"/>
        <v>1</v>
      </c>
      <c r="DD186" s="125">
        <f t="shared" si="1295"/>
        <v>0</v>
      </c>
      <c r="DE186" s="125">
        <f t="shared" si="1295"/>
        <v>0</v>
      </c>
      <c r="DF186" s="125">
        <f t="shared" si="1295"/>
        <v>0</v>
      </c>
      <c r="DG186" s="125">
        <f t="shared" si="1295"/>
        <v>0</v>
      </c>
      <c r="DH186" s="125">
        <f t="shared" si="1295"/>
        <v>0</v>
      </c>
      <c r="DI186" s="125">
        <f t="shared" si="1295"/>
        <v>0</v>
      </c>
      <c r="DJ186" s="125">
        <f t="shared" si="1295"/>
        <v>0</v>
      </c>
      <c r="DK186" s="125">
        <f t="shared" si="1295"/>
        <v>0</v>
      </c>
      <c r="DL186" s="125">
        <f t="shared" si="1295"/>
        <v>0</v>
      </c>
      <c r="DM186" s="125">
        <f t="shared" si="1295"/>
        <v>0</v>
      </c>
      <c r="DN186" s="125">
        <f t="shared" si="1295"/>
        <v>0</v>
      </c>
      <c r="DO186" s="125">
        <f t="shared" si="1295"/>
        <v>0</v>
      </c>
      <c r="DP186" s="125">
        <f t="shared" si="1295"/>
        <v>0</v>
      </c>
      <c r="DQ186" s="125">
        <f t="shared" si="1295"/>
        <v>0</v>
      </c>
      <c r="DR186" s="125">
        <f t="shared" si="1295"/>
        <v>1</v>
      </c>
      <c r="DS186" s="125">
        <f t="shared" si="1295"/>
        <v>0</v>
      </c>
      <c r="DT186" s="125">
        <f t="shared" si="1295"/>
        <v>0</v>
      </c>
      <c r="DU186" s="125">
        <f t="shared" si="1295"/>
        <v>0</v>
      </c>
      <c r="DV186" s="125">
        <f t="shared" si="1295"/>
        <v>0</v>
      </c>
      <c r="DW186" s="125">
        <f t="shared" si="1295"/>
        <v>0</v>
      </c>
      <c r="DX186" s="125">
        <f t="shared" si="1295"/>
        <v>0</v>
      </c>
      <c r="DY186" s="125">
        <f t="shared" si="1295"/>
        <v>0</v>
      </c>
      <c r="DZ186" s="125">
        <f t="shared" si="1295"/>
        <v>0</v>
      </c>
      <c r="EA186" s="125">
        <f t="shared" si="1295"/>
        <v>0</v>
      </c>
      <c r="EB186" s="125">
        <f t="shared" si="1295"/>
        <v>0</v>
      </c>
      <c r="EC186" s="125">
        <f t="shared" si="1295"/>
        <v>0</v>
      </c>
      <c r="ED186" s="125">
        <f t="shared" si="1295"/>
        <v>0</v>
      </c>
    </row>
    <row r="187" spans="1:134" ht="14.5" x14ac:dyDescent="0.35">
      <c r="A187" s="193" t="s">
        <v>548</v>
      </c>
      <c r="B187" s="187">
        <v>28</v>
      </c>
      <c r="C187" s="77" t="s">
        <v>826</v>
      </c>
      <c r="D187" s="77"/>
      <c r="E187" s="77"/>
      <c r="F187" s="83" t="str">
        <f>'Ballast water'!F52</f>
        <v>n/a</v>
      </c>
      <c r="G187" s="83" t="str">
        <f>'Ballast water'!G52</f>
        <v>n/a</v>
      </c>
      <c r="H187" s="83" t="str">
        <f>'Ballast water'!H52</f>
        <v>n/a</v>
      </c>
      <c r="I187" s="83" t="str">
        <f>'Ballast water'!I52</f>
        <v>n/a</v>
      </c>
      <c r="J187" s="83" t="str">
        <f>'Ballast water'!J52</f>
        <v>n/a</v>
      </c>
      <c r="K187" s="83" t="str">
        <f>'Ballast water'!K52</f>
        <v>n/a</v>
      </c>
      <c r="L187" s="83" t="str">
        <f>'Ballast water'!L52</f>
        <v>n/a</v>
      </c>
      <c r="M187" s="83" t="str">
        <f>'Ballast water'!M52</f>
        <v>n/a</v>
      </c>
      <c r="N187" s="83" t="str">
        <f>'Ballast water'!N52</f>
        <v>n/a</v>
      </c>
      <c r="O187" s="83" t="str">
        <f>'Ballast water'!O52</f>
        <v>n/a</v>
      </c>
      <c r="P187" s="83" t="str">
        <f>'Ballast water'!P52</f>
        <v>n/a</v>
      </c>
      <c r="Q187" s="83" t="str">
        <f>'Ballast water'!Q52</f>
        <v>n/a</v>
      </c>
      <c r="R187" s="83" t="str">
        <f>'Ballast water'!R52</f>
        <v>n/a</v>
      </c>
      <c r="S187" s="83" t="str">
        <f>'Ballast water'!S52</f>
        <v>n/a</v>
      </c>
      <c r="T187" s="83" t="str">
        <f>'Ballast water'!T52</f>
        <v>n/a</v>
      </c>
      <c r="U187" s="83" t="str">
        <f>'Ballast water'!U52</f>
        <v>n/a</v>
      </c>
      <c r="V187" s="83" t="str">
        <f>'Ballast water'!V52</f>
        <v>n/a</v>
      </c>
      <c r="W187" s="83" t="str">
        <f>'Ballast water'!W52</f>
        <v>n/a</v>
      </c>
      <c r="X187" s="83" t="str">
        <f>'Ballast water'!X52</f>
        <v>n/a</v>
      </c>
      <c r="Y187" s="83" t="str">
        <f>'Ballast water'!Y52</f>
        <v>n/a</v>
      </c>
      <c r="Z187" s="83" t="str">
        <f>'Ballast water'!Z52</f>
        <v>n/a</v>
      </c>
      <c r="AA187" s="83" t="str">
        <f>'Ballast water'!AA52</f>
        <v>n/a</v>
      </c>
      <c r="AB187" s="83" t="str">
        <f>'Ballast water'!AB52</f>
        <v>n/a</v>
      </c>
      <c r="AC187" s="83" t="str">
        <f>'Ballast water'!AC52</f>
        <v>n/a</v>
      </c>
      <c r="AD187" s="83" t="str">
        <f>'Ballast water'!AD52</f>
        <v>n/a</v>
      </c>
      <c r="AE187" s="83" t="str">
        <f>'Ballast water'!AE52</f>
        <v>n/a</v>
      </c>
      <c r="AF187" s="83" t="str">
        <f>'Ballast water'!AF52</f>
        <v>n/a</v>
      </c>
      <c r="AG187" s="83" t="str">
        <f>'Ballast water'!AG52</f>
        <v>n/a</v>
      </c>
      <c r="AH187" s="83" t="str">
        <f>'Ballast water'!AH52</f>
        <v>n/a</v>
      </c>
      <c r="AI187" s="83" t="str">
        <f>'Ballast water'!AI52</f>
        <v>n/a</v>
      </c>
      <c r="AJ187" s="83" t="str">
        <f>'Ballast water'!AJ52</f>
        <v>n/a</v>
      </c>
      <c r="AK187" s="83" t="str">
        <f>'Ballast water'!AK52</f>
        <v>n/a</v>
      </c>
      <c r="AL187" s="83" t="str">
        <f>'Ballast water'!AL52</f>
        <v>n/a</v>
      </c>
      <c r="AM187" s="83" t="str">
        <f>'Ballast water'!AM52</f>
        <v>n/a</v>
      </c>
      <c r="AN187" s="83" t="str">
        <f>'Ballast water'!AN52</f>
        <v>n/a</v>
      </c>
      <c r="AO187" s="83" t="str">
        <f>'Ballast water'!AO52</f>
        <v>n/a</v>
      </c>
      <c r="AP187" s="83" t="str">
        <f>'Ballast water'!AP52</f>
        <v>n/a</v>
      </c>
      <c r="AQ187" s="83" t="str">
        <f>'Ballast water'!AQ52</f>
        <v>n/a</v>
      </c>
      <c r="AR187" s="83" t="str">
        <f>'Ballast water'!AR52</f>
        <v>n/a</v>
      </c>
      <c r="AS187" s="83" t="str">
        <f>'Ballast water'!AS52</f>
        <v>n/a</v>
      </c>
      <c r="AT187" s="83" t="str">
        <f>'Ballast water'!AT52</f>
        <v>n/a</v>
      </c>
      <c r="AU187" s="83" t="str">
        <f>'Ballast water'!AU52</f>
        <v>n/a</v>
      </c>
      <c r="AV187" s="83" t="str">
        <f>'Ballast water'!AV52</f>
        <v>n/a</v>
      </c>
      <c r="AW187" s="83" t="str">
        <f>'Ballast water'!AW52</f>
        <v>n/a</v>
      </c>
      <c r="AX187" s="83" t="str">
        <f>'Ballast water'!AX52</f>
        <v>n/a</v>
      </c>
      <c r="AY187" s="83" t="str">
        <f>'Ballast water'!AY52</f>
        <v>n/a</v>
      </c>
      <c r="AZ187" s="83" t="str">
        <f>'Ballast water'!AZ52</f>
        <v>n/a</v>
      </c>
      <c r="BA187" s="83" t="str">
        <f>'Ballast water'!BA52</f>
        <v>n/a</v>
      </c>
      <c r="BB187" s="83" t="str">
        <f>'Ballast water'!BB52</f>
        <v>n/a</v>
      </c>
      <c r="BC187" s="83" t="str">
        <f>'Ballast water'!BC52</f>
        <v>n/a</v>
      </c>
      <c r="BD187" s="83">
        <f>'Ballast water'!BD52</f>
        <v>2.6</v>
      </c>
      <c r="BE187" s="83" t="str">
        <f>'Ballast water'!BE52</f>
        <v>n/a</v>
      </c>
      <c r="BF187" s="83" t="str">
        <f>'Ballast water'!BF52</f>
        <v>n/a</v>
      </c>
      <c r="BG187" s="83">
        <f>'Ballast water'!BG52</f>
        <v>1.07</v>
      </c>
      <c r="BH187" s="83" t="str">
        <f>'Ballast water'!BH52</f>
        <v>n/a</v>
      </c>
      <c r="BI187" s="83" t="str">
        <f>'Ballast water'!BI52</f>
        <v>n/a</v>
      </c>
      <c r="BJ187" s="83" t="str">
        <f>'Ballast water'!BJ52</f>
        <v>n/a</v>
      </c>
      <c r="BK187" s="83" t="str">
        <f>'Ballast water'!BK52</f>
        <v>n/a</v>
      </c>
      <c r="BL187" s="83" t="str">
        <f>'Ballast water'!BL52</f>
        <v>n/a</v>
      </c>
      <c r="BM187" s="83" t="str">
        <f>'Ballast water'!BM52</f>
        <v>n/a</v>
      </c>
      <c r="BN187" s="83" t="str">
        <f>'Ballast water'!BN52</f>
        <v>n/a</v>
      </c>
      <c r="BO187" s="83" t="str">
        <f>'Ballast water'!BO52</f>
        <v>n/a</v>
      </c>
      <c r="BP187" s="83" t="str">
        <f>'Ballast water'!BP52</f>
        <v>n/a</v>
      </c>
      <c r="BQ187" s="83" t="str">
        <f>'Ballast water'!BQ52</f>
        <v>n/a</v>
      </c>
      <c r="BR187" s="83" t="str">
        <f>'Ballast water'!BR52</f>
        <v>n/a</v>
      </c>
      <c r="BS187" s="83" t="str">
        <f>'Ballast water'!BS52</f>
        <v>n/a</v>
      </c>
      <c r="BT187" s="83" t="str">
        <f>'Ballast water'!BT52</f>
        <v>n/a</v>
      </c>
      <c r="BU187" s="83" t="str">
        <f>'Ballast water'!BU52</f>
        <v>n/a</v>
      </c>
      <c r="BV187" s="83" t="str">
        <f>'Ballast water'!BV52</f>
        <v>n/a</v>
      </c>
      <c r="BW187" s="83">
        <f>'Ballast water'!BW52</f>
        <v>1.28</v>
      </c>
      <c r="BX187" s="83" t="str">
        <f>'Ballast water'!BX52</f>
        <v>n/a</v>
      </c>
      <c r="BY187" s="83" t="str">
        <f>'Ballast water'!BY52</f>
        <v>n/a</v>
      </c>
      <c r="BZ187" s="83" t="str">
        <f>'Ballast water'!BZ52</f>
        <v>n/a</v>
      </c>
      <c r="CA187" s="83">
        <f>'Ballast water'!CA52</f>
        <v>0.82</v>
      </c>
      <c r="CB187" s="83" t="str">
        <f>'Ballast water'!CB52</f>
        <v>n/a</v>
      </c>
      <c r="CC187" s="83">
        <f>'Ballast water'!CC52</f>
        <v>0.87</v>
      </c>
      <c r="CD187" s="83" t="str">
        <f>'Ballast water'!CD52</f>
        <v>n/a</v>
      </c>
      <c r="CE187" s="83" t="str">
        <f>'Ballast water'!CE52</f>
        <v>n/a</v>
      </c>
      <c r="CF187" s="83" t="str">
        <f>'Ballast water'!CF52</f>
        <v>n/a</v>
      </c>
      <c r="CG187" s="83" t="str">
        <f>'Ballast water'!CG52</f>
        <v>n/a</v>
      </c>
      <c r="CH187" s="83">
        <f>'Ballast water'!CH52</f>
        <v>0.38</v>
      </c>
      <c r="CI187" s="83" t="str">
        <f>'Ballast water'!CI52</f>
        <v>n/a</v>
      </c>
      <c r="CJ187" s="83" t="str">
        <f>'Ballast water'!CJ52</f>
        <v>n/a</v>
      </c>
      <c r="CK187" s="83" t="str">
        <f>'Ballast water'!CK52</f>
        <v>n/a</v>
      </c>
      <c r="CL187" s="83" t="str">
        <f>'Ballast water'!CL52</f>
        <v>n/a</v>
      </c>
      <c r="CM187" s="83" t="str">
        <f>'Ballast water'!CM52</f>
        <v>n/a</v>
      </c>
      <c r="CN187" s="83" t="str">
        <f>'Ballast water'!CN52</f>
        <v>n/a</v>
      </c>
      <c r="CO187" s="83">
        <f>'Ballast water'!CO52</f>
        <v>0.15</v>
      </c>
      <c r="CP187" s="83" t="str">
        <f>'Ballast water'!CP52</f>
        <v>n/a</v>
      </c>
      <c r="CQ187" s="83" t="str">
        <f>'Ballast water'!CQ52</f>
        <v>n/a</v>
      </c>
      <c r="CR187" s="83">
        <f>'Ballast water'!CR52</f>
        <v>0.21</v>
      </c>
      <c r="CS187" s="83" t="str">
        <f>'Ballast water'!CS52</f>
        <v>n/a</v>
      </c>
      <c r="CT187" s="83" t="str">
        <f>'Ballast water'!CT52</f>
        <v>n/a</v>
      </c>
      <c r="CU187" s="83" t="str">
        <f>'Ballast water'!CU52</f>
        <v>n/a</v>
      </c>
      <c r="CV187" s="83" t="str">
        <f>'Ballast water'!CV52</f>
        <v>n/a</v>
      </c>
      <c r="CW187" s="83" t="str">
        <f>'Ballast water'!CW52</f>
        <v>n/a</v>
      </c>
      <c r="CX187" s="83" t="str">
        <f>'Ballast water'!CX52</f>
        <v>n/a</v>
      </c>
      <c r="CY187" s="83" t="str">
        <f>'Ballast water'!CY52</f>
        <v>n/a</v>
      </c>
      <c r="CZ187" s="83" t="str">
        <f>'Ballast water'!CZ52</f>
        <v>n/a</v>
      </c>
      <c r="DA187" s="83" t="str">
        <f>'Ballast water'!DA52</f>
        <v>n/a</v>
      </c>
      <c r="DB187" s="83" t="str">
        <f>'Ballast water'!DB52</f>
        <v>n/a</v>
      </c>
      <c r="DC187" s="83" t="str">
        <f>'Ballast water'!DC52</f>
        <v>n/a</v>
      </c>
      <c r="DD187" s="83" t="str">
        <f>'Ballast water'!DD52</f>
        <v>n/a</v>
      </c>
      <c r="DE187" s="83" t="str">
        <f>'Ballast water'!DE52</f>
        <v>n/a</v>
      </c>
      <c r="DF187" s="83" t="str">
        <f>'Ballast water'!DF52</f>
        <v>n/a</v>
      </c>
      <c r="DG187" s="83" t="str">
        <f>'Ballast water'!DG52</f>
        <v>n/a</v>
      </c>
      <c r="DH187" s="83" t="str">
        <f>'Ballast water'!DH52</f>
        <v>n/a</v>
      </c>
      <c r="DI187" s="83" t="str">
        <f>'Ballast water'!DI52</f>
        <v>n/a</v>
      </c>
      <c r="DJ187" s="83" t="str">
        <f>'Ballast water'!DJ52</f>
        <v>n/a</v>
      </c>
      <c r="DK187" s="83" t="str">
        <f>'Ballast water'!DK52</f>
        <v>n/a</v>
      </c>
      <c r="DL187" s="83" t="str">
        <f>'Ballast water'!DL52</f>
        <v>n/a</v>
      </c>
      <c r="DM187" s="83" t="str">
        <f>'Ballast water'!DM52</f>
        <v>n/a</v>
      </c>
      <c r="DN187" s="83" t="str">
        <f>'Ballast water'!DN52</f>
        <v>n/a</v>
      </c>
      <c r="DO187" s="83" t="str">
        <f>'Ballast water'!DO52</f>
        <v>n/a</v>
      </c>
      <c r="DP187" s="83" t="str">
        <f>'Ballast water'!DP52</f>
        <v>n/a</v>
      </c>
      <c r="DQ187" s="83">
        <f>'Ballast water'!DQ52</f>
        <v>1.44</v>
      </c>
      <c r="DR187" s="83">
        <f>'Ballast water'!DR52</f>
        <v>0.5</v>
      </c>
      <c r="DS187" s="83" t="str">
        <f>'Ballast water'!DS52</f>
        <v>n/a</v>
      </c>
      <c r="DT187" s="83" t="str">
        <f>'Ballast water'!DT52</f>
        <v>n/a</v>
      </c>
      <c r="DU187" s="83" t="str">
        <f>'Ballast water'!DU52</f>
        <v>n/a</v>
      </c>
      <c r="DV187" s="83">
        <f>'Ballast water'!DV52</f>
        <v>0.19</v>
      </c>
      <c r="DW187" s="83" t="str">
        <f>'Ballast water'!DW52</f>
        <v>n/a</v>
      </c>
      <c r="DX187" s="83" t="str">
        <f>'Ballast water'!DX52</f>
        <v>n/a</v>
      </c>
      <c r="DY187" s="83" t="str">
        <f>'Ballast water'!DY52</f>
        <v>n/a</v>
      </c>
      <c r="DZ187" s="83" t="str">
        <f>'Ballast water'!DZ52</f>
        <v>n/a</v>
      </c>
      <c r="EA187" s="83" t="str">
        <f>'Ballast water'!EA52</f>
        <v>n/a</v>
      </c>
      <c r="EB187" s="83" t="str">
        <f>'Ballast water'!EB52</f>
        <v>n/a</v>
      </c>
      <c r="EC187" s="83" t="str">
        <f>'Ballast water'!EC52</f>
        <v>n/a</v>
      </c>
      <c r="ED187" s="83" t="str">
        <f>'Ballast water'!ED52</f>
        <v>n/a</v>
      </c>
    </row>
    <row r="188" spans="1:134" ht="14.5" x14ac:dyDescent="0.35">
      <c r="A188" s="193"/>
      <c r="B188" s="187"/>
      <c r="C188" s="77" t="s">
        <v>825</v>
      </c>
      <c r="D188" s="77"/>
      <c r="E188" s="77"/>
      <c r="F188" s="83" t="str">
        <f>'Ballast water'!F53</f>
        <v>n/a</v>
      </c>
      <c r="G188" s="83" t="str">
        <f>'Ballast water'!G53</f>
        <v>n/a</v>
      </c>
      <c r="H188" s="83" t="str">
        <f>'Ballast water'!H53</f>
        <v>n/a</v>
      </c>
      <c r="I188" s="83" t="str">
        <f>'Ballast water'!I53</f>
        <v>n/a</v>
      </c>
      <c r="J188" s="83" t="str">
        <f>'Ballast water'!J53</f>
        <v>n/a</v>
      </c>
      <c r="K188" s="83" t="str">
        <f>'Ballast water'!K53</f>
        <v>n/a</v>
      </c>
      <c r="L188" s="83" t="str">
        <f>'Ballast water'!L53</f>
        <v>n/a</v>
      </c>
      <c r="M188" s="83" t="str">
        <f>'Ballast water'!M53</f>
        <v>n/a</v>
      </c>
      <c r="N188" s="83" t="str">
        <f>'Ballast water'!N53</f>
        <v>n/a</v>
      </c>
      <c r="O188" s="83" t="str">
        <f>'Ballast water'!O53</f>
        <v>n/a</v>
      </c>
      <c r="P188" s="83" t="str">
        <f>'Ballast water'!P53</f>
        <v>n/a</v>
      </c>
      <c r="Q188" s="83" t="str">
        <f>'Ballast water'!Q53</f>
        <v>n/a</v>
      </c>
      <c r="R188" s="83" t="str">
        <f>'Ballast water'!R53</f>
        <v>n/a</v>
      </c>
      <c r="S188" s="83" t="str">
        <f>'Ballast water'!S53</f>
        <v>n/a</v>
      </c>
      <c r="T188" s="83" t="str">
        <f>'Ballast water'!T53</f>
        <v>n/a</v>
      </c>
      <c r="U188" s="83" t="str">
        <f>'Ballast water'!U53</f>
        <v>n/a</v>
      </c>
      <c r="V188" s="83" t="str">
        <f>'Ballast water'!V53</f>
        <v>n/a</v>
      </c>
      <c r="W188" s="83" t="str">
        <f>'Ballast water'!W53</f>
        <v>n/a</v>
      </c>
      <c r="X188" s="83" t="str">
        <f>'Ballast water'!X53</f>
        <v>n/a</v>
      </c>
      <c r="Y188" s="83" t="str">
        <f>'Ballast water'!Y53</f>
        <v>n/a</v>
      </c>
      <c r="Z188" s="83" t="str">
        <f>'Ballast water'!Z53</f>
        <v>n/a</v>
      </c>
      <c r="AA188" s="83" t="str">
        <f>'Ballast water'!AA53</f>
        <v>n/a</v>
      </c>
      <c r="AB188" s="83" t="str">
        <f>'Ballast water'!AB53</f>
        <v>n/a</v>
      </c>
      <c r="AC188" s="83" t="str">
        <f>'Ballast water'!AC53</f>
        <v>n/a</v>
      </c>
      <c r="AD188" s="83" t="str">
        <f>'Ballast water'!AD53</f>
        <v>n/a</v>
      </c>
      <c r="AE188" s="83" t="str">
        <f>'Ballast water'!AE53</f>
        <v>n/a</v>
      </c>
      <c r="AF188" s="83" t="str">
        <f>'Ballast water'!AF53</f>
        <v>n/a</v>
      </c>
      <c r="AG188" s="83" t="str">
        <f>'Ballast water'!AG53</f>
        <v>n/a</v>
      </c>
      <c r="AH188" s="83" t="str">
        <f>'Ballast water'!AH53</f>
        <v>n/a</v>
      </c>
      <c r="AI188" s="83" t="str">
        <f>'Ballast water'!AI53</f>
        <v>n/a</v>
      </c>
      <c r="AJ188" s="83" t="str">
        <f>'Ballast water'!AJ53</f>
        <v>n/a</v>
      </c>
      <c r="AK188" s="83" t="str">
        <f>'Ballast water'!AK53</f>
        <v>n/a</v>
      </c>
      <c r="AL188" s="83" t="str">
        <f>'Ballast water'!AL53</f>
        <v>n/a</v>
      </c>
      <c r="AM188" s="83" t="str">
        <f>'Ballast water'!AM53</f>
        <v>n/a</v>
      </c>
      <c r="AN188" s="83" t="str">
        <f>'Ballast water'!AN53</f>
        <v>n/a</v>
      </c>
      <c r="AO188" s="83" t="str">
        <f>'Ballast water'!AO53</f>
        <v>n/a</v>
      </c>
      <c r="AP188" s="83" t="str">
        <f>'Ballast water'!AP53</f>
        <v>n/a</v>
      </c>
      <c r="AQ188" s="83" t="str">
        <f>'Ballast water'!AQ53</f>
        <v>n/a</v>
      </c>
      <c r="AR188" s="83" t="str">
        <f>'Ballast water'!AR53</f>
        <v>n/a</v>
      </c>
      <c r="AS188" s="83" t="str">
        <f>'Ballast water'!AS53</f>
        <v>n/a</v>
      </c>
      <c r="AT188" s="83" t="str">
        <f>'Ballast water'!AT53</f>
        <v>n/a</v>
      </c>
      <c r="AU188" s="83" t="str">
        <f>'Ballast water'!AU53</f>
        <v>n/a</v>
      </c>
      <c r="AV188" s="83" t="str">
        <f>'Ballast water'!AV53</f>
        <v>n/a</v>
      </c>
      <c r="AW188" s="83" t="str">
        <f>'Ballast water'!AW53</f>
        <v>n/a</v>
      </c>
      <c r="AX188" s="83" t="str">
        <f>'Ballast water'!AX53</f>
        <v>n/a</v>
      </c>
      <c r="AY188" s="83" t="str">
        <f>'Ballast water'!AY53</f>
        <v>n/a</v>
      </c>
      <c r="AZ188" s="83" t="str">
        <f>'Ballast water'!AZ53</f>
        <v>n/a</v>
      </c>
      <c r="BA188" s="83" t="str">
        <f>'Ballast water'!BA53</f>
        <v>n/a</v>
      </c>
      <c r="BB188" s="83" t="str">
        <f>'Ballast water'!BB53</f>
        <v>n/a</v>
      </c>
      <c r="BC188" s="83" t="str">
        <f>'Ballast water'!BC53</f>
        <v>n/a</v>
      </c>
      <c r="BD188" s="83">
        <f>'Ballast water'!BD53</f>
        <v>26</v>
      </c>
      <c r="BE188" s="83" t="str">
        <f>'Ballast water'!BE53</f>
        <v>n/a</v>
      </c>
      <c r="BF188" s="83" t="str">
        <f>'Ballast water'!BF53</f>
        <v>n/a</v>
      </c>
      <c r="BG188" s="83">
        <f>'Ballast water'!BG53</f>
        <v>0.3</v>
      </c>
      <c r="BH188" s="83" t="str">
        <f>'Ballast water'!BH53</f>
        <v>n/a</v>
      </c>
      <c r="BI188" s="83" t="str">
        <f>'Ballast water'!BI53</f>
        <v>n/a</v>
      </c>
      <c r="BJ188" s="83" t="str">
        <f>'Ballast water'!BJ53</f>
        <v>n/a</v>
      </c>
      <c r="BK188" s="83" t="str">
        <f>'Ballast water'!BK53</f>
        <v>n/a</v>
      </c>
      <c r="BL188" s="83" t="str">
        <f>'Ballast water'!BL53</f>
        <v>n/a</v>
      </c>
      <c r="BM188" s="83" t="str">
        <f>'Ballast water'!BM53</f>
        <v>n/a</v>
      </c>
      <c r="BN188" s="83" t="str">
        <f>'Ballast water'!BN53</f>
        <v>n/a</v>
      </c>
      <c r="BO188" s="83" t="str">
        <f>'Ballast water'!BO53</f>
        <v>n/a</v>
      </c>
      <c r="BP188" s="83" t="str">
        <f>'Ballast water'!BP53</f>
        <v>n/a</v>
      </c>
      <c r="BQ188" s="83" t="str">
        <f>'Ballast water'!BQ53</f>
        <v>n/a</v>
      </c>
      <c r="BR188" s="83" t="str">
        <f>'Ballast water'!BR53</f>
        <v>n/a</v>
      </c>
      <c r="BS188" s="83" t="str">
        <f>'Ballast water'!BS53</f>
        <v>n/a</v>
      </c>
      <c r="BT188" s="83" t="str">
        <f>'Ballast water'!BT53</f>
        <v>n/a</v>
      </c>
      <c r="BU188" s="83" t="str">
        <f>'Ballast water'!BU53</f>
        <v>n/a</v>
      </c>
      <c r="BV188" s="83" t="str">
        <f>'Ballast water'!BV53</f>
        <v>n/a</v>
      </c>
      <c r="BW188" s="83">
        <f>'Ballast water'!BW53</f>
        <v>22</v>
      </c>
      <c r="BX188" s="83" t="str">
        <f>'Ballast water'!BX53</f>
        <v>n/a</v>
      </c>
      <c r="BY188" s="83" t="str">
        <f>'Ballast water'!BY53</f>
        <v>n/a</v>
      </c>
      <c r="BZ188" s="83" t="str">
        <f>'Ballast water'!BZ53</f>
        <v>n/a</v>
      </c>
      <c r="CA188" s="83">
        <f>'Ballast water'!CA53</f>
        <v>6</v>
      </c>
      <c r="CB188" s="83" t="str">
        <f>'Ballast water'!CB53</f>
        <v>n/a</v>
      </c>
      <c r="CC188" s="83">
        <f>'Ballast water'!CC53</f>
        <v>0.15</v>
      </c>
      <c r="CD188" s="83" t="str">
        <f>'Ballast water'!CD53</f>
        <v>n/a</v>
      </c>
      <c r="CE188" s="83" t="str">
        <f>'Ballast water'!CE53</f>
        <v>n/a</v>
      </c>
      <c r="CF188" s="83" t="str">
        <f>'Ballast water'!CF53</f>
        <v>n/a</v>
      </c>
      <c r="CG188" s="83" t="str">
        <f>'Ballast water'!CG53</f>
        <v>n/a</v>
      </c>
      <c r="CH188" s="83">
        <f>'Ballast water'!CH53</f>
        <v>0.25</v>
      </c>
      <c r="CI188" s="83" t="str">
        <f>'Ballast water'!CI53</f>
        <v>n/a</v>
      </c>
      <c r="CJ188" s="83" t="str">
        <f>'Ballast water'!CJ53</f>
        <v>n/a</v>
      </c>
      <c r="CK188" s="83" t="str">
        <f>'Ballast water'!CK53</f>
        <v>n/a</v>
      </c>
      <c r="CL188" s="83" t="str">
        <f>'Ballast water'!CL53</f>
        <v>n/a</v>
      </c>
      <c r="CM188" s="83" t="str">
        <f>'Ballast water'!CM53</f>
        <v>n/a</v>
      </c>
      <c r="CN188" s="83" t="str">
        <f>'Ballast water'!CN53</f>
        <v>n/a</v>
      </c>
      <c r="CO188" s="83">
        <f>'Ballast water'!CO53</f>
        <v>0.1</v>
      </c>
      <c r="CP188" s="83" t="str">
        <f>'Ballast water'!CP53</f>
        <v>n/a</v>
      </c>
      <c r="CQ188" s="83" t="str">
        <f>'Ballast water'!CQ53</f>
        <v>n/a</v>
      </c>
      <c r="CR188" s="83">
        <f>'Ballast water'!CR53</f>
        <v>0.25</v>
      </c>
      <c r="CS188" s="83" t="str">
        <f>'Ballast water'!CS53</f>
        <v>n/a</v>
      </c>
      <c r="CT188" s="83" t="str">
        <f>'Ballast water'!CT53</f>
        <v>n/a</v>
      </c>
      <c r="CU188" s="83" t="str">
        <f>'Ballast water'!CU53</f>
        <v>n/a</v>
      </c>
      <c r="CV188" s="83" t="str">
        <f>'Ballast water'!CV53</f>
        <v>n/a</v>
      </c>
      <c r="CW188" s="83" t="str">
        <f>'Ballast water'!CW53</f>
        <v>n/a</v>
      </c>
      <c r="CX188" s="83" t="str">
        <f>'Ballast water'!CX53</f>
        <v>n/a</v>
      </c>
      <c r="CY188" s="83" t="str">
        <f>'Ballast water'!CY53</f>
        <v>n/a</v>
      </c>
      <c r="CZ188" s="83" t="str">
        <f>'Ballast water'!CZ53</f>
        <v>n/a</v>
      </c>
      <c r="DA188" s="83" t="str">
        <f>'Ballast water'!DA53</f>
        <v>n/a</v>
      </c>
      <c r="DB188" s="83" t="str">
        <f>'Ballast water'!DB53</f>
        <v>n/a</v>
      </c>
      <c r="DC188" s="83" t="str">
        <f>'Ballast water'!DC53</f>
        <v>n/a</v>
      </c>
      <c r="DD188" s="83" t="str">
        <f>'Ballast water'!DD53</f>
        <v>n/a</v>
      </c>
      <c r="DE188" s="83" t="str">
        <f>'Ballast water'!DE53</f>
        <v>n/a</v>
      </c>
      <c r="DF188" s="83" t="str">
        <f>'Ballast water'!DF53</f>
        <v>n/a</v>
      </c>
      <c r="DG188" s="83" t="str">
        <f>'Ballast water'!DG53</f>
        <v>n/a</v>
      </c>
      <c r="DH188" s="83" t="str">
        <f>'Ballast water'!DH53</f>
        <v>n/a</v>
      </c>
      <c r="DI188" s="83" t="str">
        <f>'Ballast water'!DI53</f>
        <v>n/a</v>
      </c>
      <c r="DJ188" s="83" t="str">
        <f>'Ballast water'!DJ53</f>
        <v>n/a</v>
      </c>
      <c r="DK188" s="83" t="str">
        <f>'Ballast water'!DK53</f>
        <v>n/a</v>
      </c>
      <c r="DL188" s="83" t="str">
        <f>'Ballast water'!DL53</f>
        <v>n/a</v>
      </c>
      <c r="DM188" s="83" t="str">
        <f>'Ballast water'!DM53</f>
        <v>n/a</v>
      </c>
      <c r="DN188" s="83" t="str">
        <f>'Ballast water'!DN53</f>
        <v>n/a</v>
      </c>
      <c r="DO188" s="83" t="str">
        <f>'Ballast water'!DO53</f>
        <v>n/a</v>
      </c>
      <c r="DP188" s="83" t="str">
        <f>'Ballast water'!DP53</f>
        <v>n/a</v>
      </c>
      <c r="DQ188" s="83">
        <f>'Ballast water'!DQ53</f>
        <v>147</v>
      </c>
      <c r="DR188" s="83">
        <f>'Ballast water'!DR53</f>
        <v>0.1</v>
      </c>
      <c r="DS188" s="83" t="str">
        <f>'Ballast water'!DS53</f>
        <v>n/a</v>
      </c>
      <c r="DT188" s="83" t="str">
        <f>'Ballast water'!DT53</f>
        <v>n/a</v>
      </c>
      <c r="DU188" s="83" t="str">
        <f>'Ballast water'!DU53</f>
        <v>n/a</v>
      </c>
      <c r="DV188" s="83">
        <f>'Ballast water'!DV53</f>
        <v>0.25</v>
      </c>
      <c r="DW188" s="83" t="str">
        <f>'Ballast water'!DW53</f>
        <v>n/a</v>
      </c>
      <c r="DX188" s="83" t="str">
        <f>'Ballast water'!DX53</f>
        <v>n/a</v>
      </c>
      <c r="DY188" s="83" t="str">
        <f>'Ballast water'!DY53</f>
        <v>n/a</v>
      </c>
      <c r="DZ188" s="83" t="str">
        <f>'Ballast water'!DZ53</f>
        <v>n/a</v>
      </c>
      <c r="EA188" s="83" t="str">
        <f>'Ballast water'!EA53</f>
        <v>n/a</v>
      </c>
      <c r="EB188" s="83" t="str">
        <f>'Ballast water'!EB53</f>
        <v>n/a</v>
      </c>
      <c r="EC188" s="83" t="str">
        <f>'Ballast water'!EC53</f>
        <v>n/a</v>
      </c>
      <c r="ED188" s="83" t="str">
        <f>'Ballast water'!ED53</f>
        <v>n/a</v>
      </c>
    </row>
    <row r="189" spans="1:134" ht="14.5" x14ac:dyDescent="0.35">
      <c r="A189" s="193"/>
      <c r="B189" s="187"/>
      <c r="C189" s="77" t="s">
        <v>830</v>
      </c>
      <c r="D189" s="77"/>
      <c r="E189" s="77"/>
      <c r="F189" s="83" t="str">
        <f>'Ballast water'!F54</f>
        <v>n/a</v>
      </c>
      <c r="G189" s="83" t="str">
        <f>'Ballast water'!G54</f>
        <v>n/a</v>
      </c>
      <c r="H189" s="83" t="str">
        <f>'Ballast water'!H54</f>
        <v>n/a</v>
      </c>
      <c r="I189" s="83" t="str">
        <f>'Ballast water'!I54</f>
        <v>n/a</v>
      </c>
      <c r="J189" s="83" t="str">
        <f>'Ballast water'!J54</f>
        <v>n/a</v>
      </c>
      <c r="K189" s="83" t="str">
        <f>'Ballast water'!K54</f>
        <v>n/a</v>
      </c>
      <c r="L189" s="83" t="str">
        <f>'Ballast water'!L54</f>
        <v>n/a</v>
      </c>
      <c r="M189" s="83" t="str">
        <f>'Ballast water'!M54</f>
        <v>n/a</v>
      </c>
      <c r="N189" s="83" t="str">
        <f>'Ballast water'!N54</f>
        <v>n/a</v>
      </c>
      <c r="O189" s="83" t="str">
        <f>'Ballast water'!O54</f>
        <v>n/a</v>
      </c>
      <c r="P189" s="83" t="str">
        <f>'Ballast water'!P54</f>
        <v>n/a</v>
      </c>
      <c r="Q189" s="83" t="str">
        <f>'Ballast water'!Q54</f>
        <v>n/a</v>
      </c>
      <c r="R189" s="83" t="str">
        <f>'Ballast water'!R54</f>
        <v>n/a</v>
      </c>
      <c r="S189" s="83" t="str">
        <f>'Ballast water'!S54</f>
        <v>n/a</v>
      </c>
      <c r="T189" s="83" t="str">
        <f>'Ballast water'!T54</f>
        <v>n/a</v>
      </c>
      <c r="U189" s="83" t="str">
        <f>'Ballast water'!U54</f>
        <v>n/a</v>
      </c>
      <c r="V189" s="83" t="str">
        <f>'Ballast water'!V54</f>
        <v>n/a</v>
      </c>
      <c r="W189" s="83" t="str">
        <f>'Ballast water'!W54</f>
        <v>n/a</v>
      </c>
      <c r="X189" s="83" t="str">
        <f>'Ballast water'!X54</f>
        <v>n/a</v>
      </c>
      <c r="Y189" s="83" t="str">
        <f>'Ballast water'!Y54</f>
        <v>n/a</v>
      </c>
      <c r="Z189" s="83" t="str">
        <f>'Ballast water'!Z54</f>
        <v>n/a</v>
      </c>
      <c r="AA189" s="83" t="str">
        <f>'Ballast water'!AA54</f>
        <v>n/a</v>
      </c>
      <c r="AB189" s="83" t="str">
        <f>'Ballast water'!AB54</f>
        <v>n/a</v>
      </c>
      <c r="AC189" s="83" t="str">
        <f>'Ballast water'!AC54</f>
        <v>n/a</v>
      </c>
      <c r="AD189" s="83" t="str">
        <f>'Ballast water'!AD54</f>
        <v>n/a</v>
      </c>
      <c r="AE189" s="83" t="str">
        <f>'Ballast water'!AE54</f>
        <v>n/a</v>
      </c>
      <c r="AF189" s="83" t="str">
        <f>'Ballast water'!AF54</f>
        <v>n/a</v>
      </c>
      <c r="AG189" s="83" t="str">
        <f>'Ballast water'!AG54</f>
        <v>n/a</v>
      </c>
      <c r="AH189" s="83" t="str">
        <f>'Ballast water'!AH54</f>
        <v>n/a</v>
      </c>
      <c r="AI189" s="83" t="str">
        <f>'Ballast water'!AI54</f>
        <v>n/a</v>
      </c>
      <c r="AJ189" s="83" t="str">
        <f>'Ballast water'!AJ54</f>
        <v>n/a</v>
      </c>
      <c r="AK189" s="83" t="str">
        <f>'Ballast water'!AK54</f>
        <v>n/a</v>
      </c>
      <c r="AL189" s="83" t="str">
        <f>'Ballast water'!AL54</f>
        <v>n/a</v>
      </c>
      <c r="AM189" s="83" t="str">
        <f>'Ballast water'!AM54</f>
        <v>n/a</v>
      </c>
      <c r="AN189" s="83" t="str">
        <f>'Ballast water'!AN54</f>
        <v>n/a</v>
      </c>
      <c r="AO189" s="83" t="str">
        <f>'Ballast water'!AO54</f>
        <v>n/a</v>
      </c>
      <c r="AP189" s="83" t="str">
        <f>'Ballast water'!AP54</f>
        <v>n/a</v>
      </c>
      <c r="AQ189" s="83" t="str">
        <f>'Ballast water'!AQ54</f>
        <v>n/a</v>
      </c>
      <c r="AR189" s="83" t="str">
        <f>'Ballast water'!AR54</f>
        <v>n/a</v>
      </c>
      <c r="AS189" s="83" t="str">
        <f>'Ballast water'!AS54</f>
        <v>n/a</v>
      </c>
      <c r="AT189" s="83" t="str">
        <f>'Ballast water'!AT54</f>
        <v>n/a</v>
      </c>
      <c r="AU189" s="83" t="str">
        <f>'Ballast water'!AU54</f>
        <v>n/a</v>
      </c>
      <c r="AV189" s="83" t="str">
        <f>'Ballast water'!AV54</f>
        <v>n/a</v>
      </c>
      <c r="AW189" s="83" t="str">
        <f>'Ballast water'!AW54</f>
        <v>n/a</v>
      </c>
      <c r="AX189" s="83" t="str">
        <f>'Ballast water'!AX54</f>
        <v>n/a</v>
      </c>
      <c r="AY189" s="83" t="str">
        <f>'Ballast water'!AY54</f>
        <v>n/a</v>
      </c>
      <c r="AZ189" s="83" t="str">
        <f>'Ballast water'!AZ54</f>
        <v>n/a</v>
      </c>
      <c r="BA189" s="83" t="str">
        <f>'Ballast water'!BA54</f>
        <v>n/a</v>
      </c>
      <c r="BB189" s="83" t="str">
        <f>'Ballast water'!BB54</f>
        <v>n/a</v>
      </c>
      <c r="BC189" s="83" t="str">
        <f>'Ballast water'!BC54</f>
        <v>n/a</v>
      </c>
      <c r="BD189" s="83">
        <f>'Ballast water'!BD54</f>
        <v>9.9</v>
      </c>
      <c r="BE189" s="83" t="str">
        <f>'Ballast water'!BE54</f>
        <v>n/a</v>
      </c>
      <c r="BF189" s="83" t="str">
        <f>'Ballast water'!BF54</f>
        <v>n/a</v>
      </c>
      <c r="BG189" s="83">
        <f>'Ballast water'!BG54</f>
        <v>8.5000000000000006E-2</v>
      </c>
      <c r="BH189" s="83" t="str">
        <f>'Ballast water'!BH54</f>
        <v>n/a</v>
      </c>
      <c r="BI189" s="83" t="str">
        <f>'Ballast water'!BI54</f>
        <v>n/a</v>
      </c>
      <c r="BJ189" s="83" t="str">
        <f>'Ballast water'!BJ54</f>
        <v>n/a</v>
      </c>
      <c r="BK189" s="83" t="str">
        <f>'Ballast water'!BK54</f>
        <v>n/a</v>
      </c>
      <c r="BL189" s="83" t="str">
        <f>'Ballast water'!BL54</f>
        <v>n/a</v>
      </c>
      <c r="BM189" s="83" t="str">
        <f>'Ballast water'!BM54</f>
        <v>n/a</v>
      </c>
      <c r="BN189" s="83" t="str">
        <f>'Ballast water'!BN54</f>
        <v>n/a</v>
      </c>
      <c r="BO189" s="83" t="str">
        <f>'Ballast water'!BO54</f>
        <v>n/a</v>
      </c>
      <c r="BP189" s="83" t="str">
        <f>'Ballast water'!BP54</f>
        <v>n/a</v>
      </c>
      <c r="BQ189" s="83" t="str">
        <f>'Ballast water'!BQ54</f>
        <v>n/a</v>
      </c>
      <c r="BR189" s="83" t="str">
        <f>'Ballast water'!BR54</f>
        <v>n/a</v>
      </c>
      <c r="BS189" s="83" t="str">
        <f>'Ballast water'!BS54</f>
        <v>n/a</v>
      </c>
      <c r="BT189" s="83" t="str">
        <f>'Ballast water'!BT54</f>
        <v>n/a</v>
      </c>
      <c r="BU189" s="83" t="str">
        <f>'Ballast water'!BU54</f>
        <v>n/a</v>
      </c>
      <c r="BV189" s="83" t="str">
        <f>'Ballast water'!BV54</f>
        <v>n/a</v>
      </c>
      <c r="BW189" s="83">
        <f>'Ballast water'!BW54</f>
        <v>5</v>
      </c>
      <c r="BX189" s="83" t="str">
        <f>'Ballast water'!BX54</f>
        <v>n/a</v>
      </c>
      <c r="BY189" s="83" t="str">
        <f>'Ballast water'!BY54</f>
        <v>n/a</v>
      </c>
      <c r="BZ189" s="83" t="str">
        <f>'Ballast water'!BZ54</f>
        <v>n/a</v>
      </c>
      <c r="CA189" s="83">
        <f>'Ballast water'!CA54</f>
        <v>5.3</v>
      </c>
      <c r="CB189" s="83" t="str">
        <f>'Ballast water'!CB54</f>
        <v>n/a</v>
      </c>
      <c r="CC189" s="83">
        <f>'Ballast water'!CC54</f>
        <v>0.15</v>
      </c>
      <c r="CD189" s="83" t="str">
        <f>'Ballast water'!CD54</f>
        <v>n/a</v>
      </c>
      <c r="CE189" s="83" t="str">
        <f>'Ballast water'!CE54</f>
        <v>n/a</v>
      </c>
      <c r="CF189" s="83" t="str">
        <f>'Ballast water'!CF54</f>
        <v>n/a</v>
      </c>
      <c r="CG189" s="83" t="str">
        <f>'Ballast water'!CG54</f>
        <v>n/a</v>
      </c>
      <c r="CH189" s="83">
        <f>'Ballast water'!CH54</f>
        <v>0.25</v>
      </c>
      <c r="CI189" s="83" t="str">
        <f>'Ballast water'!CI54</f>
        <v>n/a</v>
      </c>
      <c r="CJ189" s="83" t="str">
        <f>'Ballast water'!CJ54</f>
        <v>n/a</v>
      </c>
      <c r="CK189" s="83" t="str">
        <f>'Ballast water'!CK54</f>
        <v>n/a</v>
      </c>
      <c r="CL189" s="83" t="str">
        <f>'Ballast water'!CL54</f>
        <v>n/a</v>
      </c>
      <c r="CM189" s="83" t="str">
        <f>'Ballast water'!CM54</f>
        <v>n/a</v>
      </c>
      <c r="CN189" s="83" t="str">
        <f>'Ballast water'!CN54</f>
        <v>n/a</v>
      </c>
      <c r="CO189" s="83">
        <f>'Ballast water'!CO54</f>
        <v>0.1</v>
      </c>
      <c r="CP189" s="83" t="str">
        <f>'Ballast water'!CP54</f>
        <v>n/a</v>
      </c>
      <c r="CQ189" s="83" t="str">
        <f>'Ballast water'!CQ54</f>
        <v>n/a</v>
      </c>
      <c r="CR189" s="83">
        <f>'Ballast water'!CR54</f>
        <v>0.25</v>
      </c>
      <c r="CS189" s="83" t="str">
        <f>'Ballast water'!CS54</f>
        <v>n/a</v>
      </c>
      <c r="CT189" s="83" t="str">
        <f>'Ballast water'!CT54</f>
        <v>n/a</v>
      </c>
      <c r="CU189" s="83" t="str">
        <f>'Ballast water'!CU54</f>
        <v>n/a</v>
      </c>
      <c r="CV189" s="83" t="str">
        <f>'Ballast water'!CV54</f>
        <v>n/a</v>
      </c>
      <c r="CW189" s="83" t="str">
        <f>'Ballast water'!CW54</f>
        <v>n/a</v>
      </c>
      <c r="CX189" s="83" t="str">
        <f>'Ballast water'!CX54</f>
        <v>n/a</v>
      </c>
      <c r="CY189" s="83" t="str">
        <f>'Ballast water'!CY54</f>
        <v>n/a</v>
      </c>
      <c r="CZ189" s="83" t="str">
        <f>'Ballast water'!CZ54</f>
        <v>n/a</v>
      </c>
      <c r="DA189" s="83" t="str">
        <f>'Ballast water'!DA54</f>
        <v>n/a</v>
      </c>
      <c r="DB189" s="83" t="str">
        <f>'Ballast water'!DB54</f>
        <v>n/a</v>
      </c>
      <c r="DC189" s="83" t="str">
        <f>'Ballast water'!DC54</f>
        <v>n/a</v>
      </c>
      <c r="DD189" s="83" t="str">
        <f>'Ballast water'!DD54</f>
        <v>n/a</v>
      </c>
      <c r="DE189" s="83" t="str">
        <f>'Ballast water'!DE54</f>
        <v>n/a</v>
      </c>
      <c r="DF189" s="83" t="str">
        <f>'Ballast water'!DF54</f>
        <v>n/a</v>
      </c>
      <c r="DG189" s="83" t="str">
        <f>'Ballast water'!DG54</f>
        <v>n/a</v>
      </c>
      <c r="DH189" s="83" t="str">
        <f>'Ballast water'!DH54</f>
        <v>n/a</v>
      </c>
      <c r="DI189" s="83" t="str">
        <f>'Ballast water'!DI54</f>
        <v>n/a</v>
      </c>
      <c r="DJ189" s="83" t="str">
        <f>'Ballast water'!DJ54</f>
        <v>n/a</v>
      </c>
      <c r="DK189" s="83" t="str">
        <f>'Ballast water'!DK54</f>
        <v>n/a</v>
      </c>
      <c r="DL189" s="83" t="str">
        <f>'Ballast water'!DL54</f>
        <v>n/a</v>
      </c>
      <c r="DM189" s="83" t="str">
        <f>'Ballast water'!DM54</f>
        <v>n/a</v>
      </c>
      <c r="DN189" s="83" t="str">
        <f>'Ballast water'!DN54</f>
        <v>n/a</v>
      </c>
      <c r="DO189" s="83" t="str">
        <f>'Ballast water'!DO54</f>
        <v>n/a</v>
      </c>
      <c r="DP189" s="83" t="str">
        <f>'Ballast water'!DP54</f>
        <v>n/a</v>
      </c>
      <c r="DQ189" s="83">
        <f>'Ballast water'!DQ54</f>
        <v>135</v>
      </c>
      <c r="DR189" s="83">
        <f>'Ballast water'!DR54</f>
        <v>0.1</v>
      </c>
      <c r="DS189" s="83" t="str">
        <f>'Ballast water'!DS54</f>
        <v>n/a</v>
      </c>
      <c r="DT189" s="83" t="str">
        <f>'Ballast water'!DT54</f>
        <v>n/a</v>
      </c>
      <c r="DU189" s="83" t="str">
        <f>'Ballast water'!DU54</f>
        <v>n/a</v>
      </c>
      <c r="DV189" s="83">
        <f>'Ballast water'!DV54</f>
        <v>0.25</v>
      </c>
      <c r="DW189" s="83" t="str">
        <f>'Ballast water'!DW54</f>
        <v>n/a</v>
      </c>
      <c r="DX189" s="83" t="str">
        <f>'Ballast water'!DX54</f>
        <v>n/a</v>
      </c>
      <c r="DY189" s="83" t="str">
        <f>'Ballast water'!DY54</f>
        <v>n/a</v>
      </c>
      <c r="DZ189" s="83" t="str">
        <f>'Ballast water'!DZ54</f>
        <v>n/a</v>
      </c>
      <c r="EA189" s="83" t="str">
        <f>'Ballast water'!EA54</f>
        <v>n/a</v>
      </c>
      <c r="EB189" s="83" t="str">
        <f>'Ballast water'!EB54</f>
        <v>n/a</v>
      </c>
      <c r="EC189" s="83" t="str">
        <f>'Ballast water'!EC54</f>
        <v>n/a</v>
      </c>
      <c r="ED189" s="83" t="str">
        <f>'Ballast water'!ED54</f>
        <v>n/a</v>
      </c>
    </row>
    <row r="190" spans="1:134" ht="14.5" x14ac:dyDescent="0.35">
      <c r="A190" s="120"/>
      <c r="B190" s="119"/>
      <c r="C190" s="77"/>
      <c r="D190" s="77"/>
      <c r="E190" s="8" t="s">
        <v>145</v>
      </c>
      <c r="F190" s="125" t="e">
        <f>AVERAGE(F188,F189)</f>
        <v>#DIV/0!</v>
      </c>
      <c r="G190" s="125" t="e">
        <f t="shared" ref="G190:BR190" si="1296">AVERAGE(G188,G189)</f>
        <v>#DIV/0!</v>
      </c>
      <c r="H190" s="125" t="e">
        <f t="shared" si="1296"/>
        <v>#DIV/0!</v>
      </c>
      <c r="I190" s="125" t="e">
        <f t="shared" si="1296"/>
        <v>#DIV/0!</v>
      </c>
      <c r="J190" s="125" t="e">
        <f t="shared" si="1296"/>
        <v>#DIV/0!</v>
      </c>
      <c r="K190" s="125" t="e">
        <f t="shared" si="1296"/>
        <v>#DIV/0!</v>
      </c>
      <c r="L190" s="125" t="e">
        <f t="shared" si="1296"/>
        <v>#DIV/0!</v>
      </c>
      <c r="M190" s="125" t="e">
        <f t="shared" si="1296"/>
        <v>#DIV/0!</v>
      </c>
      <c r="N190" s="125" t="e">
        <f t="shared" si="1296"/>
        <v>#DIV/0!</v>
      </c>
      <c r="O190" s="125" t="e">
        <f t="shared" si="1296"/>
        <v>#DIV/0!</v>
      </c>
      <c r="P190" s="125" t="e">
        <f t="shared" si="1296"/>
        <v>#DIV/0!</v>
      </c>
      <c r="Q190" s="125" t="e">
        <f t="shared" si="1296"/>
        <v>#DIV/0!</v>
      </c>
      <c r="R190" s="125" t="e">
        <f t="shared" si="1296"/>
        <v>#DIV/0!</v>
      </c>
      <c r="S190" s="125" t="e">
        <f t="shared" si="1296"/>
        <v>#DIV/0!</v>
      </c>
      <c r="T190" s="125" t="e">
        <f t="shared" si="1296"/>
        <v>#DIV/0!</v>
      </c>
      <c r="U190" s="125" t="e">
        <f t="shared" si="1296"/>
        <v>#DIV/0!</v>
      </c>
      <c r="V190" s="125" t="e">
        <f t="shared" si="1296"/>
        <v>#DIV/0!</v>
      </c>
      <c r="W190" s="125" t="e">
        <f t="shared" si="1296"/>
        <v>#DIV/0!</v>
      </c>
      <c r="X190" s="125" t="e">
        <f t="shared" si="1296"/>
        <v>#DIV/0!</v>
      </c>
      <c r="Y190" s="125" t="e">
        <f t="shared" si="1296"/>
        <v>#DIV/0!</v>
      </c>
      <c r="Z190" s="125" t="e">
        <f t="shared" si="1296"/>
        <v>#DIV/0!</v>
      </c>
      <c r="AA190" s="125" t="e">
        <f t="shared" si="1296"/>
        <v>#DIV/0!</v>
      </c>
      <c r="AB190" s="125" t="e">
        <f t="shared" si="1296"/>
        <v>#DIV/0!</v>
      </c>
      <c r="AC190" s="125" t="e">
        <f t="shared" si="1296"/>
        <v>#DIV/0!</v>
      </c>
      <c r="AD190" s="125" t="e">
        <f t="shared" si="1296"/>
        <v>#DIV/0!</v>
      </c>
      <c r="AE190" s="125" t="e">
        <f t="shared" si="1296"/>
        <v>#DIV/0!</v>
      </c>
      <c r="AF190" s="125" t="e">
        <f t="shared" si="1296"/>
        <v>#DIV/0!</v>
      </c>
      <c r="AG190" s="125" t="e">
        <f t="shared" si="1296"/>
        <v>#DIV/0!</v>
      </c>
      <c r="AH190" s="125" t="e">
        <f t="shared" si="1296"/>
        <v>#DIV/0!</v>
      </c>
      <c r="AI190" s="125" t="e">
        <f t="shared" si="1296"/>
        <v>#DIV/0!</v>
      </c>
      <c r="AJ190" s="125" t="e">
        <f t="shared" si="1296"/>
        <v>#DIV/0!</v>
      </c>
      <c r="AK190" s="125" t="e">
        <f t="shared" si="1296"/>
        <v>#DIV/0!</v>
      </c>
      <c r="AL190" s="125" t="e">
        <f t="shared" si="1296"/>
        <v>#DIV/0!</v>
      </c>
      <c r="AM190" s="125" t="e">
        <f t="shared" si="1296"/>
        <v>#DIV/0!</v>
      </c>
      <c r="AN190" s="125" t="e">
        <f t="shared" si="1296"/>
        <v>#DIV/0!</v>
      </c>
      <c r="AO190" s="125" t="e">
        <f t="shared" si="1296"/>
        <v>#DIV/0!</v>
      </c>
      <c r="AP190" s="125" t="e">
        <f t="shared" si="1296"/>
        <v>#DIV/0!</v>
      </c>
      <c r="AQ190" s="125" t="e">
        <f t="shared" si="1296"/>
        <v>#DIV/0!</v>
      </c>
      <c r="AR190" s="125" t="e">
        <f t="shared" si="1296"/>
        <v>#DIV/0!</v>
      </c>
      <c r="AS190" s="125" t="e">
        <f t="shared" si="1296"/>
        <v>#DIV/0!</v>
      </c>
      <c r="AT190" s="125" t="e">
        <f t="shared" si="1296"/>
        <v>#DIV/0!</v>
      </c>
      <c r="AU190" s="125" t="e">
        <f t="shared" si="1296"/>
        <v>#DIV/0!</v>
      </c>
      <c r="AV190" s="125" t="e">
        <f t="shared" si="1296"/>
        <v>#DIV/0!</v>
      </c>
      <c r="AW190" s="125" t="e">
        <f t="shared" si="1296"/>
        <v>#DIV/0!</v>
      </c>
      <c r="AX190" s="125" t="e">
        <f t="shared" si="1296"/>
        <v>#DIV/0!</v>
      </c>
      <c r="AY190" s="125" t="e">
        <f t="shared" si="1296"/>
        <v>#DIV/0!</v>
      </c>
      <c r="AZ190" s="125" t="e">
        <f t="shared" si="1296"/>
        <v>#DIV/0!</v>
      </c>
      <c r="BA190" s="125" t="e">
        <f t="shared" si="1296"/>
        <v>#DIV/0!</v>
      </c>
      <c r="BB190" s="125" t="e">
        <f t="shared" si="1296"/>
        <v>#DIV/0!</v>
      </c>
      <c r="BC190" s="125" t="e">
        <f t="shared" si="1296"/>
        <v>#DIV/0!</v>
      </c>
      <c r="BD190" s="125">
        <f t="shared" si="1296"/>
        <v>17.95</v>
      </c>
      <c r="BE190" s="125" t="e">
        <f t="shared" si="1296"/>
        <v>#DIV/0!</v>
      </c>
      <c r="BF190" s="125" t="e">
        <f t="shared" si="1296"/>
        <v>#DIV/0!</v>
      </c>
      <c r="BG190" s="125">
        <f t="shared" si="1296"/>
        <v>0.1925</v>
      </c>
      <c r="BH190" s="125" t="e">
        <f t="shared" si="1296"/>
        <v>#DIV/0!</v>
      </c>
      <c r="BI190" s="125" t="e">
        <f t="shared" si="1296"/>
        <v>#DIV/0!</v>
      </c>
      <c r="BJ190" s="125" t="e">
        <f t="shared" si="1296"/>
        <v>#DIV/0!</v>
      </c>
      <c r="BK190" s="125" t="e">
        <f t="shared" si="1296"/>
        <v>#DIV/0!</v>
      </c>
      <c r="BL190" s="125" t="e">
        <f t="shared" si="1296"/>
        <v>#DIV/0!</v>
      </c>
      <c r="BM190" s="125" t="e">
        <f t="shared" si="1296"/>
        <v>#DIV/0!</v>
      </c>
      <c r="BN190" s="125" t="e">
        <f t="shared" si="1296"/>
        <v>#DIV/0!</v>
      </c>
      <c r="BO190" s="125" t="e">
        <f t="shared" si="1296"/>
        <v>#DIV/0!</v>
      </c>
      <c r="BP190" s="125" t="e">
        <f t="shared" si="1296"/>
        <v>#DIV/0!</v>
      </c>
      <c r="BQ190" s="125" t="e">
        <f t="shared" si="1296"/>
        <v>#DIV/0!</v>
      </c>
      <c r="BR190" s="125" t="e">
        <f t="shared" si="1296"/>
        <v>#DIV/0!</v>
      </c>
      <c r="BS190" s="125" t="e">
        <f t="shared" ref="BS190:ED190" si="1297">AVERAGE(BS188,BS189)</f>
        <v>#DIV/0!</v>
      </c>
      <c r="BT190" s="125" t="e">
        <f t="shared" si="1297"/>
        <v>#DIV/0!</v>
      </c>
      <c r="BU190" s="125" t="e">
        <f t="shared" si="1297"/>
        <v>#DIV/0!</v>
      </c>
      <c r="BV190" s="125" t="e">
        <f t="shared" si="1297"/>
        <v>#DIV/0!</v>
      </c>
      <c r="BW190" s="125">
        <f t="shared" si="1297"/>
        <v>13.5</v>
      </c>
      <c r="BX190" s="125" t="e">
        <f t="shared" si="1297"/>
        <v>#DIV/0!</v>
      </c>
      <c r="BY190" s="125" t="e">
        <f t="shared" si="1297"/>
        <v>#DIV/0!</v>
      </c>
      <c r="BZ190" s="125" t="e">
        <f t="shared" si="1297"/>
        <v>#DIV/0!</v>
      </c>
      <c r="CA190" s="125">
        <f t="shared" si="1297"/>
        <v>5.65</v>
      </c>
      <c r="CB190" s="125" t="e">
        <f t="shared" si="1297"/>
        <v>#DIV/0!</v>
      </c>
      <c r="CC190" s="125">
        <f t="shared" si="1297"/>
        <v>0.15</v>
      </c>
      <c r="CD190" s="125" t="e">
        <f t="shared" si="1297"/>
        <v>#DIV/0!</v>
      </c>
      <c r="CE190" s="125" t="e">
        <f t="shared" si="1297"/>
        <v>#DIV/0!</v>
      </c>
      <c r="CF190" s="125" t="e">
        <f t="shared" si="1297"/>
        <v>#DIV/0!</v>
      </c>
      <c r="CG190" s="125" t="e">
        <f t="shared" si="1297"/>
        <v>#DIV/0!</v>
      </c>
      <c r="CH190" s="125">
        <f t="shared" si="1297"/>
        <v>0.25</v>
      </c>
      <c r="CI190" s="125" t="e">
        <f t="shared" si="1297"/>
        <v>#DIV/0!</v>
      </c>
      <c r="CJ190" s="125" t="e">
        <f t="shared" si="1297"/>
        <v>#DIV/0!</v>
      </c>
      <c r="CK190" s="125" t="e">
        <f t="shared" si="1297"/>
        <v>#DIV/0!</v>
      </c>
      <c r="CL190" s="125" t="e">
        <f t="shared" si="1297"/>
        <v>#DIV/0!</v>
      </c>
      <c r="CM190" s="125" t="e">
        <f t="shared" si="1297"/>
        <v>#DIV/0!</v>
      </c>
      <c r="CN190" s="125" t="e">
        <f t="shared" si="1297"/>
        <v>#DIV/0!</v>
      </c>
      <c r="CO190" s="125">
        <f t="shared" si="1297"/>
        <v>0.1</v>
      </c>
      <c r="CP190" s="125" t="e">
        <f t="shared" si="1297"/>
        <v>#DIV/0!</v>
      </c>
      <c r="CQ190" s="125" t="e">
        <f t="shared" si="1297"/>
        <v>#DIV/0!</v>
      </c>
      <c r="CR190" s="125">
        <f t="shared" si="1297"/>
        <v>0.25</v>
      </c>
      <c r="CS190" s="125" t="e">
        <f t="shared" si="1297"/>
        <v>#DIV/0!</v>
      </c>
      <c r="CT190" s="125" t="e">
        <f t="shared" si="1297"/>
        <v>#DIV/0!</v>
      </c>
      <c r="CU190" s="125" t="e">
        <f t="shared" si="1297"/>
        <v>#DIV/0!</v>
      </c>
      <c r="CV190" s="125" t="e">
        <f t="shared" si="1297"/>
        <v>#DIV/0!</v>
      </c>
      <c r="CW190" s="125" t="e">
        <f t="shared" si="1297"/>
        <v>#DIV/0!</v>
      </c>
      <c r="CX190" s="125" t="e">
        <f t="shared" si="1297"/>
        <v>#DIV/0!</v>
      </c>
      <c r="CY190" s="125" t="e">
        <f t="shared" si="1297"/>
        <v>#DIV/0!</v>
      </c>
      <c r="CZ190" s="125" t="e">
        <f t="shared" si="1297"/>
        <v>#DIV/0!</v>
      </c>
      <c r="DA190" s="125" t="e">
        <f t="shared" si="1297"/>
        <v>#DIV/0!</v>
      </c>
      <c r="DB190" s="125" t="e">
        <f t="shared" si="1297"/>
        <v>#DIV/0!</v>
      </c>
      <c r="DC190" s="125" t="e">
        <f t="shared" si="1297"/>
        <v>#DIV/0!</v>
      </c>
      <c r="DD190" s="125" t="e">
        <f t="shared" si="1297"/>
        <v>#DIV/0!</v>
      </c>
      <c r="DE190" s="125" t="e">
        <f t="shared" si="1297"/>
        <v>#DIV/0!</v>
      </c>
      <c r="DF190" s="125" t="e">
        <f t="shared" si="1297"/>
        <v>#DIV/0!</v>
      </c>
      <c r="DG190" s="125" t="e">
        <f t="shared" si="1297"/>
        <v>#DIV/0!</v>
      </c>
      <c r="DH190" s="125" t="e">
        <f t="shared" si="1297"/>
        <v>#DIV/0!</v>
      </c>
      <c r="DI190" s="125" t="e">
        <f t="shared" si="1297"/>
        <v>#DIV/0!</v>
      </c>
      <c r="DJ190" s="125" t="e">
        <f t="shared" si="1297"/>
        <v>#DIV/0!</v>
      </c>
      <c r="DK190" s="125" t="e">
        <f t="shared" si="1297"/>
        <v>#DIV/0!</v>
      </c>
      <c r="DL190" s="125" t="e">
        <f t="shared" si="1297"/>
        <v>#DIV/0!</v>
      </c>
      <c r="DM190" s="125" t="e">
        <f t="shared" si="1297"/>
        <v>#DIV/0!</v>
      </c>
      <c r="DN190" s="125" t="e">
        <f t="shared" si="1297"/>
        <v>#DIV/0!</v>
      </c>
      <c r="DO190" s="125" t="e">
        <f t="shared" si="1297"/>
        <v>#DIV/0!</v>
      </c>
      <c r="DP190" s="125" t="e">
        <f t="shared" si="1297"/>
        <v>#DIV/0!</v>
      </c>
      <c r="DQ190" s="125">
        <f t="shared" si="1297"/>
        <v>141</v>
      </c>
      <c r="DR190" s="125">
        <f t="shared" si="1297"/>
        <v>0.1</v>
      </c>
      <c r="DS190" s="125" t="e">
        <f t="shared" si="1297"/>
        <v>#DIV/0!</v>
      </c>
      <c r="DT190" s="125" t="e">
        <f t="shared" si="1297"/>
        <v>#DIV/0!</v>
      </c>
      <c r="DU190" s="125" t="e">
        <f t="shared" si="1297"/>
        <v>#DIV/0!</v>
      </c>
      <c r="DV190" s="125">
        <f t="shared" si="1297"/>
        <v>0.25</v>
      </c>
      <c r="DW190" s="125" t="e">
        <f t="shared" si="1297"/>
        <v>#DIV/0!</v>
      </c>
      <c r="DX190" s="125" t="e">
        <f t="shared" si="1297"/>
        <v>#DIV/0!</v>
      </c>
      <c r="DY190" s="125" t="e">
        <f t="shared" si="1297"/>
        <v>#DIV/0!</v>
      </c>
      <c r="DZ190" s="125" t="e">
        <f t="shared" si="1297"/>
        <v>#DIV/0!</v>
      </c>
      <c r="EA190" s="125" t="e">
        <f t="shared" si="1297"/>
        <v>#DIV/0!</v>
      </c>
      <c r="EB190" s="125" t="e">
        <f t="shared" si="1297"/>
        <v>#DIV/0!</v>
      </c>
      <c r="EC190" s="125" t="e">
        <f t="shared" si="1297"/>
        <v>#DIV/0!</v>
      </c>
      <c r="ED190" s="125" t="e">
        <f t="shared" si="1297"/>
        <v>#DIV/0!</v>
      </c>
    </row>
    <row r="191" spans="1:134" ht="14.5" x14ac:dyDescent="0.35">
      <c r="A191" s="120"/>
      <c r="B191" s="119"/>
      <c r="C191" s="77"/>
      <c r="D191" s="77"/>
      <c r="E191" s="8" t="s">
        <v>73</v>
      </c>
      <c r="F191" s="125" t="e">
        <f>STDEV(F188,F189)</f>
        <v>#DIV/0!</v>
      </c>
      <c r="G191" s="125" t="e">
        <f t="shared" ref="G191:BR191" si="1298">STDEV(G188,G189)</f>
        <v>#DIV/0!</v>
      </c>
      <c r="H191" s="125" t="e">
        <f t="shared" si="1298"/>
        <v>#DIV/0!</v>
      </c>
      <c r="I191" s="125" t="e">
        <f t="shared" si="1298"/>
        <v>#DIV/0!</v>
      </c>
      <c r="J191" s="125" t="e">
        <f t="shared" si="1298"/>
        <v>#DIV/0!</v>
      </c>
      <c r="K191" s="125" t="e">
        <f t="shared" si="1298"/>
        <v>#DIV/0!</v>
      </c>
      <c r="L191" s="125" t="e">
        <f t="shared" si="1298"/>
        <v>#DIV/0!</v>
      </c>
      <c r="M191" s="125" t="e">
        <f t="shared" si="1298"/>
        <v>#DIV/0!</v>
      </c>
      <c r="N191" s="125" t="e">
        <f t="shared" si="1298"/>
        <v>#DIV/0!</v>
      </c>
      <c r="O191" s="125" t="e">
        <f t="shared" si="1298"/>
        <v>#DIV/0!</v>
      </c>
      <c r="P191" s="125" t="e">
        <f t="shared" si="1298"/>
        <v>#DIV/0!</v>
      </c>
      <c r="Q191" s="125" t="e">
        <f t="shared" si="1298"/>
        <v>#DIV/0!</v>
      </c>
      <c r="R191" s="125" t="e">
        <f t="shared" si="1298"/>
        <v>#DIV/0!</v>
      </c>
      <c r="S191" s="125" t="e">
        <f t="shared" si="1298"/>
        <v>#DIV/0!</v>
      </c>
      <c r="T191" s="125" t="e">
        <f t="shared" si="1298"/>
        <v>#DIV/0!</v>
      </c>
      <c r="U191" s="125" t="e">
        <f t="shared" si="1298"/>
        <v>#DIV/0!</v>
      </c>
      <c r="V191" s="125" t="e">
        <f t="shared" si="1298"/>
        <v>#DIV/0!</v>
      </c>
      <c r="W191" s="125" t="e">
        <f t="shared" si="1298"/>
        <v>#DIV/0!</v>
      </c>
      <c r="X191" s="125" t="e">
        <f t="shared" si="1298"/>
        <v>#DIV/0!</v>
      </c>
      <c r="Y191" s="125" t="e">
        <f t="shared" si="1298"/>
        <v>#DIV/0!</v>
      </c>
      <c r="Z191" s="125" t="e">
        <f t="shared" si="1298"/>
        <v>#DIV/0!</v>
      </c>
      <c r="AA191" s="125" t="e">
        <f t="shared" si="1298"/>
        <v>#DIV/0!</v>
      </c>
      <c r="AB191" s="125" t="e">
        <f t="shared" si="1298"/>
        <v>#DIV/0!</v>
      </c>
      <c r="AC191" s="125" t="e">
        <f t="shared" si="1298"/>
        <v>#DIV/0!</v>
      </c>
      <c r="AD191" s="125" t="e">
        <f t="shared" si="1298"/>
        <v>#DIV/0!</v>
      </c>
      <c r="AE191" s="125" t="e">
        <f t="shared" si="1298"/>
        <v>#DIV/0!</v>
      </c>
      <c r="AF191" s="125" t="e">
        <f t="shared" si="1298"/>
        <v>#DIV/0!</v>
      </c>
      <c r="AG191" s="125" t="e">
        <f t="shared" si="1298"/>
        <v>#DIV/0!</v>
      </c>
      <c r="AH191" s="125" t="e">
        <f t="shared" si="1298"/>
        <v>#DIV/0!</v>
      </c>
      <c r="AI191" s="125" t="e">
        <f t="shared" si="1298"/>
        <v>#DIV/0!</v>
      </c>
      <c r="AJ191" s="125" t="e">
        <f t="shared" si="1298"/>
        <v>#DIV/0!</v>
      </c>
      <c r="AK191" s="125" t="e">
        <f t="shared" si="1298"/>
        <v>#DIV/0!</v>
      </c>
      <c r="AL191" s="125" t="e">
        <f t="shared" si="1298"/>
        <v>#DIV/0!</v>
      </c>
      <c r="AM191" s="125" t="e">
        <f t="shared" si="1298"/>
        <v>#DIV/0!</v>
      </c>
      <c r="AN191" s="125" t="e">
        <f t="shared" si="1298"/>
        <v>#DIV/0!</v>
      </c>
      <c r="AO191" s="125" t="e">
        <f t="shared" si="1298"/>
        <v>#DIV/0!</v>
      </c>
      <c r="AP191" s="125" t="e">
        <f t="shared" si="1298"/>
        <v>#DIV/0!</v>
      </c>
      <c r="AQ191" s="125" t="e">
        <f t="shared" si="1298"/>
        <v>#DIV/0!</v>
      </c>
      <c r="AR191" s="125" t="e">
        <f t="shared" si="1298"/>
        <v>#DIV/0!</v>
      </c>
      <c r="AS191" s="125" t="e">
        <f t="shared" si="1298"/>
        <v>#DIV/0!</v>
      </c>
      <c r="AT191" s="125" t="e">
        <f t="shared" si="1298"/>
        <v>#DIV/0!</v>
      </c>
      <c r="AU191" s="125" t="e">
        <f t="shared" si="1298"/>
        <v>#DIV/0!</v>
      </c>
      <c r="AV191" s="125" t="e">
        <f t="shared" si="1298"/>
        <v>#DIV/0!</v>
      </c>
      <c r="AW191" s="125" t="e">
        <f t="shared" si="1298"/>
        <v>#DIV/0!</v>
      </c>
      <c r="AX191" s="125" t="e">
        <f t="shared" si="1298"/>
        <v>#DIV/0!</v>
      </c>
      <c r="AY191" s="125" t="e">
        <f t="shared" si="1298"/>
        <v>#DIV/0!</v>
      </c>
      <c r="AZ191" s="125" t="e">
        <f t="shared" si="1298"/>
        <v>#DIV/0!</v>
      </c>
      <c r="BA191" s="125" t="e">
        <f t="shared" si="1298"/>
        <v>#DIV/0!</v>
      </c>
      <c r="BB191" s="125" t="e">
        <f t="shared" si="1298"/>
        <v>#DIV/0!</v>
      </c>
      <c r="BC191" s="125" t="e">
        <f t="shared" si="1298"/>
        <v>#DIV/0!</v>
      </c>
      <c r="BD191" s="125">
        <f t="shared" si="1298"/>
        <v>11.384419177103416</v>
      </c>
      <c r="BE191" s="125" t="e">
        <f t="shared" si="1298"/>
        <v>#DIV/0!</v>
      </c>
      <c r="BF191" s="125" t="e">
        <f t="shared" si="1298"/>
        <v>#DIV/0!</v>
      </c>
      <c r="BG191" s="125">
        <f t="shared" si="1298"/>
        <v>0.15202795795510771</v>
      </c>
      <c r="BH191" s="125" t="e">
        <f t="shared" si="1298"/>
        <v>#DIV/0!</v>
      </c>
      <c r="BI191" s="125" t="e">
        <f t="shared" si="1298"/>
        <v>#DIV/0!</v>
      </c>
      <c r="BJ191" s="125" t="e">
        <f t="shared" si="1298"/>
        <v>#DIV/0!</v>
      </c>
      <c r="BK191" s="125" t="e">
        <f t="shared" si="1298"/>
        <v>#DIV/0!</v>
      </c>
      <c r="BL191" s="125" t="e">
        <f t="shared" si="1298"/>
        <v>#DIV/0!</v>
      </c>
      <c r="BM191" s="125" t="e">
        <f t="shared" si="1298"/>
        <v>#DIV/0!</v>
      </c>
      <c r="BN191" s="125" t="e">
        <f t="shared" si="1298"/>
        <v>#DIV/0!</v>
      </c>
      <c r="BO191" s="125" t="e">
        <f t="shared" si="1298"/>
        <v>#DIV/0!</v>
      </c>
      <c r="BP191" s="125" t="e">
        <f t="shared" si="1298"/>
        <v>#DIV/0!</v>
      </c>
      <c r="BQ191" s="125" t="e">
        <f t="shared" si="1298"/>
        <v>#DIV/0!</v>
      </c>
      <c r="BR191" s="125" t="e">
        <f t="shared" si="1298"/>
        <v>#DIV/0!</v>
      </c>
      <c r="BS191" s="125" t="e">
        <f t="shared" ref="BS191:ED191" si="1299">STDEV(BS188,BS189)</f>
        <v>#DIV/0!</v>
      </c>
      <c r="BT191" s="125" t="e">
        <f t="shared" si="1299"/>
        <v>#DIV/0!</v>
      </c>
      <c r="BU191" s="125" t="e">
        <f t="shared" si="1299"/>
        <v>#DIV/0!</v>
      </c>
      <c r="BV191" s="125" t="e">
        <f t="shared" si="1299"/>
        <v>#DIV/0!</v>
      </c>
      <c r="BW191" s="125">
        <f t="shared" si="1299"/>
        <v>12.020815280171307</v>
      </c>
      <c r="BX191" s="125" t="e">
        <f t="shared" si="1299"/>
        <v>#DIV/0!</v>
      </c>
      <c r="BY191" s="125" t="e">
        <f t="shared" si="1299"/>
        <v>#DIV/0!</v>
      </c>
      <c r="BZ191" s="125" t="e">
        <f t="shared" si="1299"/>
        <v>#DIV/0!</v>
      </c>
      <c r="CA191" s="125">
        <f t="shared" si="1299"/>
        <v>0.4949747468305834</v>
      </c>
      <c r="CB191" s="125" t="e">
        <f t="shared" si="1299"/>
        <v>#DIV/0!</v>
      </c>
      <c r="CC191" s="125">
        <f t="shared" si="1299"/>
        <v>0</v>
      </c>
      <c r="CD191" s="125" t="e">
        <f t="shared" si="1299"/>
        <v>#DIV/0!</v>
      </c>
      <c r="CE191" s="125" t="e">
        <f t="shared" si="1299"/>
        <v>#DIV/0!</v>
      </c>
      <c r="CF191" s="125" t="e">
        <f t="shared" si="1299"/>
        <v>#DIV/0!</v>
      </c>
      <c r="CG191" s="125" t="e">
        <f t="shared" si="1299"/>
        <v>#DIV/0!</v>
      </c>
      <c r="CH191" s="125">
        <f t="shared" si="1299"/>
        <v>0</v>
      </c>
      <c r="CI191" s="125" t="e">
        <f t="shared" si="1299"/>
        <v>#DIV/0!</v>
      </c>
      <c r="CJ191" s="125" t="e">
        <f t="shared" si="1299"/>
        <v>#DIV/0!</v>
      </c>
      <c r="CK191" s="125" t="e">
        <f t="shared" si="1299"/>
        <v>#DIV/0!</v>
      </c>
      <c r="CL191" s="125" t="e">
        <f t="shared" si="1299"/>
        <v>#DIV/0!</v>
      </c>
      <c r="CM191" s="125" t="e">
        <f t="shared" si="1299"/>
        <v>#DIV/0!</v>
      </c>
      <c r="CN191" s="125" t="e">
        <f t="shared" si="1299"/>
        <v>#DIV/0!</v>
      </c>
      <c r="CO191" s="125">
        <f t="shared" si="1299"/>
        <v>0</v>
      </c>
      <c r="CP191" s="125" t="e">
        <f t="shared" si="1299"/>
        <v>#DIV/0!</v>
      </c>
      <c r="CQ191" s="125" t="e">
        <f t="shared" si="1299"/>
        <v>#DIV/0!</v>
      </c>
      <c r="CR191" s="125">
        <f t="shared" si="1299"/>
        <v>0</v>
      </c>
      <c r="CS191" s="125" t="e">
        <f t="shared" si="1299"/>
        <v>#DIV/0!</v>
      </c>
      <c r="CT191" s="125" t="e">
        <f t="shared" si="1299"/>
        <v>#DIV/0!</v>
      </c>
      <c r="CU191" s="125" t="e">
        <f t="shared" si="1299"/>
        <v>#DIV/0!</v>
      </c>
      <c r="CV191" s="125" t="e">
        <f t="shared" si="1299"/>
        <v>#DIV/0!</v>
      </c>
      <c r="CW191" s="125" t="e">
        <f t="shared" si="1299"/>
        <v>#DIV/0!</v>
      </c>
      <c r="CX191" s="125" t="e">
        <f t="shared" si="1299"/>
        <v>#DIV/0!</v>
      </c>
      <c r="CY191" s="125" t="e">
        <f t="shared" si="1299"/>
        <v>#DIV/0!</v>
      </c>
      <c r="CZ191" s="125" t="e">
        <f t="shared" si="1299"/>
        <v>#DIV/0!</v>
      </c>
      <c r="DA191" s="125" t="e">
        <f t="shared" si="1299"/>
        <v>#DIV/0!</v>
      </c>
      <c r="DB191" s="125" t="e">
        <f t="shared" si="1299"/>
        <v>#DIV/0!</v>
      </c>
      <c r="DC191" s="125" t="e">
        <f t="shared" si="1299"/>
        <v>#DIV/0!</v>
      </c>
      <c r="DD191" s="125" t="e">
        <f t="shared" si="1299"/>
        <v>#DIV/0!</v>
      </c>
      <c r="DE191" s="125" t="e">
        <f t="shared" si="1299"/>
        <v>#DIV/0!</v>
      </c>
      <c r="DF191" s="125" t="e">
        <f t="shared" si="1299"/>
        <v>#DIV/0!</v>
      </c>
      <c r="DG191" s="125" t="e">
        <f t="shared" si="1299"/>
        <v>#DIV/0!</v>
      </c>
      <c r="DH191" s="125" t="e">
        <f t="shared" si="1299"/>
        <v>#DIV/0!</v>
      </c>
      <c r="DI191" s="125" t="e">
        <f t="shared" si="1299"/>
        <v>#DIV/0!</v>
      </c>
      <c r="DJ191" s="125" t="e">
        <f t="shared" si="1299"/>
        <v>#DIV/0!</v>
      </c>
      <c r="DK191" s="125" t="e">
        <f t="shared" si="1299"/>
        <v>#DIV/0!</v>
      </c>
      <c r="DL191" s="125" t="e">
        <f t="shared" si="1299"/>
        <v>#DIV/0!</v>
      </c>
      <c r="DM191" s="125" t="e">
        <f t="shared" si="1299"/>
        <v>#DIV/0!</v>
      </c>
      <c r="DN191" s="125" t="e">
        <f t="shared" si="1299"/>
        <v>#DIV/0!</v>
      </c>
      <c r="DO191" s="125" t="e">
        <f t="shared" si="1299"/>
        <v>#DIV/0!</v>
      </c>
      <c r="DP191" s="125" t="e">
        <f t="shared" si="1299"/>
        <v>#DIV/0!</v>
      </c>
      <c r="DQ191" s="125">
        <f t="shared" si="1299"/>
        <v>8.4852813742385695</v>
      </c>
      <c r="DR191" s="125">
        <f t="shared" si="1299"/>
        <v>0</v>
      </c>
      <c r="DS191" s="125" t="e">
        <f t="shared" si="1299"/>
        <v>#DIV/0!</v>
      </c>
      <c r="DT191" s="125" t="e">
        <f t="shared" si="1299"/>
        <v>#DIV/0!</v>
      </c>
      <c r="DU191" s="125" t="e">
        <f t="shared" si="1299"/>
        <v>#DIV/0!</v>
      </c>
      <c r="DV191" s="125">
        <f t="shared" si="1299"/>
        <v>0</v>
      </c>
      <c r="DW191" s="125" t="e">
        <f t="shared" si="1299"/>
        <v>#DIV/0!</v>
      </c>
      <c r="DX191" s="125" t="e">
        <f t="shared" si="1299"/>
        <v>#DIV/0!</v>
      </c>
      <c r="DY191" s="125" t="e">
        <f t="shared" si="1299"/>
        <v>#DIV/0!</v>
      </c>
      <c r="DZ191" s="125" t="e">
        <f t="shared" si="1299"/>
        <v>#DIV/0!</v>
      </c>
      <c r="EA191" s="125" t="e">
        <f t="shared" si="1299"/>
        <v>#DIV/0!</v>
      </c>
      <c r="EB191" s="125" t="e">
        <f t="shared" si="1299"/>
        <v>#DIV/0!</v>
      </c>
      <c r="EC191" s="125" t="e">
        <f t="shared" si="1299"/>
        <v>#DIV/0!</v>
      </c>
      <c r="ED191" s="125" t="e">
        <f t="shared" si="1299"/>
        <v>#DIV/0!</v>
      </c>
    </row>
    <row r="192" spans="1:134" ht="14.5" x14ac:dyDescent="0.35">
      <c r="A192" s="120"/>
      <c r="B192" s="119"/>
      <c r="C192" s="77"/>
      <c r="D192" s="77"/>
      <c r="E192" s="8" t="s">
        <v>74</v>
      </c>
      <c r="F192" s="125" t="e">
        <f>F190-CONFIDENCE(0.05,F191,F194)</f>
        <v>#DIV/0!</v>
      </c>
      <c r="G192" s="125" t="e">
        <f t="shared" ref="G192:BR192" si="1300">G190-CONFIDENCE(0.05,G191,G194)</f>
        <v>#DIV/0!</v>
      </c>
      <c r="H192" s="125" t="e">
        <f t="shared" si="1300"/>
        <v>#DIV/0!</v>
      </c>
      <c r="I192" s="125" t="e">
        <f t="shared" si="1300"/>
        <v>#DIV/0!</v>
      </c>
      <c r="J192" s="125" t="e">
        <f t="shared" si="1300"/>
        <v>#DIV/0!</v>
      </c>
      <c r="K192" s="125" t="e">
        <f t="shared" si="1300"/>
        <v>#DIV/0!</v>
      </c>
      <c r="L192" s="125" t="e">
        <f t="shared" si="1300"/>
        <v>#DIV/0!</v>
      </c>
      <c r="M192" s="125" t="e">
        <f t="shared" si="1300"/>
        <v>#DIV/0!</v>
      </c>
      <c r="N192" s="125" t="e">
        <f t="shared" si="1300"/>
        <v>#DIV/0!</v>
      </c>
      <c r="O192" s="125" t="e">
        <f t="shared" si="1300"/>
        <v>#DIV/0!</v>
      </c>
      <c r="P192" s="125" t="e">
        <f t="shared" si="1300"/>
        <v>#DIV/0!</v>
      </c>
      <c r="Q192" s="125" t="e">
        <f t="shared" si="1300"/>
        <v>#DIV/0!</v>
      </c>
      <c r="R192" s="125" t="e">
        <f t="shared" si="1300"/>
        <v>#DIV/0!</v>
      </c>
      <c r="S192" s="125" t="e">
        <f t="shared" si="1300"/>
        <v>#DIV/0!</v>
      </c>
      <c r="T192" s="125" t="e">
        <f t="shared" si="1300"/>
        <v>#DIV/0!</v>
      </c>
      <c r="U192" s="125" t="e">
        <f t="shared" si="1300"/>
        <v>#DIV/0!</v>
      </c>
      <c r="V192" s="125" t="e">
        <f t="shared" si="1300"/>
        <v>#DIV/0!</v>
      </c>
      <c r="W192" s="125" t="e">
        <f t="shared" si="1300"/>
        <v>#DIV/0!</v>
      </c>
      <c r="X192" s="125" t="e">
        <f t="shared" si="1300"/>
        <v>#DIV/0!</v>
      </c>
      <c r="Y192" s="125" t="e">
        <f t="shared" si="1300"/>
        <v>#DIV/0!</v>
      </c>
      <c r="Z192" s="125" t="e">
        <f t="shared" si="1300"/>
        <v>#DIV/0!</v>
      </c>
      <c r="AA192" s="125" t="e">
        <f t="shared" si="1300"/>
        <v>#DIV/0!</v>
      </c>
      <c r="AB192" s="125" t="e">
        <f t="shared" si="1300"/>
        <v>#DIV/0!</v>
      </c>
      <c r="AC192" s="125" t="e">
        <f t="shared" si="1300"/>
        <v>#DIV/0!</v>
      </c>
      <c r="AD192" s="125" t="e">
        <f t="shared" si="1300"/>
        <v>#DIV/0!</v>
      </c>
      <c r="AE192" s="125" t="e">
        <f t="shared" si="1300"/>
        <v>#DIV/0!</v>
      </c>
      <c r="AF192" s="125" t="e">
        <f t="shared" si="1300"/>
        <v>#DIV/0!</v>
      </c>
      <c r="AG192" s="125" t="e">
        <f t="shared" si="1300"/>
        <v>#DIV/0!</v>
      </c>
      <c r="AH192" s="125" t="e">
        <f t="shared" si="1300"/>
        <v>#DIV/0!</v>
      </c>
      <c r="AI192" s="125" t="e">
        <f t="shared" si="1300"/>
        <v>#DIV/0!</v>
      </c>
      <c r="AJ192" s="125" t="e">
        <f t="shared" si="1300"/>
        <v>#DIV/0!</v>
      </c>
      <c r="AK192" s="125" t="e">
        <f t="shared" si="1300"/>
        <v>#DIV/0!</v>
      </c>
      <c r="AL192" s="125" t="e">
        <f t="shared" si="1300"/>
        <v>#DIV/0!</v>
      </c>
      <c r="AM192" s="125" t="e">
        <f t="shared" si="1300"/>
        <v>#DIV/0!</v>
      </c>
      <c r="AN192" s="125" t="e">
        <f t="shared" si="1300"/>
        <v>#DIV/0!</v>
      </c>
      <c r="AO192" s="125" t="e">
        <f t="shared" si="1300"/>
        <v>#DIV/0!</v>
      </c>
      <c r="AP192" s="125" t="e">
        <f t="shared" si="1300"/>
        <v>#DIV/0!</v>
      </c>
      <c r="AQ192" s="125" t="e">
        <f t="shared" si="1300"/>
        <v>#DIV/0!</v>
      </c>
      <c r="AR192" s="125" t="e">
        <f t="shared" si="1300"/>
        <v>#DIV/0!</v>
      </c>
      <c r="AS192" s="125" t="e">
        <f t="shared" si="1300"/>
        <v>#DIV/0!</v>
      </c>
      <c r="AT192" s="125" t="e">
        <f t="shared" si="1300"/>
        <v>#DIV/0!</v>
      </c>
      <c r="AU192" s="125" t="e">
        <f t="shared" si="1300"/>
        <v>#DIV/0!</v>
      </c>
      <c r="AV192" s="125" t="e">
        <f t="shared" si="1300"/>
        <v>#DIV/0!</v>
      </c>
      <c r="AW192" s="125" t="e">
        <f t="shared" si="1300"/>
        <v>#DIV/0!</v>
      </c>
      <c r="AX192" s="125" t="e">
        <f t="shared" si="1300"/>
        <v>#DIV/0!</v>
      </c>
      <c r="AY192" s="125" t="e">
        <f t="shared" si="1300"/>
        <v>#DIV/0!</v>
      </c>
      <c r="AZ192" s="125" t="e">
        <f t="shared" si="1300"/>
        <v>#DIV/0!</v>
      </c>
      <c r="BA192" s="125" t="e">
        <f t="shared" si="1300"/>
        <v>#DIV/0!</v>
      </c>
      <c r="BB192" s="125" t="e">
        <f t="shared" si="1300"/>
        <v>#DIV/0!</v>
      </c>
      <c r="BC192" s="125" t="e">
        <f t="shared" si="1300"/>
        <v>#DIV/0!</v>
      </c>
      <c r="BD192" s="125">
        <f t="shared" si="1300"/>
        <v>2.1722899244525671</v>
      </c>
      <c r="BE192" s="125" t="e">
        <f t="shared" si="1300"/>
        <v>#DIV/0!</v>
      </c>
      <c r="BF192" s="125" t="e">
        <f t="shared" si="1300"/>
        <v>#DIV/0!</v>
      </c>
      <c r="BG192" s="125">
        <f t="shared" si="1300"/>
        <v>-1.8196128338055728E-2</v>
      </c>
      <c r="BH192" s="125" t="e">
        <f t="shared" si="1300"/>
        <v>#DIV/0!</v>
      </c>
      <c r="BI192" s="125" t="e">
        <f t="shared" si="1300"/>
        <v>#DIV/0!</v>
      </c>
      <c r="BJ192" s="125" t="e">
        <f t="shared" si="1300"/>
        <v>#DIV/0!</v>
      </c>
      <c r="BK192" s="125" t="e">
        <f t="shared" si="1300"/>
        <v>#DIV/0!</v>
      </c>
      <c r="BL192" s="125" t="e">
        <f t="shared" si="1300"/>
        <v>#DIV/0!</v>
      </c>
      <c r="BM192" s="125" t="e">
        <f t="shared" si="1300"/>
        <v>#DIV/0!</v>
      </c>
      <c r="BN192" s="125" t="e">
        <f t="shared" si="1300"/>
        <v>#DIV/0!</v>
      </c>
      <c r="BO192" s="125" t="e">
        <f t="shared" si="1300"/>
        <v>#DIV/0!</v>
      </c>
      <c r="BP192" s="125" t="e">
        <f t="shared" si="1300"/>
        <v>#DIV/0!</v>
      </c>
      <c r="BQ192" s="125" t="e">
        <f t="shared" si="1300"/>
        <v>#DIV/0!</v>
      </c>
      <c r="BR192" s="125" t="e">
        <f t="shared" si="1300"/>
        <v>#DIV/0!</v>
      </c>
      <c r="BS192" s="125" t="e">
        <f t="shared" ref="BS192:ED192" si="1301">BS190-CONFIDENCE(0.05,BS191,BS194)</f>
        <v>#DIV/0!</v>
      </c>
      <c r="BT192" s="125" t="e">
        <f t="shared" si="1301"/>
        <v>#DIV/0!</v>
      </c>
      <c r="BU192" s="125" t="e">
        <f t="shared" si="1301"/>
        <v>#DIV/0!</v>
      </c>
      <c r="BV192" s="125" t="e">
        <f t="shared" si="1301"/>
        <v>#DIV/0!</v>
      </c>
      <c r="BW192" s="125">
        <f t="shared" si="1301"/>
        <v>-3.1596938685904519</v>
      </c>
      <c r="BX192" s="125" t="e">
        <f t="shared" si="1301"/>
        <v>#DIV/0!</v>
      </c>
      <c r="BY192" s="125" t="e">
        <f t="shared" si="1301"/>
        <v>#DIV/0!</v>
      </c>
      <c r="BZ192" s="125" t="e">
        <f t="shared" si="1301"/>
        <v>#DIV/0!</v>
      </c>
      <c r="CA192" s="125">
        <f t="shared" si="1301"/>
        <v>4.9640126054109812</v>
      </c>
      <c r="CB192" s="125" t="e">
        <f t="shared" si="1301"/>
        <v>#DIV/0!</v>
      </c>
      <c r="CC192" s="125" t="e">
        <f t="shared" si="1301"/>
        <v>#NUM!</v>
      </c>
      <c r="CD192" s="125" t="e">
        <f t="shared" si="1301"/>
        <v>#DIV/0!</v>
      </c>
      <c r="CE192" s="125" t="e">
        <f t="shared" si="1301"/>
        <v>#DIV/0!</v>
      </c>
      <c r="CF192" s="125" t="e">
        <f t="shared" si="1301"/>
        <v>#DIV/0!</v>
      </c>
      <c r="CG192" s="125" t="e">
        <f t="shared" si="1301"/>
        <v>#DIV/0!</v>
      </c>
      <c r="CH192" s="125" t="e">
        <f t="shared" si="1301"/>
        <v>#NUM!</v>
      </c>
      <c r="CI192" s="125" t="e">
        <f t="shared" si="1301"/>
        <v>#DIV/0!</v>
      </c>
      <c r="CJ192" s="125" t="e">
        <f t="shared" si="1301"/>
        <v>#DIV/0!</v>
      </c>
      <c r="CK192" s="125" t="e">
        <f t="shared" si="1301"/>
        <v>#DIV/0!</v>
      </c>
      <c r="CL192" s="125" t="e">
        <f t="shared" si="1301"/>
        <v>#DIV/0!</v>
      </c>
      <c r="CM192" s="125" t="e">
        <f t="shared" si="1301"/>
        <v>#DIV/0!</v>
      </c>
      <c r="CN192" s="125" t="e">
        <f t="shared" si="1301"/>
        <v>#DIV/0!</v>
      </c>
      <c r="CO192" s="125" t="e">
        <f t="shared" si="1301"/>
        <v>#NUM!</v>
      </c>
      <c r="CP192" s="125" t="e">
        <f t="shared" si="1301"/>
        <v>#DIV/0!</v>
      </c>
      <c r="CQ192" s="125" t="e">
        <f t="shared" si="1301"/>
        <v>#DIV/0!</v>
      </c>
      <c r="CR192" s="125" t="e">
        <f t="shared" si="1301"/>
        <v>#NUM!</v>
      </c>
      <c r="CS192" s="125" t="e">
        <f t="shared" si="1301"/>
        <v>#DIV/0!</v>
      </c>
      <c r="CT192" s="125" t="e">
        <f t="shared" si="1301"/>
        <v>#DIV/0!</v>
      </c>
      <c r="CU192" s="125" t="e">
        <f t="shared" si="1301"/>
        <v>#DIV/0!</v>
      </c>
      <c r="CV192" s="125" t="e">
        <f t="shared" si="1301"/>
        <v>#DIV/0!</v>
      </c>
      <c r="CW192" s="125" t="e">
        <f t="shared" si="1301"/>
        <v>#DIV/0!</v>
      </c>
      <c r="CX192" s="125" t="e">
        <f t="shared" si="1301"/>
        <v>#DIV/0!</v>
      </c>
      <c r="CY192" s="125" t="e">
        <f t="shared" si="1301"/>
        <v>#DIV/0!</v>
      </c>
      <c r="CZ192" s="125" t="e">
        <f t="shared" si="1301"/>
        <v>#DIV/0!</v>
      </c>
      <c r="DA192" s="125" t="e">
        <f t="shared" si="1301"/>
        <v>#DIV/0!</v>
      </c>
      <c r="DB192" s="125" t="e">
        <f t="shared" si="1301"/>
        <v>#DIV/0!</v>
      </c>
      <c r="DC192" s="125" t="e">
        <f t="shared" si="1301"/>
        <v>#DIV/0!</v>
      </c>
      <c r="DD192" s="125" t="e">
        <f t="shared" si="1301"/>
        <v>#DIV/0!</v>
      </c>
      <c r="DE192" s="125" t="e">
        <f t="shared" si="1301"/>
        <v>#DIV/0!</v>
      </c>
      <c r="DF192" s="125" t="e">
        <f t="shared" si="1301"/>
        <v>#DIV/0!</v>
      </c>
      <c r="DG192" s="125" t="e">
        <f t="shared" si="1301"/>
        <v>#DIV/0!</v>
      </c>
      <c r="DH192" s="125" t="e">
        <f t="shared" si="1301"/>
        <v>#DIV/0!</v>
      </c>
      <c r="DI192" s="125" t="e">
        <f t="shared" si="1301"/>
        <v>#DIV/0!</v>
      </c>
      <c r="DJ192" s="125" t="e">
        <f t="shared" si="1301"/>
        <v>#DIV/0!</v>
      </c>
      <c r="DK192" s="125" t="e">
        <f t="shared" si="1301"/>
        <v>#DIV/0!</v>
      </c>
      <c r="DL192" s="125" t="e">
        <f t="shared" si="1301"/>
        <v>#DIV/0!</v>
      </c>
      <c r="DM192" s="125" t="e">
        <f t="shared" si="1301"/>
        <v>#DIV/0!</v>
      </c>
      <c r="DN192" s="125" t="e">
        <f t="shared" si="1301"/>
        <v>#DIV/0!</v>
      </c>
      <c r="DO192" s="125" t="e">
        <f t="shared" si="1301"/>
        <v>#DIV/0!</v>
      </c>
      <c r="DP192" s="125" t="e">
        <f t="shared" si="1301"/>
        <v>#DIV/0!</v>
      </c>
      <c r="DQ192" s="125">
        <f t="shared" si="1301"/>
        <v>129.24021609275968</v>
      </c>
      <c r="DR192" s="125" t="e">
        <f t="shared" si="1301"/>
        <v>#NUM!</v>
      </c>
      <c r="DS192" s="125" t="e">
        <f t="shared" si="1301"/>
        <v>#DIV/0!</v>
      </c>
      <c r="DT192" s="125" t="e">
        <f t="shared" si="1301"/>
        <v>#DIV/0!</v>
      </c>
      <c r="DU192" s="125" t="e">
        <f t="shared" si="1301"/>
        <v>#DIV/0!</v>
      </c>
      <c r="DV192" s="125" t="e">
        <f t="shared" si="1301"/>
        <v>#NUM!</v>
      </c>
      <c r="DW192" s="125" t="e">
        <f t="shared" si="1301"/>
        <v>#DIV/0!</v>
      </c>
      <c r="DX192" s="125" t="e">
        <f t="shared" si="1301"/>
        <v>#DIV/0!</v>
      </c>
      <c r="DY192" s="125" t="e">
        <f t="shared" si="1301"/>
        <v>#DIV/0!</v>
      </c>
      <c r="DZ192" s="125" t="e">
        <f t="shared" si="1301"/>
        <v>#DIV/0!</v>
      </c>
      <c r="EA192" s="125" t="e">
        <f t="shared" si="1301"/>
        <v>#DIV/0!</v>
      </c>
      <c r="EB192" s="125" t="e">
        <f t="shared" si="1301"/>
        <v>#DIV/0!</v>
      </c>
      <c r="EC192" s="125" t="e">
        <f t="shared" si="1301"/>
        <v>#DIV/0!</v>
      </c>
      <c r="ED192" s="125" t="e">
        <f t="shared" si="1301"/>
        <v>#DIV/0!</v>
      </c>
    </row>
    <row r="193" spans="1:134" ht="14.5" x14ac:dyDescent="0.35">
      <c r="A193" s="120"/>
      <c r="B193" s="119"/>
      <c r="C193" s="77"/>
      <c r="D193" s="77"/>
      <c r="E193" s="8" t="s">
        <v>75</v>
      </c>
      <c r="F193" s="125" t="e">
        <f>F190+CONFIDENCE(0.05,F191,F194)</f>
        <v>#DIV/0!</v>
      </c>
      <c r="G193" s="125" t="e">
        <f t="shared" ref="G193:BR193" si="1302">G190+CONFIDENCE(0.05,G191,G194)</f>
        <v>#DIV/0!</v>
      </c>
      <c r="H193" s="125" t="e">
        <f t="shared" si="1302"/>
        <v>#DIV/0!</v>
      </c>
      <c r="I193" s="125" t="e">
        <f t="shared" si="1302"/>
        <v>#DIV/0!</v>
      </c>
      <c r="J193" s="125" t="e">
        <f t="shared" si="1302"/>
        <v>#DIV/0!</v>
      </c>
      <c r="K193" s="125" t="e">
        <f t="shared" si="1302"/>
        <v>#DIV/0!</v>
      </c>
      <c r="L193" s="125" t="e">
        <f t="shared" si="1302"/>
        <v>#DIV/0!</v>
      </c>
      <c r="M193" s="125" t="e">
        <f t="shared" si="1302"/>
        <v>#DIV/0!</v>
      </c>
      <c r="N193" s="125" t="e">
        <f t="shared" si="1302"/>
        <v>#DIV/0!</v>
      </c>
      <c r="O193" s="125" t="e">
        <f t="shared" si="1302"/>
        <v>#DIV/0!</v>
      </c>
      <c r="P193" s="125" t="e">
        <f t="shared" si="1302"/>
        <v>#DIV/0!</v>
      </c>
      <c r="Q193" s="125" t="e">
        <f t="shared" si="1302"/>
        <v>#DIV/0!</v>
      </c>
      <c r="R193" s="125" t="e">
        <f t="shared" si="1302"/>
        <v>#DIV/0!</v>
      </c>
      <c r="S193" s="125" t="e">
        <f t="shared" si="1302"/>
        <v>#DIV/0!</v>
      </c>
      <c r="T193" s="125" t="e">
        <f t="shared" si="1302"/>
        <v>#DIV/0!</v>
      </c>
      <c r="U193" s="125" t="e">
        <f t="shared" si="1302"/>
        <v>#DIV/0!</v>
      </c>
      <c r="V193" s="125" t="e">
        <f t="shared" si="1302"/>
        <v>#DIV/0!</v>
      </c>
      <c r="W193" s="125" t="e">
        <f t="shared" si="1302"/>
        <v>#DIV/0!</v>
      </c>
      <c r="X193" s="125" t="e">
        <f t="shared" si="1302"/>
        <v>#DIV/0!</v>
      </c>
      <c r="Y193" s="125" t="e">
        <f t="shared" si="1302"/>
        <v>#DIV/0!</v>
      </c>
      <c r="Z193" s="125" t="e">
        <f t="shared" si="1302"/>
        <v>#DIV/0!</v>
      </c>
      <c r="AA193" s="125" t="e">
        <f t="shared" si="1302"/>
        <v>#DIV/0!</v>
      </c>
      <c r="AB193" s="125" t="e">
        <f t="shared" si="1302"/>
        <v>#DIV/0!</v>
      </c>
      <c r="AC193" s="125" t="e">
        <f t="shared" si="1302"/>
        <v>#DIV/0!</v>
      </c>
      <c r="AD193" s="125" t="e">
        <f t="shared" si="1302"/>
        <v>#DIV/0!</v>
      </c>
      <c r="AE193" s="125" t="e">
        <f t="shared" si="1302"/>
        <v>#DIV/0!</v>
      </c>
      <c r="AF193" s="125" t="e">
        <f t="shared" si="1302"/>
        <v>#DIV/0!</v>
      </c>
      <c r="AG193" s="125" t="e">
        <f t="shared" si="1302"/>
        <v>#DIV/0!</v>
      </c>
      <c r="AH193" s="125" t="e">
        <f t="shared" si="1302"/>
        <v>#DIV/0!</v>
      </c>
      <c r="AI193" s="125" t="e">
        <f t="shared" si="1302"/>
        <v>#DIV/0!</v>
      </c>
      <c r="AJ193" s="125" t="e">
        <f t="shared" si="1302"/>
        <v>#DIV/0!</v>
      </c>
      <c r="AK193" s="125" t="e">
        <f t="shared" si="1302"/>
        <v>#DIV/0!</v>
      </c>
      <c r="AL193" s="125" t="e">
        <f t="shared" si="1302"/>
        <v>#DIV/0!</v>
      </c>
      <c r="AM193" s="125" t="e">
        <f t="shared" si="1302"/>
        <v>#DIV/0!</v>
      </c>
      <c r="AN193" s="125" t="e">
        <f t="shared" si="1302"/>
        <v>#DIV/0!</v>
      </c>
      <c r="AO193" s="125" t="e">
        <f t="shared" si="1302"/>
        <v>#DIV/0!</v>
      </c>
      <c r="AP193" s="125" t="e">
        <f t="shared" si="1302"/>
        <v>#DIV/0!</v>
      </c>
      <c r="AQ193" s="125" t="e">
        <f t="shared" si="1302"/>
        <v>#DIV/0!</v>
      </c>
      <c r="AR193" s="125" t="e">
        <f t="shared" si="1302"/>
        <v>#DIV/0!</v>
      </c>
      <c r="AS193" s="125" t="e">
        <f t="shared" si="1302"/>
        <v>#DIV/0!</v>
      </c>
      <c r="AT193" s="125" t="e">
        <f t="shared" si="1302"/>
        <v>#DIV/0!</v>
      </c>
      <c r="AU193" s="125" t="e">
        <f t="shared" si="1302"/>
        <v>#DIV/0!</v>
      </c>
      <c r="AV193" s="125" t="e">
        <f t="shared" si="1302"/>
        <v>#DIV/0!</v>
      </c>
      <c r="AW193" s="125" t="e">
        <f t="shared" si="1302"/>
        <v>#DIV/0!</v>
      </c>
      <c r="AX193" s="125" t="e">
        <f t="shared" si="1302"/>
        <v>#DIV/0!</v>
      </c>
      <c r="AY193" s="125" t="e">
        <f t="shared" si="1302"/>
        <v>#DIV/0!</v>
      </c>
      <c r="AZ193" s="125" t="e">
        <f t="shared" si="1302"/>
        <v>#DIV/0!</v>
      </c>
      <c r="BA193" s="125" t="e">
        <f t="shared" si="1302"/>
        <v>#DIV/0!</v>
      </c>
      <c r="BB193" s="125" t="e">
        <f t="shared" si="1302"/>
        <v>#DIV/0!</v>
      </c>
      <c r="BC193" s="125" t="e">
        <f t="shared" si="1302"/>
        <v>#DIV/0!</v>
      </c>
      <c r="BD193" s="125">
        <f t="shared" si="1302"/>
        <v>33.727710075547435</v>
      </c>
      <c r="BE193" s="125" t="e">
        <f t="shared" si="1302"/>
        <v>#DIV/0!</v>
      </c>
      <c r="BF193" s="125" t="e">
        <f t="shared" si="1302"/>
        <v>#DIV/0!</v>
      </c>
      <c r="BG193" s="125">
        <f t="shared" si="1302"/>
        <v>0.40319612833805574</v>
      </c>
      <c r="BH193" s="125" t="e">
        <f t="shared" si="1302"/>
        <v>#DIV/0!</v>
      </c>
      <c r="BI193" s="125" t="e">
        <f t="shared" si="1302"/>
        <v>#DIV/0!</v>
      </c>
      <c r="BJ193" s="125" t="e">
        <f t="shared" si="1302"/>
        <v>#DIV/0!</v>
      </c>
      <c r="BK193" s="125" t="e">
        <f t="shared" si="1302"/>
        <v>#DIV/0!</v>
      </c>
      <c r="BL193" s="125" t="e">
        <f t="shared" si="1302"/>
        <v>#DIV/0!</v>
      </c>
      <c r="BM193" s="125" t="e">
        <f t="shared" si="1302"/>
        <v>#DIV/0!</v>
      </c>
      <c r="BN193" s="125" t="e">
        <f t="shared" si="1302"/>
        <v>#DIV/0!</v>
      </c>
      <c r="BO193" s="125" t="e">
        <f t="shared" si="1302"/>
        <v>#DIV/0!</v>
      </c>
      <c r="BP193" s="125" t="e">
        <f t="shared" si="1302"/>
        <v>#DIV/0!</v>
      </c>
      <c r="BQ193" s="125" t="e">
        <f t="shared" si="1302"/>
        <v>#DIV/0!</v>
      </c>
      <c r="BR193" s="125" t="e">
        <f t="shared" si="1302"/>
        <v>#DIV/0!</v>
      </c>
      <c r="BS193" s="125" t="e">
        <f t="shared" ref="BS193:ED193" si="1303">BS190+CONFIDENCE(0.05,BS191,BS194)</f>
        <v>#DIV/0!</v>
      </c>
      <c r="BT193" s="125" t="e">
        <f t="shared" si="1303"/>
        <v>#DIV/0!</v>
      </c>
      <c r="BU193" s="125" t="e">
        <f t="shared" si="1303"/>
        <v>#DIV/0!</v>
      </c>
      <c r="BV193" s="125" t="e">
        <f t="shared" si="1303"/>
        <v>#DIV/0!</v>
      </c>
      <c r="BW193" s="125">
        <f t="shared" si="1303"/>
        <v>30.159693868590452</v>
      </c>
      <c r="BX193" s="125" t="e">
        <f t="shared" si="1303"/>
        <v>#DIV/0!</v>
      </c>
      <c r="BY193" s="125" t="e">
        <f t="shared" si="1303"/>
        <v>#DIV/0!</v>
      </c>
      <c r="BZ193" s="125" t="e">
        <f t="shared" si="1303"/>
        <v>#DIV/0!</v>
      </c>
      <c r="CA193" s="125">
        <f t="shared" si="1303"/>
        <v>6.3359873945890195</v>
      </c>
      <c r="CB193" s="125" t="e">
        <f t="shared" si="1303"/>
        <v>#DIV/0!</v>
      </c>
      <c r="CC193" s="125" t="e">
        <f t="shared" si="1303"/>
        <v>#NUM!</v>
      </c>
      <c r="CD193" s="125" t="e">
        <f t="shared" si="1303"/>
        <v>#DIV/0!</v>
      </c>
      <c r="CE193" s="125" t="e">
        <f t="shared" si="1303"/>
        <v>#DIV/0!</v>
      </c>
      <c r="CF193" s="125" t="e">
        <f t="shared" si="1303"/>
        <v>#DIV/0!</v>
      </c>
      <c r="CG193" s="125" t="e">
        <f t="shared" si="1303"/>
        <v>#DIV/0!</v>
      </c>
      <c r="CH193" s="125" t="e">
        <f t="shared" si="1303"/>
        <v>#NUM!</v>
      </c>
      <c r="CI193" s="125" t="e">
        <f t="shared" si="1303"/>
        <v>#DIV/0!</v>
      </c>
      <c r="CJ193" s="125" t="e">
        <f t="shared" si="1303"/>
        <v>#DIV/0!</v>
      </c>
      <c r="CK193" s="125" t="e">
        <f t="shared" si="1303"/>
        <v>#DIV/0!</v>
      </c>
      <c r="CL193" s="125" t="e">
        <f t="shared" si="1303"/>
        <v>#DIV/0!</v>
      </c>
      <c r="CM193" s="125" t="e">
        <f t="shared" si="1303"/>
        <v>#DIV/0!</v>
      </c>
      <c r="CN193" s="125" t="e">
        <f t="shared" si="1303"/>
        <v>#DIV/0!</v>
      </c>
      <c r="CO193" s="125" t="e">
        <f t="shared" si="1303"/>
        <v>#NUM!</v>
      </c>
      <c r="CP193" s="125" t="e">
        <f t="shared" si="1303"/>
        <v>#DIV/0!</v>
      </c>
      <c r="CQ193" s="125" t="e">
        <f t="shared" si="1303"/>
        <v>#DIV/0!</v>
      </c>
      <c r="CR193" s="125" t="e">
        <f t="shared" si="1303"/>
        <v>#NUM!</v>
      </c>
      <c r="CS193" s="125" t="e">
        <f t="shared" si="1303"/>
        <v>#DIV/0!</v>
      </c>
      <c r="CT193" s="125" t="e">
        <f t="shared" si="1303"/>
        <v>#DIV/0!</v>
      </c>
      <c r="CU193" s="125" t="e">
        <f t="shared" si="1303"/>
        <v>#DIV/0!</v>
      </c>
      <c r="CV193" s="125" t="e">
        <f t="shared" si="1303"/>
        <v>#DIV/0!</v>
      </c>
      <c r="CW193" s="125" t="e">
        <f t="shared" si="1303"/>
        <v>#DIV/0!</v>
      </c>
      <c r="CX193" s="125" t="e">
        <f t="shared" si="1303"/>
        <v>#DIV/0!</v>
      </c>
      <c r="CY193" s="125" t="e">
        <f t="shared" si="1303"/>
        <v>#DIV/0!</v>
      </c>
      <c r="CZ193" s="125" t="e">
        <f t="shared" si="1303"/>
        <v>#DIV/0!</v>
      </c>
      <c r="DA193" s="125" t="e">
        <f t="shared" si="1303"/>
        <v>#DIV/0!</v>
      </c>
      <c r="DB193" s="125" t="e">
        <f t="shared" si="1303"/>
        <v>#DIV/0!</v>
      </c>
      <c r="DC193" s="125" t="e">
        <f t="shared" si="1303"/>
        <v>#DIV/0!</v>
      </c>
      <c r="DD193" s="125" t="e">
        <f t="shared" si="1303"/>
        <v>#DIV/0!</v>
      </c>
      <c r="DE193" s="125" t="e">
        <f t="shared" si="1303"/>
        <v>#DIV/0!</v>
      </c>
      <c r="DF193" s="125" t="e">
        <f t="shared" si="1303"/>
        <v>#DIV/0!</v>
      </c>
      <c r="DG193" s="125" t="e">
        <f t="shared" si="1303"/>
        <v>#DIV/0!</v>
      </c>
      <c r="DH193" s="125" t="e">
        <f t="shared" si="1303"/>
        <v>#DIV/0!</v>
      </c>
      <c r="DI193" s="125" t="e">
        <f t="shared" si="1303"/>
        <v>#DIV/0!</v>
      </c>
      <c r="DJ193" s="125" t="e">
        <f t="shared" si="1303"/>
        <v>#DIV/0!</v>
      </c>
      <c r="DK193" s="125" t="e">
        <f t="shared" si="1303"/>
        <v>#DIV/0!</v>
      </c>
      <c r="DL193" s="125" t="e">
        <f t="shared" si="1303"/>
        <v>#DIV/0!</v>
      </c>
      <c r="DM193" s="125" t="e">
        <f t="shared" si="1303"/>
        <v>#DIV/0!</v>
      </c>
      <c r="DN193" s="125" t="e">
        <f t="shared" si="1303"/>
        <v>#DIV/0!</v>
      </c>
      <c r="DO193" s="125" t="e">
        <f t="shared" si="1303"/>
        <v>#DIV/0!</v>
      </c>
      <c r="DP193" s="125" t="e">
        <f t="shared" si="1303"/>
        <v>#DIV/0!</v>
      </c>
      <c r="DQ193" s="125">
        <f t="shared" si="1303"/>
        <v>152.75978390724032</v>
      </c>
      <c r="DR193" s="125" t="e">
        <f t="shared" si="1303"/>
        <v>#NUM!</v>
      </c>
      <c r="DS193" s="125" t="e">
        <f t="shared" si="1303"/>
        <v>#DIV/0!</v>
      </c>
      <c r="DT193" s="125" t="e">
        <f t="shared" si="1303"/>
        <v>#DIV/0!</v>
      </c>
      <c r="DU193" s="125" t="e">
        <f t="shared" si="1303"/>
        <v>#DIV/0!</v>
      </c>
      <c r="DV193" s="125" t="e">
        <f t="shared" si="1303"/>
        <v>#NUM!</v>
      </c>
      <c r="DW193" s="125" t="e">
        <f t="shared" si="1303"/>
        <v>#DIV/0!</v>
      </c>
      <c r="DX193" s="125" t="e">
        <f t="shared" si="1303"/>
        <v>#DIV/0!</v>
      </c>
      <c r="DY193" s="125" t="e">
        <f t="shared" si="1303"/>
        <v>#DIV/0!</v>
      </c>
      <c r="DZ193" s="125" t="e">
        <f t="shared" si="1303"/>
        <v>#DIV/0!</v>
      </c>
      <c r="EA193" s="125" t="e">
        <f t="shared" si="1303"/>
        <v>#DIV/0!</v>
      </c>
      <c r="EB193" s="125" t="e">
        <f t="shared" si="1303"/>
        <v>#DIV/0!</v>
      </c>
      <c r="EC193" s="125" t="e">
        <f t="shared" si="1303"/>
        <v>#DIV/0!</v>
      </c>
      <c r="ED193" s="125" t="e">
        <f t="shared" si="1303"/>
        <v>#DIV/0!</v>
      </c>
    </row>
    <row r="194" spans="1:134" ht="14.5" x14ac:dyDescent="0.35">
      <c r="A194" s="120"/>
      <c r="B194" s="119"/>
      <c r="C194" s="77"/>
      <c r="D194" s="77"/>
      <c r="E194" s="8" t="s">
        <v>76</v>
      </c>
      <c r="F194" s="125">
        <f>COUNT(F188,F189)</f>
        <v>0</v>
      </c>
      <c r="G194" s="125">
        <f t="shared" ref="G194:BR194" si="1304">COUNT(G188,G189)</f>
        <v>0</v>
      </c>
      <c r="H194" s="125">
        <f t="shared" si="1304"/>
        <v>0</v>
      </c>
      <c r="I194" s="125">
        <f t="shared" si="1304"/>
        <v>0</v>
      </c>
      <c r="J194" s="125">
        <f t="shared" si="1304"/>
        <v>0</v>
      </c>
      <c r="K194" s="125">
        <f t="shared" si="1304"/>
        <v>0</v>
      </c>
      <c r="L194" s="125">
        <f t="shared" si="1304"/>
        <v>0</v>
      </c>
      <c r="M194" s="125">
        <f t="shared" si="1304"/>
        <v>0</v>
      </c>
      <c r="N194" s="125">
        <f t="shared" si="1304"/>
        <v>0</v>
      </c>
      <c r="O194" s="125">
        <f t="shared" si="1304"/>
        <v>0</v>
      </c>
      <c r="P194" s="125">
        <f t="shared" si="1304"/>
        <v>0</v>
      </c>
      <c r="Q194" s="125">
        <f t="shared" si="1304"/>
        <v>0</v>
      </c>
      <c r="R194" s="125">
        <f t="shared" si="1304"/>
        <v>0</v>
      </c>
      <c r="S194" s="125">
        <f t="shared" si="1304"/>
        <v>0</v>
      </c>
      <c r="T194" s="125">
        <f t="shared" si="1304"/>
        <v>0</v>
      </c>
      <c r="U194" s="125">
        <f t="shared" si="1304"/>
        <v>0</v>
      </c>
      <c r="V194" s="125">
        <f t="shared" si="1304"/>
        <v>0</v>
      </c>
      <c r="W194" s="125">
        <f t="shared" si="1304"/>
        <v>0</v>
      </c>
      <c r="X194" s="125">
        <f t="shared" si="1304"/>
        <v>0</v>
      </c>
      <c r="Y194" s="125">
        <f t="shared" si="1304"/>
        <v>0</v>
      </c>
      <c r="Z194" s="125">
        <f t="shared" si="1304"/>
        <v>0</v>
      </c>
      <c r="AA194" s="125">
        <f t="shared" si="1304"/>
        <v>0</v>
      </c>
      <c r="AB194" s="125">
        <f t="shared" si="1304"/>
        <v>0</v>
      </c>
      <c r="AC194" s="125">
        <f t="shared" si="1304"/>
        <v>0</v>
      </c>
      <c r="AD194" s="125">
        <f t="shared" si="1304"/>
        <v>0</v>
      </c>
      <c r="AE194" s="125">
        <f t="shared" si="1304"/>
        <v>0</v>
      </c>
      <c r="AF194" s="125">
        <f t="shared" si="1304"/>
        <v>0</v>
      </c>
      <c r="AG194" s="125">
        <f t="shared" si="1304"/>
        <v>0</v>
      </c>
      <c r="AH194" s="125">
        <f t="shared" si="1304"/>
        <v>0</v>
      </c>
      <c r="AI194" s="125">
        <f t="shared" si="1304"/>
        <v>0</v>
      </c>
      <c r="AJ194" s="125">
        <f t="shared" si="1304"/>
        <v>0</v>
      </c>
      <c r="AK194" s="125">
        <f t="shared" si="1304"/>
        <v>0</v>
      </c>
      <c r="AL194" s="125">
        <f t="shared" si="1304"/>
        <v>0</v>
      </c>
      <c r="AM194" s="125">
        <f t="shared" si="1304"/>
        <v>0</v>
      </c>
      <c r="AN194" s="125">
        <f t="shared" si="1304"/>
        <v>0</v>
      </c>
      <c r="AO194" s="125">
        <f t="shared" si="1304"/>
        <v>0</v>
      </c>
      <c r="AP194" s="125">
        <f t="shared" si="1304"/>
        <v>0</v>
      </c>
      <c r="AQ194" s="125">
        <f t="shared" si="1304"/>
        <v>0</v>
      </c>
      <c r="AR194" s="125">
        <f t="shared" si="1304"/>
        <v>0</v>
      </c>
      <c r="AS194" s="125">
        <f t="shared" si="1304"/>
        <v>0</v>
      </c>
      <c r="AT194" s="125">
        <f t="shared" si="1304"/>
        <v>0</v>
      </c>
      <c r="AU194" s="125">
        <f t="shared" si="1304"/>
        <v>0</v>
      </c>
      <c r="AV194" s="125">
        <f t="shared" si="1304"/>
        <v>0</v>
      </c>
      <c r="AW194" s="125">
        <f t="shared" si="1304"/>
        <v>0</v>
      </c>
      <c r="AX194" s="125">
        <f t="shared" si="1304"/>
        <v>0</v>
      </c>
      <c r="AY194" s="125">
        <f t="shared" si="1304"/>
        <v>0</v>
      </c>
      <c r="AZ194" s="125">
        <f t="shared" si="1304"/>
        <v>0</v>
      </c>
      <c r="BA194" s="125">
        <f t="shared" si="1304"/>
        <v>0</v>
      </c>
      <c r="BB194" s="125">
        <f t="shared" si="1304"/>
        <v>0</v>
      </c>
      <c r="BC194" s="125">
        <f t="shared" si="1304"/>
        <v>0</v>
      </c>
      <c r="BD194" s="125">
        <f t="shared" si="1304"/>
        <v>2</v>
      </c>
      <c r="BE194" s="125">
        <f t="shared" si="1304"/>
        <v>0</v>
      </c>
      <c r="BF194" s="125">
        <f t="shared" si="1304"/>
        <v>0</v>
      </c>
      <c r="BG194" s="125">
        <f t="shared" si="1304"/>
        <v>2</v>
      </c>
      <c r="BH194" s="125">
        <f t="shared" si="1304"/>
        <v>0</v>
      </c>
      <c r="BI194" s="125">
        <f t="shared" si="1304"/>
        <v>0</v>
      </c>
      <c r="BJ194" s="125">
        <f t="shared" si="1304"/>
        <v>0</v>
      </c>
      <c r="BK194" s="125">
        <f t="shared" si="1304"/>
        <v>0</v>
      </c>
      <c r="BL194" s="125">
        <f t="shared" si="1304"/>
        <v>0</v>
      </c>
      <c r="BM194" s="125">
        <f t="shared" si="1304"/>
        <v>0</v>
      </c>
      <c r="BN194" s="125">
        <f t="shared" si="1304"/>
        <v>0</v>
      </c>
      <c r="BO194" s="125">
        <f t="shared" si="1304"/>
        <v>0</v>
      </c>
      <c r="BP194" s="125">
        <f t="shared" si="1304"/>
        <v>0</v>
      </c>
      <c r="BQ194" s="125">
        <f t="shared" si="1304"/>
        <v>0</v>
      </c>
      <c r="BR194" s="125">
        <f t="shared" si="1304"/>
        <v>0</v>
      </c>
      <c r="BS194" s="125">
        <f t="shared" ref="BS194:ED194" si="1305">COUNT(BS188,BS189)</f>
        <v>0</v>
      </c>
      <c r="BT194" s="125">
        <f t="shared" si="1305"/>
        <v>0</v>
      </c>
      <c r="BU194" s="125">
        <f t="shared" si="1305"/>
        <v>0</v>
      </c>
      <c r="BV194" s="125">
        <f t="shared" si="1305"/>
        <v>0</v>
      </c>
      <c r="BW194" s="125">
        <f t="shared" si="1305"/>
        <v>2</v>
      </c>
      <c r="BX194" s="125">
        <f t="shared" si="1305"/>
        <v>0</v>
      </c>
      <c r="BY194" s="125">
        <f t="shared" si="1305"/>
        <v>0</v>
      </c>
      <c r="BZ194" s="125">
        <f t="shared" si="1305"/>
        <v>0</v>
      </c>
      <c r="CA194" s="125">
        <f t="shared" si="1305"/>
        <v>2</v>
      </c>
      <c r="CB194" s="125">
        <f t="shared" si="1305"/>
        <v>0</v>
      </c>
      <c r="CC194" s="125">
        <f t="shared" si="1305"/>
        <v>2</v>
      </c>
      <c r="CD194" s="125">
        <f t="shared" si="1305"/>
        <v>0</v>
      </c>
      <c r="CE194" s="125">
        <f t="shared" si="1305"/>
        <v>0</v>
      </c>
      <c r="CF194" s="125">
        <f t="shared" si="1305"/>
        <v>0</v>
      </c>
      <c r="CG194" s="125">
        <f t="shared" si="1305"/>
        <v>0</v>
      </c>
      <c r="CH194" s="125">
        <f t="shared" si="1305"/>
        <v>2</v>
      </c>
      <c r="CI194" s="125">
        <f t="shared" si="1305"/>
        <v>0</v>
      </c>
      <c r="CJ194" s="125">
        <f t="shared" si="1305"/>
        <v>0</v>
      </c>
      <c r="CK194" s="125">
        <f t="shared" si="1305"/>
        <v>0</v>
      </c>
      <c r="CL194" s="125">
        <f t="shared" si="1305"/>
        <v>0</v>
      </c>
      <c r="CM194" s="125">
        <f t="shared" si="1305"/>
        <v>0</v>
      </c>
      <c r="CN194" s="125">
        <f t="shared" si="1305"/>
        <v>0</v>
      </c>
      <c r="CO194" s="125">
        <f t="shared" si="1305"/>
        <v>2</v>
      </c>
      <c r="CP194" s="125">
        <f t="shared" si="1305"/>
        <v>0</v>
      </c>
      <c r="CQ194" s="125">
        <f t="shared" si="1305"/>
        <v>0</v>
      </c>
      <c r="CR194" s="125">
        <f t="shared" si="1305"/>
        <v>2</v>
      </c>
      <c r="CS194" s="125">
        <f t="shared" si="1305"/>
        <v>0</v>
      </c>
      <c r="CT194" s="125">
        <f t="shared" si="1305"/>
        <v>0</v>
      </c>
      <c r="CU194" s="125">
        <f t="shared" si="1305"/>
        <v>0</v>
      </c>
      <c r="CV194" s="125">
        <f t="shared" si="1305"/>
        <v>0</v>
      </c>
      <c r="CW194" s="125">
        <f t="shared" si="1305"/>
        <v>0</v>
      </c>
      <c r="CX194" s="125">
        <f t="shared" si="1305"/>
        <v>0</v>
      </c>
      <c r="CY194" s="125">
        <f t="shared" si="1305"/>
        <v>0</v>
      </c>
      <c r="CZ194" s="125">
        <f t="shared" si="1305"/>
        <v>0</v>
      </c>
      <c r="DA194" s="125">
        <f t="shared" si="1305"/>
        <v>0</v>
      </c>
      <c r="DB194" s="125">
        <f t="shared" si="1305"/>
        <v>0</v>
      </c>
      <c r="DC194" s="125">
        <f t="shared" si="1305"/>
        <v>0</v>
      </c>
      <c r="DD194" s="125">
        <f t="shared" si="1305"/>
        <v>0</v>
      </c>
      <c r="DE194" s="125">
        <f t="shared" si="1305"/>
        <v>0</v>
      </c>
      <c r="DF194" s="125">
        <f t="shared" si="1305"/>
        <v>0</v>
      </c>
      <c r="DG194" s="125">
        <f t="shared" si="1305"/>
        <v>0</v>
      </c>
      <c r="DH194" s="125">
        <f t="shared" si="1305"/>
        <v>0</v>
      </c>
      <c r="DI194" s="125">
        <f t="shared" si="1305"/>
        <v>0</v>
      </c>
      <c r="DJ194" s="125">
        <f t="shared" si="1305"/>
        <v>0</v>
      </c>
      <c r="DK194" s="125">
        <f t="shared" si="1305"/>
        <v>0</v>
      </c>
      <c r="DL194" s="125">
        <f t="shared" si="1305"/>
        <v>0</v>
      </c>
      <c r="DM194" s="125">
        <f t="shared" si="1305"/>
        <v>0</v>
      </c>
      <c r="DN194" s="125">
        <f t="shared" si="1305"/>
        <v>0</v>
      </c>
      <c r="DO194" s="125">
        <f t="shared" si="1305"/>
        <v>0</v>
      </c>
      <c r="DP194" s="125">
        <f t="shared" si="1305"/>
        <v>0</v>
      </c>
      <c r="DQ194" s="125">
        <f t="shared" si="1305"/>
        <v>2</v>
      </c>
      <c r="DR194" s="125">
        <f t="shared" si="1305"/>
        <v>2</v>
      </c>
      <c r="DS194" s="125">
        <f t="shared" si="1305"/>
        <v>0</v>
      </c>
      <c r="DT194" s="125">
        <f t="shared" si="1305"/>
        <v>0</v>
      </c>
      <c r="DU194" s="125">
        <f t="shared" si="1305"/>
        <v>0</v>
      </c>
      <c r="DV194" s="125">
        <f t="shared" si="1305"/>
        <v>2</v>
      </c>
      <c r="DW194" s="125">
        <f t="shared" si="1305"/>
        <v>0</v>
      </c>
      <c r="DX194" s="125">
        <f t="shared" si="1305"/>
        <v>0</v>
      </c>
      <c r="DY194" s="125">
        <f t="shared" si="1305"/>
        <v>0</v>
      </c>
      <c r="DZ194" s="125">
        <f t="shared" si="1305"/>
        <v>0</v>
      </c>
      <c r="EA194" s="125">
        <f t="shared" si="1305"/>
        <v>0</v>
      </c>
      <c r="EB194" s="125">
        <f t="shared" si="1305"/>
        <v>0</v>
      </c>
      <c r="EC194" s="125">
        <f t="shared" si="1305"/>
        <v>0</v>
      </c>
      <c r="ED194" s="125">
        <f t="shared" si="1305"/>
        <v>0</v>
      </c>
    </row>
    <row r="195" spans="1:134" ht="14.5" x14ac:dyDescent="0.35">
      <c r="A195" s="75" t="s">
        <v>550</v>
      </c>
      <c r="B195" s="119">
        <v>29</v>
      </c>
      <c r="C195" s="77" t="s">
        <v>848</v>
      </c>
      <c r="D195" s="77"/>
      <c r="E195" s="77"/>
      <c r="F195" s="83" t="str">
        <f>'Ballast water'!F55</f>
        <v>n/a</v>
      </c>
      <c r="G195" s="83" t="str">
        <f>'Ballast water'!G55</f>
        <v>n/a</v>
      </c>
      <c r="H195" s="83" t="str">
        <f>'Ballast water'!H55</f>
        <v>n/a</v>
      </c>
      <c r="I195" s="83" t="str">
        <f>'Ballast water'!I55</f>
        <v>n/a</v>
      </c>
      <c r="J195" s="83" t="str">
        <f>'Ballast water'!J55</f>
        <v>n/a</v>
      </c>
      <c r="K195" s="83" t="str">
        <f>'Ballast water'!K55</f>
        <v>n/a</v>
      </c>
      <c r="L195" s="83" t="str">
        <f>'Ballast water'!L55</f>
        <v>n/a</v>
      </c>
      <c r="M195" s="83" t="str">
        <f>'Ballast water'!M55</f>
        <v>n/a</v>
      </c>
      <c r="N195" s="83" t="str">
        <f>'Ballast water'!N55</f>
        <v>n/a</v>
      </c>
      <c r="O195" s="83" t="str">
        <f>'Ballast water'!O55</f>
        <v>n/a</v>
      </c>
      <c r="P195" s="83">
        <f>'Ballast water'!P55</f>
        <v>2.2999999999999998</v>
      </c>
      <c r="Q195" s="83">
        <f>'Ballast water'!Q55</f>
        <v>0.125</v>
      </c>
      <c r="R195" s="83" t="str">
        <f>'Ballast water'!R55</f>
        <v>n/a</v>
      </c>
      <c r="S195" s="83">
        <f>'Ballast water'!S55</f>
        <v>0.25</v>
      </c>
      <c r="T195" s="83" t="str">
        <f>'Ballast water'!T55</f>
        <v>n/a</v>
      </c>
      <c r="U195" s="83" t="str">
        <f>'Ballast water'!U55</f>
        <v>n/a</v>
      </c>
      <c r="V195" s="83" t="str">
        <f>'Ballast water'!V55</f>
        <v>n/a</v>
      </c>
      <c r="W195" s="83" t="str">
        <f>'Ballast water'!W55</f>
        <v>n/a</v>
      </c>
      <c r="X195" s="83">
        <f>'Ballast water'!X55</f>
        <v>0.125</v>
      </c>
      <c r="Y195" s="83" t="str">
        <f>'Ballast water'!Y55</f>
        <v>n/a</v>
      </c>
      <c r="Z195" s="83" t="str">
        <f>'Ballast water'!Z55</f>
        <v>n/a</v>
      </c>
      <c r="AA195" s="83" t="str">
        <f>'Ballast water'!AA55</f>
        <v>n/a</v>
      </c>
      <c r="AB195" s="83">
        <f>'Ballast water'!AB55</f>
        <v>2.5000000000000001E-2</v>
      </c>
      <c r="AC195" s="83">
        <f>'Ballast water'!AC55</f>
        <v>2.5000000000000001E-2</v>
      </c>
      <c r="AD195" s="83">
        <f>'Ballast water'!AD55</f>
        <v>2.5000000000000001E-2</v>
      </c>
      <c r="AE195" s="83">
        <f>'Ballast water'!AE55</f>
        <v>2.5000000000000001E-2</v>
      </c>
      <c r="AF195" s="83">
        <f>'Ballast water'!AF55</f>
        <v>2.5000000000000001E-2</v>
      </c>
      <c r="AG195" s="83">
        <f>'Ballast water'!AG55</f>
        <v>2.5000000000000001E-2</v>
      </c>
      <c r="AH195" s="83">
        <f>'Ballast water'!AH55</f>
        <v>2.5000000000000001E-2</v>
      </c>
      <c r="AI195" s="83" t="str">
        <f>'Ballast water'!AI55</f>
        <v>n/a</v>
      </c>
      <c r="AJ195" s="83" t="str">
        <f>'Ballast water'!AJ55</f>
        <v>n/a</v>
      </c>
      <c r="AK195" s="83">
        <f>'Ballast water'!AK55</f>
        <v>2.5000000000000001E-2</v>
      </c>
      <c r="AL195" s="83" t="str">
        <f>'Ballast water'!AL55</f>
        <v>n/a</v>
      </c>
      <c r="AM195" s="83">
        <f>'Ballast water'!AM55</f>
        <v>2.5000000000000001E-2</v>
      </c>
      <c r="AN195" s="83" t="str">
        <f>'Ballast water'!AN55</f>
        <v>n/a</v>
      </c>
      <c r="AO195" s="83">
        <f>'Ballast water'!AO55</f>
        <v>2.5000000000000001E-2</v>
      </c>
      <c r="AP195" s="83">
        <f>'Ballast water'!AP55</f>
        <v>2.5000000000000001E-2</v>
      </c>
      <c r="AQ195" s="83" t="str">
        <f>'Ballast water'!AQ55</f>
        <v>n/a</v>
      </c>
      <c r="AR195" s="83">
        <f>'Ballast water'!AR55</f>
        <v>2.5000000000000001E-2</v>
      </c>
      <c r="AS195" s="83">
        <f>'Ballast water'!AS55</f>
        <v>2.5000000000000001E-2</v>
      </c>
      <c r="AT195" s="83">
        <f>'Ballast water'!AT55</f>
        <v>0.125</v>
      </c>
      <c r="AU195" s="83">
        <f>'Ballast water'!AU55</f>
        <v>2.5000000000000001E-2</v>
      </c>
      <c r="AV195" s="83">
        <f>'Ballast water'!AV55</f>
        <v>2.5000000000000001E-2</v>
      </c>
      <c r="AW195" s="83">
        <f>'Ballast water'!AW55</f>
        <v>2.5000000000000001E-2</v>
      </c>
      <c r="AX195" s="83">
        <f>'Ballast water'!AX55</f>
        <v>2.5000000000000001E-2</v>
      </c>
      <c r="AY195" s="83">
        <f>'Ballast water'!AY55</f>
        <v>2.5000000000000001E-2</v>
      </c>
      <c r="AZ195" s="83">
        <f>'Ballast water'!AZ55</f>
        <v>0.125</v>
      </c>
      <c r="BA195" s="83" t="str">
        <f>'Ballast water'!BA55</f>
        <v>n/a</v>
      </c>
      <c r="BB195" s="83" t="str">
        <f>'Ballast water'!BB55</f>
        <v>n/a</v>
      </c>
      <c r="BC195" s="83" t="str">
        <f>'Ballast water'!BC55</f>
        <v>n/a</v>
      </c>
      <c r="BD195" s="83">
        <f>'Ballast water'!BD55</f>
        <v>1.5E-3</v>
      </c>
      <c r="BE195" s="83" t="str">
        <f>'Ballast water'!BE55</f>
        <v>n/a</v>
      </c>
      <c r="BF195" s="83" t="str">
        <f>'Ballast water'!BF55</f>
        <v>n/a</v>
      </c>
      <c r="BG195" s="83" t="str">
        <f>'Ballast water'!BG55</f>
        <v>n/a</v>
      </c>
      <c r="BH195" s="83" t="str">
        <f>'Ballast water'!BH55</f>
        <v>n/a</v>
      </c>
      <c r="BI195" s="83" t="str">
        <f>'Ballast water'!BI55</f>
        <v>n/a</v>
      </c>
      <c r="BJ195" s="83" t="str">
        <f>'Ballast water'!BJ55</f>
        <v>n/a</v>
      </c>
      <c r="BK195" s="83" t="str">
        <f>'Ballast water'!BK55</f>
        <v>n/a</v>
      </c>
      <c r="BL195" s="83" t="str">
        <f>'Ballast water'!BL55</f>
        <v>n/a</v>
      </c>
      <c r="BM195" s="83" t="str">
        <f>'Ballast water'!BM55</f>
        <v>n/a</v>
      </c>
      <c r="BN195" s="83" t="str">
        <f>'Ballast water'!BN55</f>
        <v>n/a</v>
      </c>
      <c r="BO195" s="83" t="str">
        <f>'Ballast water'!BO55</f>
        <v>n/a</v>
      </c>
      <c r="BP195" s="83" t="str">
        <f>'Ballast water'!BP55</f>
        <v>n/a</v>
      </c>
      <c r="BQ195" s="83" t="str">
        <f>'Ballast water'!BQ55</f>
        <v>n/a</v>
      </c>
      <c r="BR195" s="83" t="str">
        <f>'Ballast water'!BR55</f>
        <v>n/a</v>
      </c>
      <c r="BS195" s="83" t="str">
        <f>'Ballast water'!BS55</f>
        <v>n/a</v>
      </c>
      <c r="BT195" s="83" t="str">
        <f>'Ballast water'!BT55</f>
        <v>n/a</v>
      </c>
      <c r="BU195" s="83" t="str">
        <f>'Ballast water'!BU55</f>
        <v>n/a</v>
      </c>
      <c r="BV195" s="83" t="str">
        <f>'Ballast water'!BV55</f>
        <v>n/a</v>
      </c>
      <c r="BW195" s="83" t="str">
        <f>'Ballast water'!BW55</f>
        <v>n/a</v>
      </c>
      <c r="BX195" s="83" t="str">
        <f>'Ballast water'!BX55</f>
        <v>n/a</v>
      </c>
      <c r="BY195" s="83" t="str">
        <f>'Ballast water'!BY55</f>
        <v>n/a</v>
      </c>
      <c r="BZ195" s="83" t="str">
        <f>'Ballast water'!BZ55</f>
        <v>n/a</v>
      </c>
      <c r="CA195" s="83">
        <f>'Ballast water'!CA55</f>
        <v>17</v>
      </c>
      <c r="CB195" s="83">
        <f>'Ballast water'!CB55</f>
        <v>0.25</v>
      </c>
      <c r="CC195" s="83" t="str">
        <f>'Ballast water'!CC55</f>
        <v>n/a</v>
      </c>
      <c r="CD195" s="83" t="str">
        <f>'Ballast water'!CD55</f>
        <v>n/a</v>
      </c>
      <c r="CE195" s="83" t="str">
        <f>'Ballast water'!CE55</f>
        <v>n/a</v>
      </c>
      <c r="CF195" s="83" t="str">
        <f>'Ballast water'!CF55</f>
        <v>n/a</v>
      </c>
      <c r="CG195" s="83" t="str">
        <f>'Ballast water'!CG55</f>
        <v>n/a</v>
      </c>
      <c r="CH195" s="83">
        <f>'Ballast water'!CH55</f>
        <v>1</v>
      </c>
      <c r="CI195" s="83" t="str">
        <f>'Ballast water'!CI55</f>
        <v>n/a</v>
      </c>
      <c r="CJ195" s="83" t="str">
        <f>'Ballast water'!CJ55</f>
        <v>n/a</v>
      </c>
      <c r="CK195" s="83" t="str">
        <f>'Ballast water'!CK55</f>
        <v>n/a</v>
      </c>
      <c r="CL195" s="83" t="str">
        <f>'Ballast water'!CL55</f>
        <v>n/a</v>
      </c>
      <c r="CM195" s="83" t="str">
        <f>'Ballast water'!CM55</f>
        <v>n/a</v>
      </c>
      <c r="CN195" s="83" t="str">
        <f>'Ballast water'!CN55</f>
        <v>n/a</v>
      </c>
      <c r="CO195" s="83" t="str">
        <f>'Ballast water'!CO55</f>
        <v>n/a</v>
      </c>
      <c r="CP195" s="83" t="str">
        <f>'Ballast water'!CP55</f>
        <v>n/a</v>
      </c>
      <c r="CQ195" s="83" t="str">
        <f>'Ballast water'!CQ55</f>
        <v>n/a</v>
      </c>
      <c r="CR195" s="83" t="str">
        <f>'Ballast water'!CR55</f>
        <v>n/a</v>
      </c>
      <c r="CS195" s="83" t="str">
        <f>'Ballast water'!CS55</f>
        <v>n/a</v>
      </c>
      <c r="CT195" s="83" t="str">
        <f>'Ballast water'!CT55</f>
        <v>n/a</v>
      </c>
      <c r="CU195" s="83">
        <f>'Ballast water'!CU55</f>
        <v>0.05</v>
      </c>
      <c r="CV195" s="83" t="str">
        <f>'Ballast water'!CV55</f>
        <v>n/a</v>
      </c>
      <c r="CW195" s="83" t="str">
        <f>'Ballast water'!CW55</f>
        <v>n/a</v>
      </c>
      <c r="CX195" s="83" t="str">
        <f>'Ballast water'!CX55</f>
        <v>n/a</v>
      </c>
      <c r="CY195" s="83" t="str">
        <f>'Ballast water'!CY55</f>
        <v>n/a</v>
      </c>
      <c r="CZ195" s="83" t="str">
        <f>'Ballast water'!CZ55</f>
        <v>n/a</v>
      </c>
      <c r="DA195" s="83" t="str">
        <f>'Ballast water'!DA55</f>
        <v>n/a</v>
      </c>
      <c r="DB195" s="83" t="str">
        <f>'Ballast water'!DB55</f>
        <v>n/a</v>
      </c>
      <c r="DC195" s="83" t="str">
        <f>'Ballast water'!DC55</f>
        <v>n/a</v>
      </c>
      <c r="DD195" s="83" t="str">
        <f>'Ballast water'!DD55</f>
        <v>n/a</v>
      </c>
      <c r="DE195" s="83" t="str">
        <f>'Ballast water'!DE55</f>
        <v>n/a</v>
      </c>
      <c r="DF195" s="83" t="str">
        <f>'Ballast water'!DF55</f>
        <v>n/a</v>
      </c>
      <c r="DG195" s="83" t="str">
        <f>'Ballast water'!DG55</f>
        <v>n/a</v>
      </c>
      <c r="DH195" s="83" t="str">
        <f>'Ballast water'!DH55</f>
        <v>n/a</v>
      </c>
      <c r="DI195" s="83" t="str">
        <f>'Ballast water'!DI55</f>
        <v>n/a</v>
      </c>
      <c r="DJ195" s="83" t="str">
        <f>'Ballast water'!DJ55</f>
        <v>n/a</v>
      </c>
      <c r="DK195" s="83" t="str">
        <f>'Ballast water'!DK55</f>
        <v>n/a</v>
      </c>
      <c r="DL195" s="83" t="str">
        <f>'Ballast water'!DL55</f>
        <v>n/a</v>
      </c>
      <c r="DM195" s="83" t="str">
        <f>'Ballast water'!DM55</f>
        <v>n/a</v>
      </c>
      <c r="DN195" s="83" t="str">
        <f>'Ballast water'!DN55</f>
        <v>n/a</v>
      </c>
      <c r="DO195" s="83" t="str">
        <f>'Ballast water'!DO55</f>
        <v>n/a</v>
      </c>
      <c r="DP195" s="83" t="str">
        <f>'Ballast water'!DP55</f>
        <v>n/a</v>
      </c>
      <c r="DQ195" s="83">
        <f>'Ballast water'!DQ55</f>
        <v>230</v>
      </c>
      <c r="DR195" s="83" t="str">
        <f>'Ballast water'!DR55</f>
        <v>n/a</v>
      </c>
      <c r="DS195" s="83" t="str">
        <f>'Ballast water'!DS55</f>
        <v>n/a</v>
      </c>
      <c r="DT195" s="83" t="str">
        <f>'Ballast water'!DT55</f>
        <v>n/a</v>
      </c>
      <c r="DU195" s="83" t="str">
        <f>'Ballast water'!DU55</f>
        <v>n/a</v>
      </c>
      <c r="DV195" s="83">
        <f>'Ballast water'!DV55</f>
        <v>0.25</v>
      </c>
      <c r="DW195" s="83" t="str">
        <f>'Ballast water'!DW55</f>
        <v>n/a</v>
      </c>
      <c r="DX195" s="83" t="str">
        <f>'Ballast water'!DX55</f>
        <v>n/a</v>
      </c>
      <c r="DY195" s="83" t="str">
        <f>'Ballast water'!DY55</f>
        <v>n/a</v>
      </c>
      <c r="DZ195" s="83" t="str">
        <f>'Ballast water'!DZ55</f>
        <v>n/a</v>
      </c>
      <c r="EA195" s="83" t="str">
        <f>'Ballast water'!EA55</f>
        <v>n/a</v>
      </c>
      <c r="EB195" s="83" t="str">
        <f>'Ballast water'!EB55</f>
        <v>n/a</v>
      </c>
      <c r="EC195" s="83" t="str">
        <f>'Ballast water'!EC55</f>
        <v>n/a</v>
      </c>
      <c r="ED195" s="83" t="str">
        <f>'Ballast water'!ED55</f>
        <v>n/a</v>
      </c>
    </row>
    <row r="196" spans="1:134" x14ac:dyDescent="0.25">
      <c r="A196" s="75"/>
      <c r="B196" s="119"/>
      <c r="C196" s="77"/>
      <c r="D196" s="77"/>
      <c r="E196" s="8" t="s">
        <v>145</v>
      </c>
      <c r="F196" s="125" t="e">
        <f>AVERAGE(F195)</f>
        <v>#DIV/0!</v>
      </c>
      <c r="G196" s="125" t="e">
        <f t="shared" ref="G196:BR196" si="1306">AVERAGE(G195)</f>
        <v>#DIV/0!</v>
      </c>
      <c r="H196" s="125" t="e">
        <f t="shared" si="1306"/>
        <v>#DIV/0!</v>
      </c>
      <c r="I196" s="125" t="e">
        <f t="shared" si="1306"/>
        <v>#DIV/0!</v>
      </c>
      <c r="J196" s="125" t="e">
        <f t="shared" si="1306"/>
        <v>#DIV/0!</v>
      </c>
      <c r="K196" s="125" t="e">
        <f t="shared" si="1306"/>
        <v>#DIV/0!</v>
      </c>
      <c r="L196" s="125" t="e">
        <f t="shared" si="1306"/>
        <v>#DIV/0!</v>
      </c>
      <c r="M196" s="125" t="e">
        <f t="shared" si="1306"/>
        <v>#DIV/0!</v>
      </c>
      <c r="N196" s="125" t="e">
        <f t="shared" si="1306"/>
        <v>#DIV/0!</v>
      </c>
      <c r="O196" s="125" t="e">
        <f t="shared" si="1306"/>
        <v>#DIV/0!</v>
      </c>
      <c r="P196" s="125">
        <f t="shared" si="1306"/>
        <v>2.2999999999999998</v>
      </c>
      <c r="Q196" s="125">
        <f t="shared" si="1306"/>
        <v>0.125</v>
      </c>
      <c r="R196" s="125" t="e">
        <f t="shared" si="1306"/>
        <v>#DIV/0!</v>
      </c>
      <c r="S196" s="125">
        <f t="shared" si="1306"/>
        <v>0.25</v>
      </c>
      <c r="T196" s="125" t="e">
        <f t="shared" si="1306"/>
        <v>#DIV/0!</v>
      </c>
      <c r="U196" s="125" t="e">
        <f t="shared" si="1306"/>
        <v>#DIV/0!</v>
      </c>
      <c r="V196" s="125" t="e">
        <f t="shared" si="1306"/>
        <v>#DIV/0!</v>
      </c>
      <c r="W196" s="125" t="e">
        <f t="shared" si="1306"/>
        <v>#DIV/0!</v>
      </c>
      <c r="X196" s="125">
        <f t="shared" si="1306"/>
        <v>0.125</v>
      </c>
      <c r="Y196" s="125" t="e">
        <f t="shared" si="1306"/>
        <v>#DIV/0!</v>
      </c>
      <c r="Z196" s="125" t="e">
        <f t="shared" si="1306"/>
        <v>#DIV/0!</v>
      </c>
      <c r="AA196" s="125" t="e">
        <f t="shared" si="1306"/>
        <v>#DIV/0!</v>
      </c>
      <c r="AB196" s="125">
        <f t="shared" si="1306"/>
        <v>2.5000000000000001E-2</v>
      </c>
      <c r="AC196" s="125">
        <f t="shared" si="1306"/>
        <v>2.5000000000000001E-2</v>
      </c>
      <c r="AD196" s="125">
        <f t="shared" si="1306"/>
        <v>2.5000000000000001E-2</v>
      </c>
      <c r="AE196" s="125">
        <f t="shared" si="1306"/>
        <v>2.5000000000000001E-2</v>
      </c>
      <c r="AF196" s="125">
        <f t="shared" si="1306"/>
        <v>2.5000000000000001E-2</v>
      </c>
      <c r="AG196" s="125">
        <f t="shared" si="1306"/>
        <v>2.5000000000000001E-2</v>
      </c>
      <c r="AH196" s="125">
        <f t="shared" si="1306"/>
        <v>2.5000000000000001E-2</v>
      </c>
      <c r="AI196" s="125" t="e">
        <f t="shared" si="1306"/>
        <v>#DIV/0!</v>
      </c>
      <c r="AJ196" s="125" t="e">
        <f t="shared" si="1306"/>
        <v>#DIV/0!</v>
      </c>
      <c r="AK196" s="125">
        <f t="shared" si="1306"/>
        <v>2.5000000000000001E-2</v>
      </c>
      <c r="AL196" s="125" t="e">
        <f t="shared" si="1306"/>
        <v>#DIV/0!</v>
      </c>
      <c r="AM196" s="125">
        <f t="shared" si="1306"/>
        <v>2.5000000000000001E-2</v>
      </c>
      <c r="AN196" s="125" t="e">
        <f t="shared" si="1306"/>
        <v>#DIV/0!</v>
      </c>
      <c r="AO196" s="125">
        <f t="shared" si="1306"/>
        <v>2.5000000000000001E-2</v>
      </c>
      <c r="AP196" s="125">
        <f t="shared" si="1306"/>
        <v>2.5000000000000001E-2</v>
      </c>
      <c r="AQ196" s="125" t="e">
        <f t="shared" si="1306"/>
        <v>#DIV/0!</v>
      </c>
      <c r="AR196" s="125">
        <f t="shared" si="1306"/>
        <v>2.5000000000000001E-2</v>
      </c>
      <c r="AS196" s="125">
        <f t="shared" si="1306"/>
        <v>2.5000000000000001E-2</v>
      </c>
      <c r="AT196" s="125">
        <f t="shared" si="1306"/>
        <v>0.125</v>
      </c>
      <c r="AU196" s="125">
        <f t="shared" si="1306"/>
        <v>2.5000000000000001E-2</v>
      </c>
      <c r="AV196" s="125">
        <f t="shared" si="1306"/>
        <v>2.5000000000000001E-2</v>
      </c>
      <c r="AW196" s="125">
        <f t="shared" si="1306"/>
        <v>2.5000000000000001E-2</v>
      </c>
      <c r="AX196" s="125">
        <f t="shared" si="1306"/>
        <v>2.5000000000000001E-2</v>
      </c>
      <c r="AY196" s="125">
        <f t="shared" si="1306"/>
        <v>2.5000000000000001E-2</v>
      </c>
      <c r="AZ196" s="125">
        <f t="shared" si="1306"/>
        <v>0.125</v>
      </c>
      <c r="BA196" s="125" t="e">
        <f t="shared" si="1306"/>
        <v>#DIV/0!</v>
      </c>
      <c r="BB196" s="125" t="e">
        <f t="shared" si="1306"/>
        <v>#DIV/0!</v>
      </c>
      <c r="BC196" s="125" t="e">
        <f t="shared" si="1306"/>
        <v>#DIV/0!</v>
      </c>
      <c r="BD196" s="125">
        <f t="shared" si="1306"/>
        <v>1.5E-3</v>
      </c>
      <c r="BE196" s="125" t="e">
        <f t="shared" si="1306"/>
        <v>#DIV/0!</v>
      </c>
      <c r="BF196" s="125" t="e">
        <f t="shared" si="1306"/>
        <v>#DIV/0!</v>
      </c>
      <c r="BG196" s="125" t="e">
        <f t="shared" si="1306"/>
        <v>#DIV/0!</v>
      </c>
      <c r="BH196" s="125" t="e">
        <f t="shared" si="1306"/>
        <v>#DIV/0!</v>
      </c>
      <c r="BI196" s="125" t="e">
        <f t="shared" si="1306"/>
        <v>#DIV/0!</v>
      </c>
      <c r="BJ196" s="125" t="e">
        <f t="shared" si="1306"/>
        <v>#DIV/0!</v>
      </c>
      <c r="BK196" s="125" t="e">
        <f t="shared" si="1306"/>
        <v>#DIV/0!</v>
      </c>
      <c r="BL196" s="125" t="e">
        <f t="shared" si="1306"/>
        <v>#DIV/0!</v>
      </c>
      <c r="BM196" s="125" t="e">
        <f t="shared" si="1306"/>
        <v>#DIV/0!</v>
      </c>
      <c r="BN196" s="125" t="e">
        <f t="shared" si="1306"/>
        <v>#DIV/0!</v>
      </c>
      <c r="BO196" s="125" t="e">
        <f t="shared" si="1306"/>
        <v>#DIV/0!</v>
      </c>
      <c r="BP196" s="125" t="e">
        <f t="shared" si="1306"/>
        <v>#DIV/0!</v>
      </c>
      <c r="BQ196" s="125" t="e">
        <f t="shared" si="1306"/>
        <v>#DIV/0!</v>
      </c>
      <c r="BR196" s="125" t="e">
        <f t="shared" si="1306"/>
        <v>#DIV/0!</v>
      </c>
      <c r="BS196" s="125" t="e">
        <f t="shared" ref="BS196:ED196" si="1307">AVERAGE(BS195)</f>
        <v>#DIV/0!</v>
      </c>
      <c r="BT196" s="125" t="e">
        <f t="shared" si="1307"/>
        <v>#DIV/0!</v>
      </c>
      <c r="BU196" s="125" t="e">
        <f t="shared" si="1307"/>
        <v>#DIV/0!</v>
      </c>
      <c r="BV196" s="125" t="e">
        <f t="shared" si="1307"/>
        <v>#DIV/0!</v>
      </c>
      <c r="BW196" s="125" t="e">
        <f t="shared" si="1307"/>
        <v>#DIV/0!</v>
      </c>
      <c r="BX196" s="125" t="e">
        <f t="shared" si="1307"/>
        <v>#DIV/0!</v>
      </c>
      <c r="BY196" s="125" t="e">
        <f t="shared" si="1307"/>
        <v>#DIV/0!</v>
      </c>
      <c r="BZ196" s="125" t="e">
        <f t="shared" si="1307"/>
        <v>#DIV/0!</v>
      </c>
      <c r="CA196" s="125">
        <f t="shared" si="1307"/>
        <v>17</v>
      </c>
      <c r="CB196" s="125">
        <f t="shared" si="1307"/>
        <v>0.25</v>
      </c>
      <c r="CC196" s="125" t="e">
        <f t="shared" si="1307"/>
        <v>#DIV/0!</v>
      </c>
      <c r="CD196" s="125" t="e">
        <f t="shared" si="1307"/>
        <v>#DIV/0!</v>
      </c>
      <c r="CE196" s="125" t="e">
        <f t="shared" si="1307"/>
        <v>#DIV/0!</v>
      </c>
      <c r="CF196" s="125" t="e">
        <f t="shared" si="1307"/>
        <v>#DIV/0!</v>
      </c>
      <c r="CG196" s="125" t="e">
        <f t="shared" si="1307"/>
        <v>#DIV/0!</v>
      </c>
      <c r="CH196" s="125">
        <f t="shared" si="1307"/>
        <v>1</v>
      </c>
      <c r="CI196" s="125" t="e">
        <f t="shared" si="1307"/>
        <v>#DIV/0!</v>
      </c>
      <c r="CJ196" s="125" t="e">
        <f t="shared" si="1307"/>
        <v>#DIV/0!</v>
      </c>
      <c r="CK196" s="125" t="e">
        <f t="shared" si="1307"/>
        <v>#DIV/0!</v>
      </c>
      <c r="CL196" s="125" t="e">
        <f t="shared" si="1307"/>
        <v>#DIV/0!</v>
      </c>
      <c r="CM196" s="125" t="e">
        <f t="shared" si="1307"/>
        <v>#DIV/0!</v>
      </c>
      <c r="CN196" s="125" t="e">
        <f t="shared" si="1307"/>
        <v>#DIV/0!</v>
      </c>
      <c r="CO196" s="125" t="e">
        <f t="shared" si="1307"/>
        <v>#DIV/0!</v>
      </c>
      <c r="CP196" s="125" t="e">
        <f t="shared" si="1307"/>
        <v>#DIV/0!</v>
      </c>
      <c r="CQ196" s="125" t="e">
        <f t="shared" si="1307"/>
        <v>#DIV/0!</v>
      </c>
      <c r="CR196" s="125" t="e">
        <f t="shared" si="1307"/>
        <v>#DIV/0!</v>
      </c>
      <c r="CS196" s="125" t="e">
        <f t="shared" si="1307"/>
        <v>#DIV/0!</v>
      </c>
      <c r="CT196" s="125" t="e">
        <f t="shared" si="1307"/>
        <v>#DIV/0!</v>
      </c>
      <c r="CU196" s="125">
        <f t="shared" si="1307"/>
        <v>0.05</v>
      </c>
      <c r="CV196" s="125" t="e">
        <f t="shared" si="1307"/>
        <v>#DIV/0!</v>
      </c>
      <c r="CW196" s="125" t="e">
        <f t="shared" si="1307"/>
        <v>#DIV/0!</v>
      </c>
      <c r="CX196" s="125" t="e">
        <f t="shared" si="1307"/>
        <v>#DIV/0!</v>
      </c>
      <c r="CY196" s="125" t="e">
        <f t="shared" si="1307"/>
        <v>#DIV/0!</v>
      </c>
      <c r="CZ196" s="125" t="e">
        <f t="shared" si="1307"/>
        <v>#DIV/0!</v>
      </c>
      <c r="DA196" s="125" t="e">
        <f t="shared" si="1307"/>
        <v>#DIV/0!</v>
      </c>
      <c r="DB196" s="125" t="e">
        <f t="shared" si="1307"/>
        <v>#DIV/0!</v>
      </c>
      <c r="DC196" s="125" t="e">
        <f t="shared" si="1307"/>
        <v>#DIV/0!</v>
      </c>
      <c r="DD196" s="125" t="e">
        <f t="shared" si="1307"/>
        <v>#DIV/0!</v>
      </c>
      <c r="DE196" s="125" t="e">
        <f t="shared" si="1307"/>
        <v>#DIV/0!</v>
      </c>
      <c r="DF196" s="125" t="e">
        <f t="shared" si="1307"/>
        <v>#DIV/0!</v>
      </c>
      <c r="DG196" s="125" t="e">
        <f t="shared" si="1307"/>
        <v>#DIV/0!</v>
      </c>
      <c r="DH196" s="125" t="e">
        <f t="shared" si="1307"/>
        <v>#DIV/0!</v>
      </c>
      <c r="DI196" s="125" t="e">
        <f t="shared" si="1307"/>
        <v>#DIV/0!</v>
      </c>
      <c r="DJ196" s="125" t="e">
        <f t="shared" si="1307"/>
        <v>#DIV/0!</v>
      </c>
      <c r="DK196" s="125" t="e">
        <f t="shared" si="1307"/>
        <v>#DIV/0!</v>
      </c>
      <c r="DL196" s="125" t="e">
        <f t="shared" si="1307"/>
        <v>#DIV/0!</v>
      </c>
      <c r="DM196" s="125" t="e">
        <f t="shared" si="1307"/>
        <v>#DIV/0!</v>
      </c>
      <c r="DN196" s="125" t="e">
        <f t="shared" si="1307"/>
        <v>#DIV/0!</v>
      </c>
      <c r="DO196" s="125" t="e">
        <f t="shared" si="1307"/>
        <v>#DIV/0!</v>
      </c>
      <c r="DP196" s="125" t="e">
        <f t="shared" si="1307"/>
        <v>#DIV/0!</v>
      </c>
      <c r="DQ196" s="125">
        <f t="shared" si="1307"/>
        <v>230</v>
      </c>
      <c r="DR196" s="125" t="e">
        <f t="shared" si="1307"/>
        <v>#DIV/0!</v>
      </c>
      <c r="DS196" s="125" t="e">
        <f t="shared" si="1307"/>
        <v>#DIV/0!</v>
      </c>
      <c r="DT196" s="125" t="e">
        <f t="shared" si="1307"/>
        <v>#DIV/0!</v>
      </c>
      <c r="DU196" s="125" t="e">
        <f t="shared" si="1307"/>
        <v>#DIV/0!</v>
      </c>
      <c r="DV196" s="125">
        <f t="shared" si="1307"/>
        <v>0.25</v>
      </c>
      <c r="DW196" s="125" t="e">
        <f t="shared" si="1307"/>
        <v>#DIV/0!</v>
      </c>
      <c r="DX196" s="125" t="e">
        <f t="shared" si="1307"/>
        <v>#DIV/0!</v>
      </c>
      <c r="DY196" s="125" t="e">
        <f t="shared" si="1307"/>
        <v>#DIV/0!</v>
      </c>
      <c r="DZ196" s="125" t="e">
        <f t="shared" si="1307"/>
        <v>#DIV/0!</v>
      </c>
      <c r="EA196" s="125" t="e">
        <f t="shared" si="1307"/>
        <v>#DIV/0!</v>
      </c>
      <c r="EB196" s="125" t="e">
        <f t="shared" si="1307"/>
        <v>#DIV/0!</v>
      </c>
      <c r="EC196" s="125" t="e">
        <f t="shared" si="1307"/>
        <v>#DIV/0!</v>
      </c>
      <c r="ED196" s="125" t="e">
        <f t="shared" si="1307"/>
        <v>#DIV/0!</v>
      </c>
    </row>
    <row r="197" spans="1:134" x14ac:dyDescent="0.25">
      <c r="A197" s="75"/>
      <c r="B197" s="119"/>
      <c r="C197" s="77"/>
      <c r="D197" s="77"/>
      <c r="E197" s="8" t="s">
        <v>73</v>
      </c>
      <c r="F197" s="125" t="e">
        <f>STDEV(F195)</f>
        <v>#DIV/0!</v>
      </c>
      <c r="G197" s="125" t="e">
        <f t="shared" ref="G197:BR197" si="1308">STDEV(G195)</f>
        <v>#DIV/0!</v>
      </c>
      <c r="H197" s="125" t="e">
        <f t="shared" si="1308"/>
        <v>#DIV/0!</v>
      </c>
      <c r="I197" s="125" t="e">
        <f t="shared" si="1308"/>
        <v>#DIV/0!</v>
      </c>
      <c r="J197" s="125" t="e">
        <f t="shared" si="1308"/>
        <v>#DIV/0!</v>
      </c>
      <c r="K197" s="125" t="e">
        <f t="shared" si="1308"/>
        <v>#DIV/0!</v>
      </c>
      <c r="L197" s="125" t="e">
        <f t="shared" si="1308"/>
        <v>#DIV/0!</v>
      </c>
      <c r="M197" s="125" t="e">
        <f t="shared" si="1308"/>
        <v>#DIV/0!</v>
      </c>
      <c r="N197" s="125" t="e">
        <f t="shared" si="1308"/>
        <v>#DIV/0!</v>
      </c>
      <c r="O197" s="125" t="e">
        <f t="shared" si="1308"/>
        <v>#DIV/0!</v>
      </c>
      <c r="P197" s="125" t="e">
        <f t="shared" si="1308"/>
        <v>#DIV/0!</v>
      </c>
      <c r="Q197" s="125" t="e">
        <f t="shared" si="1308"/>
        <v>#DIV/0!</v>
      </c>
      <c r="R197" s="125" t="e">
        <f t="shared" si="1308"/>
        <v>#DIV/0!</v>
      </c>
      <c r="S197" s="125" t="e">
        <f t="shared" si="1308"/>
        <v>#DIV/0!</v>
      </c>
      <c r="T197" s="125" t="e">
        <f t="shared" si="1308"/>
        <v>#DIV/0!</v>
      </c>
      <c r="U197" s="125" t="e">
        <f t="shared" si="1308"/>
        <v>#DIV/0!</v>
      </c>
      <c r="V197" s="125" t="e">
        <f t="shared" si="1308"/>
        <v>#DIV/0!</v>
      </c>
      <c r="W197" s="125" t="e">
        <f t="shared" si="1308"/>
        <v>#DIV/0!</v>
      </c>
      <c r="X197" s="125" t="e">
        <f t="shared" si="1308"/>
        <v>#DIV/0!</v>
      </c>
      <c r="Y197" s="125" t="e">
        <f t="shared" si="1308"/>
        <v>#DIV/0!</v>
      </c>
      <c r="Z197" s="125" t="e">
        <f t="shared" si="1308"/>
        <v>#DIV/0!</v>
      </c>
      <c r="AA197" s="125" t="e">
        <f t="shared" si="1308"/>
        <v>#DIV/0!</v>
      </c>
      <c r="AB197" s="125" t="e">
        <f t="shared" si="1308"/>
        <v>#DIV/0!</v>
      </c>
      <c r="AC197" s="125" t="e">
        <f t="shared" si="1308"/>
        <v>#DIV/0!</v>
      </c>
      <c r="AD197" s="125" t="e">
        <f t="shared" si="1308"/>
        <v>#DIV/0!</v>
      </c>
      <c r="AE197" s="125" t="e">
        <f t="shared" si="1308"/>
        <v>#DIV/0!</v>
      </c>
      <c r="AF197" s="125" t="e">
        <f t="shared" si="1308"/>
        <v>#DIV/0!</v>
      </c>
      <c r="AG197" s="125" t="e">
        <f t="shared" si="1308"/>
        <v>#DIV/0!</v>
      </c>
      <c r="AH197" s="125" t="e">
        <f t="shared" si="1308"/>
        <v>#DIV/0!</v>
      </c>
      <c r="AI197" s="125" t="e">
        <f t="shared" si="1308"/>
        <v>#DIV/0!</v>
      </c>
      <c r="AJ197" s="125" t="e">
        <f t="shared" si="1308"/>
        <v>#DIV/0!</v>
      </c>
      <c r="AK197" s="125" t="e">
        <f t="shared" si="1308"/>
        <v>#DIV/0!</v>
      </c>
      <c r="AL197" s="125" t="e">
        <f t="shared" si="1308"/>
        <v>#DIV/0!</v>
      </c>
      <c r="AM197" s="125" t="e">
        <f t="shared" si="1308"/>
        <v>#DIV/0!</v>
      </c>
      <c r="AN197" s="125" t="e">
        <f t="shared" si="1308"/>
        <v>#DIV/0!</v>
      </c>
      <c r="AO197" s="125" t="e">
        <f t="shared" si="1308"/>
        <v>#DIV/0!</v>
      </c>
      <c r="AP197" s="125" t="e">
        <f t="shared" si="1308"/>
        <v>#DIV/0!</v>
      </c>
      <c r="AQ197" s="125" t="e">
        <f t="shared" si="1308"/>
        <v>#DIV/0!</v>
      </c>
      <c r="AR197" s="125" t="e">
        <f t="shared" si="1308"/>
        <v>#DIV/0!</v>
      </c>
      <c r="AS197" s="125" t="e">
        <f t="shared" si="1308"/>
        <v>#DIV/0!</v>
      </c>
      <c r="AT197" s="125" t="e">
        <f t="shared" si="1308"/>
        <v>#DIV/0!</v>
      </c>
      <c r="AU197" s="125" t="e">
        <f t="shared" si="1308"/>
        <v>#DIV/0!</v>
      </c>
      <c r="AV197" s="125" t="e">
        <f t="shared" si="1308"/>
        <v>#DIV/0!</v>
      </c>
      <c r="AW197" s="125" t="e">
        <f t="shared" si="1308"/>
        <v>#DIV/0!</v>
      </c>
      <c r="AX197" s="125" t="e">
        <f t="shared" si="1308"/>
        <v>#DIV/0!</v>
      </c>
      <c r="AY197" s="125" t="e">
        <f t="shared" si="1308"/>
        <v>#DIV/0!</v>
      </c>
      <c r="AZ197" s="125" t="e">
        <f t="shared" si="1308"/>
        <v>#DIV/0!</v>
      </c>
      <c r="BA197" s="125" t="e">
        <f t="shared" si="1308"/>
        <v>#DIV/0!</v>
      </c>
      <c r="BB197" s="125" t="e">
        <f t="shared" si="1308"/>
        <v>#DIV/0!</v>
      </c>
      <c r="BC197" s="125" t="e">
        <f t="shared" si="1308"/>
        <v>#DIV/0!</v>
      </c>
      <c r="BD197" s="125" t="e">
        <f t="shared" si="1308"/>
        <v>#DIV/0!</v>
      </c>
      <c r="BE197" s="125" t="e">
        <f t="shared" si="1308"/>
        <v>#DIV/0!</v>
      </c>
      <c r="BF197" s="125" t="e">
        <f t="shared" si="1308"/>
        <v>#DIV/0!</v>
      </c>
      <c r="BG197" s="125" t="e">
        <f t="shared" si="1308"/>
        <v>#DIV/0!</v>
      </c>
      <c r="BH197" s="125" t="e">
        <f t="shared" si="1308"/>
        <v>#DIV/0!</v>
      </c>
      <c r="BI197" s="125" t="e">
        <f t="shared" si="1308"/>
        <v>#DIV/0!</v>
      </c>
      <c r="BJ197" s="125" t="e">
        <f t="shared" si="1308"/>
        <v>#DIV/0!</v>
      </c>
      <c r="BK197" s="125" t="e">
        <f t="shared" si="1308"/>
        <v>#DIV/0!</v>
      </c>
      <c r="BL197" s="125" t="e">
        <f t="shared" si="1308"/>
        <v>#DIV/0!</v>
      </c>
      <c r="BM197" s="125" t="e">
        <f t="shared" si="1308"/>
        <v>#DIV/0!</v>
      </c>
      <c r="BN197" s="125" t="e">
        <f t="shared" si="1308"/>
        <v>#DIV/0!</v>
      </c>
      <c r="BO197" s="125" t="e">
        <f t="shared" si="1308"/>
        <v>#DIV/0!</v>
      </c>
      <c r="BP197" s="125" t="e">
        <f t="shared" si="1308"/>
        <v>#DIV/0!</v>
      </c>
      <c r="BQ197" s="125" t="e">
        <f t="shared" si="1308"/>
        <v>#DIV/0!</v>
      </c>
      <c r="BR197" s="125" t="e">
        <f t="shared" si="1308"/>
        <v>#DIV/0!</v>
      </c>
      <c r="BS197" s="125" t="e">
        <f t="shared" ref="BS197:ED197" si="1309">STDEV(BS195)</f>
        <v>#DIV/0!</v>
      </c>
      <c r="BT197" s="125" t="e">
        <f t="shared" si="1309"/>
        <v>#DIV/0!</v>
      </c>
      <c r="BU197" s="125" t="e">
        <f t="shared" si="1309"/>
        <v>#DIV/0!</v>
      </c>
      <c r="BV197" s="125" t="e">
        <f t="shared" si="1309"/>
        <v>#DIV/0!</v>
      </c>
      <c r="BW197" s="125" t="e">
        <f t="shared" si="1309"/>
        <v>#DIV/0!</v>
      </c>
      <c r="BX197" s="125" t="e">
        <f t="shared" si="1309"/>
        <v>#DIV/0!</v>
      </c>
      <c r="BY197" s="125" t="e">
        <f t="shared" si="1309"/>
        <v>#DIV/0!</v>
      </c>
      <c r="BZ197" s="125" t="e">
        <f t="shared" si="1309"/>
        <v>#DIV/0!</v>
      </c>
      <c r="CA197" s="125" t="e">
        <f t="shared" si="1309"/>
        <v>#DIV/0!</v>
      </c>
      <c r="CB197" s="125" t="e">
        <f t="shared" si="1309"/>
        <v>#DIV/0!</v>
      </c>
      <c r="CC197" s="125" t="e">
        <f t="shared" si="1309"/>
        <v>#DIV/0!</v>
      </c>
      <c r="CD197" s="125" t="e">
        <f t="shared" si="1309"/>
        <v>#DIV/0!</v>
      </c>
      <c r="CE197" s="125" t="e">
        <f t="shared" si="1309"/>
        <v>#DIV/0!</v>
      </c>
      <c r="CF197" s="125" t="e">
        <f t="shared" si="1309"/>
        <v>#DIV/0!</v>
      </c>
      <c r="CG197" s="125" t="e">
        <f t="shared" si="1309"/>
        <v>#DIV/0!</v>
      </c>
      <c r="CH197" s="125" t="e">
        <f t="shared" si="1309"/>
        <v>#DIV/0!</v>
      </c>
      <c r="CI197" s="125" t="e">
        <f t="shared" si="1309"/>
        <v>#DIV/0!</v>
      </c>
      <c r="CJ197" s="125" t="e">
        <f t="shared" si="1309"/>
        <v>#DIV/0!</v>
      </c>
      <c r="CK197" s="125" t="e">
        <f t="shared" si="1309"/>
        <v>#DIV/0!</v>
      </c>
      <c r="CL197" s="125" t="e">
        <f t="shared" si="1309"/>
        <v>#DIV/0!</v>
      </c>
      <c r="CM197" s="125" t="e">
        <f t="shared" si="1309"/>
        <v>#DIV/0!</v>
      </c>
      <c r="CN197" s="125" t="e">
        <f t="shared" si="1309"/>
        <v>#DIV/0!</v>
      </c>
      <c r="CO197" s="125" t="e">
        <f t="shared" si="1309"/>
        <v>#DIV/0!</v>
      </c>
      <c r="CP197" s="125" t="e">
        <f t="shared" si="1309"/>
        <v>#DIV/0!</v>
      </c>
      <c r="CQ197" s="125" t="e">
        <f t="shared" si="1309"/>
        <v>#DIV/0!</v>
      </c>
      <c r="CR197" s="125" t="e">
        <f t="shared" si="1309"/>
        <v>#DIV/0!</v>
      </c>
      <c r="CS197" s="125" t="e">
        <f t="shared" si="1309"/>
        <v>#DIV/0!</v>
      </c>
      <c r="CT197" s="125" t="e">
        <f t="shared" si="1309"/>
        <v>#DIV/0!</v>
      </c>
      <c r="CU197" s="125" t="e">
        <f t="shared" si="1309"/>
        <v>#DIV/0!</v>
      </c>
      <c r="CV197" s="125" t="e">
        <f t="shared" si="1309"/>
        <v>#DIV/0!</v>
      </c>
      <c r="CW197" s="125" t="e">
        <f t="shared" si="1309"/>
        <v>#DIV/0!</v>
      </c>
      <c r="CX197" s="125" t="e">
        <f t="shared" si="1309"/>
        <v>#DIV/0!</v>
      </c>
      <c r="CY197" s="125" t="e">
        <f t="shared" si="1309"/>
        <v>#DIV/0!</v>
      </c>
      <c r="CZ197" s="125" t="e">
        <f t="shared" si="1309"/>
        <v>#DIV/0!</v>
      </c>
      <c r="DA197" s="125" t="e">
        <f t="shared" si="1309"/>
        <v>#DIV/0!</v>
      </c>
      <c r="DB197" s="125" t="e">
        <f t="shared" si="1309"/>
        <v>#DIV/0!</v>
      </c>
      <c r="DC197" s="125" t="e">
        <f t="shared" si="1309"/>
        <v>#DIV/0!</v>
      </c>
      <c r="DD197" s="125" t="e">
        <f t="shared" si="1309"/>
        <v>#DIV/0!</v>
      </c>
      <c r="DE197" s="125" t="e">
        <f t="shared" si="1309"/>
        <v>#DIV/0!</v>
      </c>
      <c r="DF197" s="125" t="e">
        <f t="shared" si="1309"/>
        <v>#DIV/0!</v>
      </c>
      <c r="DG197" s="125" t="e">
        <f t="shared" si="1309"/>
        <v>#DIV/0!</v>
      </c>
      <c r="DH197" s="125" t="e">
        <f t="shared" si="1309"/>
        <v>#DIV/0!</v>
      </c>
      <c r="DI197" s="125" t="e">
        <f t="shared" si="1309"/>
        <v>#DIV/0!</v>
      </c>
      <c r="DJ197" s="125" t="e">
        <f t="shared" si="1309"/>
        <v>#DIV/0!</v>
      </c>
      <c r="DK197" s="125" t="e">
        <f t="shared" si="1309"/>
        <v>#DIV/0!</v>
      </c>
      <c r="DL197" s="125" t="e">
        <f t="shared" si="1309"/>
        <v>#DIV/0!</v>
      </c>
      <c r="DM197" s="125" t="e">
        <f t="shared" si="1309"/>
        <v>#DIV/0!</v>
      </c>
      <c r="DN197" s="125" t="e">
        <f t="shared" si="1309"/>
        <v>#DIV/0!</v>
      </c>
      <c r="DO197" s="125" t="e">
        <f t="shared" si="1309"/>
        <v>#DIV/0!</v>
      </c>
      <c r="DP197" s="125" t="e">
        <f t="shared" si="1309"/>
        <v>#DIV/0!</v>
      </c>
      <c r="DQ197" s="125" t="e">
        <f t="shared" si="1309"/>
        <v>#DIV/0!</v>
      </c>
      <c r="DR197" s="125" t="e">
        <f t="shared" si="1309"/>
        <v>#DIV/0!</v>
      </c>
      <c r="DS197" s="125" t="e">
        <f t="shared" si="1309"/>
        <v>#DIV/0!</v>
      </c>
      <c r="DT197" s="125" t="e">
        <f t="shared" si="1309"/>
        <v>#DIV/0!</v>
      </c>
      <c r="DU197" s="125" t="e">
        <f t="shared" si="1309"/>
        <v>#DIV/0!</v>
      </c>
      <c r="DV197" s="125" t="e">
        <f t="shared" si="1309"/>
        <v>#DIV/0!</v>
      </c>
      <c r="DW197" s="125" t="e">
        <f t="shared" si="1309"/>
        <v>#DIV/0!</v>
      </c>
      <c r="DX197" s="125" t="e">
        <f t="shared" si="1309"/>
        <v>#DIV/0!</v>
      </c>
      <c r="DY197" s="125" t="e">
        <f t="shared" si="1309"/>
        <v>#DIV/0!</v>
      </c>
      <c r="DZ197" s="125" t="e">
        <f t="shared" si="1309"/>
        <v>#DIV/0!</v>
      </c>
      <c r="EA197" s="125" t="e">
        <f t="shared" si="1309"/>
        <v>#DIV/0!</v>
      </c>
      <c r="EB197" s="125" t="e">
        <f t="shared" si="1309"/>
        <v>#DIV/0!</v>
      </c>
      <c r="EC197" s="125" t="e">
        <f t="shared" si="1309"/>
        <v>#DIV/0!</v>
      </c>
      <c r="ED197" s="125" t="e">
        <f t="shared" si="1309"/>
        <v>#DIV/0!</v>
      </c>
    </row>
    <row r="198" spans="1:134" x14ac:dyDescent="0.25">
      <c r="A198" s="75"/>
      <c r="B198" s="119"/>
      <c r="C198" s="77"/>
      <c r="D198" s="77"/>
      <c r="E198" s="8" t="s">
        <v>74</v>
      </c>
      <c r="F198" s="125" t="e">
        <f>F196-CONFIDENCE(0.05,F197,F200)</f>
        <v>#DIV/0!</v>
      </c>
      <c r="G198" s="125" t="e">
        <f t="shared" ref="G198:BR198" si="1310">G196-CONFIDENCE(0.05,G197,G200)</f>
        <v>#DIV/0!</v>
      </c>
      <c r="H198" s="125" t="e">
        <f t="shared" si="1310"/>
        <v>#DIV/0!</v>
      </c>
      <c r="I198" s="125" t="e">
        <f t="shared" si="1310"/>
        <v>#DIV/0!</v>
      </c>
      <c r="J198" s="125" t="e">
        <f t="shared" si="1310"/>
        <v>#DIV/0!</v>
      </c>
      <c r="K198" s="125" t="e">
        <f t="shared" si="1310"/>
        <v>#DIV/0!</v>
      </c>
      <c r="L198" s="125" t="e">
        <f t="shared" si="1310"/>
        <v>#DIV/0!</v>
      </c>
      <c r="M198" s="125" t="e">
        <f t="shared" si="1310"/>
        <v>#DIV/0!</v>
      </c>
      <c r="N198" s="125" t="e">
        <f t="shared" si="1310"/>
        <v>#DIV/0!</v>
      </c>
      <c r="O198" s="125" t="e">
        <f t="shared" si="1310"/>
        <v>#DIV/0!</v>
      </c>
      <c r="P198" s="125" t="e">
        <f t="shared" si="1310"/>
        <v>#DIV/0!</v>
      </c>
      <c r="Q198" s="125" t="e">
        <f t="shared" si="1310"/>
        <v>#DIV/0!</v>
      </c>
      <c r="R198" s="125" t="e">
        <f t="shared" si="1310"/>
        <v>#DIV/0!</v>
      </c>
      <c r="S198" s="125" t="e">
        <f t="shared" si="1310"/>
        <v>#DIV/0!</v>
      </c>
      <c r="T198" s="125" t="e">
        <f t="shared" si="1310"/>
        <v>#DIV/0!</v>
      </c>
      <c r="U198" s="125" t="e">
        <f t="shared" si="1310"/>
        <v>#DIV/0!</v>
      </c>
      <c r="V198" s="125" t="e">
        <f t="shared" si="1310"/>
        <v>#DIV/0!</v>
      </c>
      <c r="W198" s="125" t="e">
        <f t="shared" si="1310"/>
        <v>#DIV/0!</v>
      </c>
      <c r="X198" s="125" t="e">
        <f t="shared" si="1310"/>
        <v>#DIV/0!</v>
      </c>
      <c r="Y198" s="125" t="e">
        <f t="shared" si="1310"/>
        <v>#DIV/0!</v>
      </c>
      <c r="Z198" s="125" t="e">
        <f t="shared" si="1310"/>
        <v>#DIV/0!</v>
      </c>
      <c r="AA198" s="125" t="e">
        <f t="shared" si="1310"/>
        <v>#DIV/0!</v>
      </c>
      <c r="AB198" s="125" t="e">
        <f t="shared" si="1310"/>
        <v>#DIV/0!</v>
      </c>
      <c r="AC198" s="125" t="e">
        <f t="shared" si="1310"/>
        <v>#DIV/0!</v>
      </c>
      <c r="AD198" s="125" t="e">
        <f t="shared" si="1310"/>
        <v>#DIV/0!</v>
      </c>
      <c r="AE198" s="125" t="e">
        <f t="shared" si="1310"/>
        <v>#DIV/0!</v>
      </c>
      <c r="AF198" s="125" t="e">
        <f t="shared" si="1310"/>
        <v>#DIV/0!</v>
      </c>
      <c r="AG198" s="125" t="e">
        <f t="shared" si="1310"/>
        <v>#DIV/0!</v>
      </c>
      <c r="AH198" s="125" t="e">
        <f t="shared" si="1310"/>
        <v>#DIV/0!</v>
      </c>
      <c r="AI198" s="125" t="e">
        <f t="shared" si="1310"/>
        <v>#DIV/0!</v>
      </c>
      <c r="AJ198" s="125" t="e">
        <f t="shared" si="1310"/>
        <v>#DIV/0!</v>
      </c>
      <c r="AK198" s="125" t="e">
        <f t="shared" si="1310"/>
        <v>#DIV/0!</v>
      </c>
      <c r="AL198" s="125" t="e">
        <f t="shared" si="1310"/>
        <v>#DIV/0!</v>
      </c>
      <c r="AM198" s="125" t="e">
        <f t="shared" si="1310"/>
        <v>#DIV/0!</v>
      </c>
      <c r="AN198" s="125" t="e">
        <f t="shared" si="1310"/>
        <v>#DIV/0!</v>
      </c>
      <c r="AO198" s="125" t="e">
        <f t="shared" si="1310"/>
        <v>#DIV/0!</v>
      </c>
      <c r="AP198" s="125" t="e">
        <f t="shared" si="1310"/>
        <v>#DIV/0!</v>
      </c>
      <c r="AQ198" s="125" t="e">
        <f t="shared" si="1310"/>
        <v>#DIV/0!</v>
      </c>
      <c r="AR198" s="125" t="e">
        <f t="shared" si="1310"/>
        <v>#DIV/0!</v>
      </c>
      <c r="AS198" s="125" t="e">
        <f t="shared" si="1310"/>
        <v>#DIV/0!</v>
      </c>
      <c r="AT198" s="125" t="e">
        <f t="shared" si="1310"/>
        <v>#DIV/0!</v>
      </c>
      <c r="AU198" s="125" t="e">
        <f t="shared" si="1310"/>
        <v>#DIV/0!</v>
      </c>
      <c r="AV198" s="125" t="e">
        <f t="shared" si="1310"/>
        <v>#DIV/0!</v>
      </c>
      <c r="AW198" s="125" t="e">
        <f t="shared" si="1310"/>
        <v>#DIV/0!</v>
      </c>
      <c r="AX198" s="125" t="e">
        <f t="shared" si="1310"/>
        <v>#DIV/0!</v>
      </c>
      <c r="AY198" s="125" t="e">
        <f t="shared" si="1310"/>
        <v>#DIV/0!</v>
      </c>
      <c r="AZ198" s="125" t="e">
        <f t="shared" si="1310"/>
        <v>#DIV/0!</v>
      </c>
      <c r="BA198" s="125" t="e">
        <f t="shared" si="1310"/>
        <v>#DIV/0!</v>
      </c>
      <c r="BB198" s="125" t="e">
        <f t="shared" si="1310"/>
        <v>#DIV/0!</v>
      </c>
      <c r="BC198" s="125" t="e">
        <f t="shared" si="1310"/>
        <v>#DIV/0!</v>
      </c>
      <c r="BD198" s="125" t="e">
        <f t="shared" si="1310"/>
        <v>#DIV/0!</v>
      </c>
      <c r="BE198" s="125" t="e">
        <f t="shared" si="1310"/>
        <v>#DIV/0!</v>
      </c>
      <c r="BF198" s="125" t="e">
        <f t="shared" si="1310"/>
        <v>#DIV/0!</v>
      </c>
      <c r="BG198" s="125" t="e">
        <f t="shared" si="1310"/>
        <v>#DIV/0!</v>
      </c>
      <c r="BH198" s="125" t="e">
        <f t="shared" si="1310"/>
        <v>#DIV/0!</v>
      </c>
      <c r="BI198" s="125" t="e">
        <f t="shared" si="1310"/>
        <v>#DIV/0!</v>
      </c>
      <c r="BJ198" s="125" t="e">
        <f t="shared" si="1310"/>
        <v>#DIV/0!</v>
      </c>
      <c r="BK198" s="125" t="e">
        <f t="shared" si="1310"/>
        <v>#DIV/0!</v>
      </c>
      <c r="BL198" s="125" t="e">
        <f t="shared" si="1310"/>
        <v>#DIV/0!</v>
      </c>
      <c r="BM198" s="125" t="e">
        <f t="shared" si="1310"/>
        <v>#DIV/0!</v>
      </c>
      <c r="BN198" s="125" t="e">
        <f t="shared" si="1310"/>
        <v>#DIV/0!</v>
      </c>
      <c r="BO198" s="125" t="e">
        <f t="shared" si="1310"/>
        <v>#DIV/0!</v>
      </c>
      <c r="BP198" s="125" t="e">
        <f t="shared" si="1310"/>
        <v>#DIV/0!</v>
      </c>
      <c r="BQ198" s="125" t="e">
        <f t="shared" si="1310"/>
        <v>#DIV/0!</v>
      </c>
      <c r="BR198" s="125" t="e">
        <f t="shared" si="1310"/>
        <v>#DIV/0!</v>
      </c>
      <c r="BS198" s="125" t="e">
        <f t="shared" ref="BS198:ED198" si="1311">BS196-CONFIDENCE(0.05,BS197,BS200)</f>
        <v>#DIV/0!</v>
      </c>
      <c r="BT198" s="125" t="e">
        <f t="shared" si="1311"/>
        <v>#DIV/0!</v>
      </c>
      <c r="BU198" s="125" t="e">
        <f t="shared" si="1311"/>
        <v>#DIV/0!</v>
      </c>
      <c r="BV198" s="125" t="e">
        <f t="shared" si="1311"/>
        <v>#DIV/0!</v>
      </c>
      <c r="BW198" s="125" t="e">
        <f t="shared" si="1311"/>
        <v>#DIV/0!</v>
      </c>
      <c r="BX198" s="125" t="e">
        <f t="shared" si="1311"/>
        <v>#DIV/0!</v>
      </c>
      <c r="BY198" s="125" t="e">
        <f t="shared" si="1311"/>
        <v>#DIV/0!</v>
      </c>
      <c r="BZ198" s="125" t="e">
        <f t="shared" si="1311"/>
        <v>#DIV/0!</v>
      </c>
      <c r="CA198" s="125" t="e">
        <f t="shared" si="1311"/>
        <v>#DIV/0!</v>
      </c>
      <c r="CB198" s="125" t="e">
        <f t="shared" si="1311"/>
        <v>#DIV/0!</v>
      </c>
      <c r="CC198" s="125" t="e">
        <f t="shared" si="1311"/>
        <v>#DIV/0!</v>
      </c>
      <c r="CD198" s="125" t="e">
        <f t="shared" si="1311"/>
        <v>#DIV/0!</v>
      </c>
      <c r="CE198" s="125" t="e">
        <f t="shared" si="1311"/>
        <v>#DIV/0!</v>
      </c>
      <c r="CF198" s="125" t="e">
        <f t="shared" si="1311"/>
        <v>#DIV/0!</v>
      </c>
      <c r="CG198" s="125" t="e">
        <f t="shared" si="1311"/>
        <v>#DIV/0!</v>
      </c>
      <c r="CH198" s="125" t="e">
        <f t="shared" si="1311"/>
        <v>#DIV/0!</v>
      </c>
      <c r="CI198" s="125" t="e">
        <f t="shared" si="1311"/>
        <v>#DIV/0!</v>
      </c>
      <c r="CJ198" s="125" t="e">
        <f t="shared" si="1311"/>
        <v>#DIV/0!</v>
      </c>
      <c r="CK198" s="125" t="e">
        <f t="shared" si="1311"/>
        <v>#DIV/0!</v>
      </c>
      <c r="CL198" s="125" t="e">
        <f t="shared" si="1311"/>
        <v>#DIV/0!</v>
      </c>
      <c r="CM198" s="125" t="e">
        <f t="shared" si="1311"/>
        <v>#DIV/0!</v>
      </c>
      <c r="CN198" s="125" t="e">
        <f t="shared" si="1311"/>
        <v>#DIV/0!</v>
      </c>
      <c r="CO198" s="125" t="e">
        <f t="shared" si="1311"/>
        <v>#DIV/0!</v>
      </c>
      <c r="CP198" s="125" t="e">
        <f t="shared" si="1311"/>
        <v>#DIV/0!</v>
      </c>
      <c r="CQ198" s="125" t="e">
        <f t="shared" si="1311"/>
        <v>#DIV/0!</v>
      </c>
      <c r="CR198" s="125" t="e">
        <f t="shared" si="1311"/>
        <v>#DIV/0!</v>
      </c>
      <c r="CS198" s="125" t="e">
        <f t="shared" si="1311"/>
        <v>#DIV/0!</v>
      </c>
      <c r="CT198" s="125" t="e">
        <f t="shared" si="1311"/>
        <v>#DIV/0!</v>
      </c>
      <c r="CU198" s="125" t="e">
        <f t="shared" si="1311"/>
        <v>#DIV/0!</v>
      </c>
      <c r="CV198" s="125" t="e">
        <f t="shared" si="1311"/>
        <v>#DIV/0!</v>
      </c>
      <c r="CW198" s="125" t="e">
        <f t="shared" si="1311"/>
        <v>#DIV/0!</v>
      </c>
      <c r="CX198" s="125" t="e">
        <f t="shared" si="1311"/>
        <v>#DIV/0!</v>
      </c>
      <c r="CY198" s="125" t="e">
        <f t="shared" si="1311"/>
        <v>#DIV/0!</v>
      </c>
      <c r="CZ198" s="125" t="e">
        <f t="shared" si="1311"/>
        <v>#DIV/0!</v>
      </c>
      <c r="DA198" s="125" t="e">
        <f t="shared" si="1311"/>
        <v>#DIV/0!</v>
      </c>
      <c r="DB198" s="125" t="e">
        <f t="shared" si="1311"/>
        <v>#DIV/0!</v>
      </c>
      <c r="DC198" s="125" t="e">
        <f t="shared" si="1311"/>
        <v>#DIV/0!</v>
      </c>
      <c r="DD198" s="125" t="e">
        <f t="shared" si="1311"/>
        <v>#DIV/0!</v>
      </c>
      <c r="DE198" s="125" t="e">
        <f t="shared" si="1311"/>
        <v>#DIV/0!</v>
      </c>
      <c r="DF198" s="125" t="e">
        <f t="shared" si="1311"/>
        <v>#DIV/0!</v>
      </c>
      <c r="DG198" s="125" t="e">
        <f t="shared" si="1311"/>
        <v>#DIV/0!</v>
      </c>
      <c r="DH198" s="125" t="e">
        <f t="shared" si="1311"/>
        <v>#DIV/0!</v>
      </c>
      <c r="DI198" s="125" t="e">
        <f t="shared" si="1311"/>
        <v>#DIV/0!</v>
      </c>
      <c r="DJ198" s="125" t="e">
        <f t="shared" si="1311"/>
        <v>#DIV/0!</v>
      </c>
      <c r="DK198" s="125" t="e">
        <f t="shared" si="1311"/>
        <v>#DIV/0!</v>
      </c>
      <c r="DL198" s="125" t="e">
        <f t="shared" si="1311"/>
        <v>#DIV/0!</v>
      </c>
      <c r="DM198" s="125" t="e">
        <f t="shared" si="1311"/>
        <v>#DIV/0!</v>
      </c>
      <c r="DN198" s="125" t="e">
        <f t="shared" si="1311"/>
        <v>#DIV/0!</v>
      </c>
      <c r="DO198" s="125" t="e">
        <f t="shared" si="1311"/>
        <v>#DIV/0!</v>
      </c>
      <c r="DP198" s="125" t="e">
        <f t="shared" si="1311"/>
        <v>#DIV/0!</v>
      </c>
      <c r="DQ198" s="125" t="e">
        <f t="shared" si="1311"/>
        <v>#DIV/0!</v>
      </c>
      <c r="DR198" s="125" t="e">
        <f t="shared" si="1311"/>
        <v>#DIV/0!</v>
      </c>
      <c r="DS198" s="125" t="e">
        <f t="shared" si="1311"/>
        <v>#DIV/0!</v>
      </c>
      <c r="DT198" s="125" t="e">
        <f t="shared" si="1311"/>
        <v>#DIV/0!</v>
      </c>
      <c r="DU198" s="125" t="e">
        <f t="shared" si="1311"/>
        <v>#DIV/0!</v>
      </c>
      <c r="DV198" s="125" t="e">
        <f t="shared" si="1311"/>
        <v>#DIV/0!</v>
      </c>
      <c r="DW198" s="125" t="e">
        <f t="shared" si="1311"/>
        <v>#DIV/0!</v>
      </c>
      <c r="DX198" s="125" t="e">
        <f t="shared" si="1311"/>
        <v>#DIV/0!</v>
      </c>
      <c r="DY198" s="125" t="e">
        <f t="shared" si="1311"/>
        <v>#DIV/0!</v>
      </c>
      <c r="DZ198" s="125" t="e">
        <f t="shared" si="1311"/>
        <v>#DIV/0!</v>
      </c>
      <c r="EA198" s="125" t="e">
        <f t="shared" si="1311"/>
        <v>#DIV/0!</v>
      </c>
      <c r="EB198" s="125" t="e">
        <f t="shared" si="1311"/>
        <v>#DIV/0!</v>
      </c>
      <c r="EC198" s="125" t="e">
        <f t="shared" si="1311"/>
        <v>#DIV/0!</v>
      </c>
      <c r="ED198" s="125" t="e">
        <f t="shared" si="1311"/>
        <v>#DIV/0!</v>
      </c>
    </row>
    <row r="199" spans="1:134" x14ac:dyDescent="0.25">
      <c r="A199" s="75"/>
      <c r="B199" s="119"/>
      <c r="C199" s="77"/>
      <c r="D199" s="77"/>
      <c r="E199" s="8" t="s">
        <v>75</v>
      </c>
      <c r="F199" s="125" t="e">
        <f>F196+CONFIDENCE(0.05,F197,F200)</f>
        <v>#DIV/0!</v>
      </c>
      <c r="G199" s="125" t="e">
        <f t="shared" ref="G199:BR199" si="1312">G196+CONFIDENCE(0.05,G197,G200)</f>
        <v>#DIV/0!</v>
      </c>
      <c r="H199" s="125" t="e">
        <f t="shared" si="1312"/>
        <v>#DIV/0!</v>
      </c>
      <c r="I199" s="125" t="e">
        <f t="shared" si="1312"/>
        <v>#DIV/0!</v>
      </c>
      <c r="J199" s="125" t="e">
        <f t="shared" si="1312"/>
        <v>#DIV/0!</v>
      </c>
      <c r="K199" s="125" t="e">
        <f t="shared" si="1312"/>
        <v>#DIV/0!</v>
      </c>
      <c r="L199" s="125" t="e">
        <f t="shared" si="1312"/>
        <v>#DIV/0!</v>
      </c>
      <c r="M199" s="125" t="e">
        <f t="shared" si="1312"/>
        <v>#DIV/0!</v>
      </c>
      <c r="N199" s="125" t="e">
        <f t="shared" si="1312"/>
        <v>#DIV/0!</v>
      </c>
      <c r="O199" s="125" t="e">
        <f t="shared" si="1312"/>
        <v>#DIV/0!</v>
      </c>
      <c r="P199" s="125" t="e">
        <f t="shared" si="1312"/>
        <v>#DIV/0!</v>
      </c>
      <c r="Q199" s="125" t="e">
        <f t="shared" si="1312"/>
        <v>#DIV/0!</v>
      </c>
      <c r="R199" s="125" t="e">
        <f t="shared" si="1312"/>
        <v>#DIV/0!</v>
      </c>
      <c r="S199" s="125" t="e">
        <f t="shared" si="1312"/>
        <v>#DIV/0!</v>
      </c>
      <c r="T199" s="125" t="e">
        <f t="shared" si="1312"/>
        <v>#DIV/0!</v>
      </c>
      <c r="U199" s="125" t="e">
        <f t="shared" si="1312"/>
        <v>#DIV/0!</v>
      </c>
      <c r="V199" s="125" t="e">
        <f t="shared" si="1312"/>
        <v>#DIV/0!</v>
      </c>
      <c r="W199" s="125" t="e">
        <f t="shared" si="1312"/>
        <v>#DIV/0!</v>
      </c>
      <c r="X199" s="125" t="e">
        <f t="shared" si="1312"/>
        <v>#DIV/0!</v>
      </c>
      <c r="Y199" s="125" t="e">
        <f t="shared" si="1312"/>
        <v>#DIV/0!</v>
      </c>
      <c r="Z199" s="125" t="e">
        <f t="shared" si="1312"/>
        <v>#DIV/0!</v>
      </c>
      <c r="AA199" s="125" t="e">
        <f t="shared" si="1312"/>
        <v>#DIV/0!</v>
      </c>
      <c r="AB199" s="125" t="e">
        <f t="shared" si="1312"/>
        <v>#DIV/0!</v>
      </c>
      <c r="AC199" s="125" t="e">
        <f t="shared" si="1312"/>
        <v>#DIV/0!</v>
      </c>
      <c r="AD199" s="125" t="e">
        <f t="shared" si="1312"/>
        <v>#DIV/0!</v>
      </c>
      <c r="AE199" s="125" t="e">
        <f t="shared" si="1312"/>
        <v>#DIV/0!</v>
      </c>
      <c r="AF199" s="125" t="e">
        <f t="shared" si="1312"/>
        <v>#DIV/0!</v>
      </c>
      <c r="AG199" s="125" t="e">
        <f t="shared" si="1312"/>
        <v>#DIV/0!</v>
      </c>
      <c r="AH199" s="125" t="e">
        <f t="shared" si="1312"/>
        <v>#DIV/0!</v>
      </c>
      <c r="AI199" s="125" t="e">
        <f t="shared" si="1312"/>
        <v>#DIV/0!</v>
      </c>
      <c r="AJ199" s="125" t="e">
        <f t="shared" si="1312"/>
        <v>#DIV/0!</v>
      </c>
      <c r="AK199" s="125" t="e">
        <f t="shared" si="1312"/>
        <v>#DIV/0!</v>
      </c>
      <c r="AL199" s="125" t="e">
        <f t="shared" si="1312"/>
        <v>#DIV/0!</v>
      </c>
      <c r="AM199" s="125" t="e">
        <f t="shared" si="1312"/>
        <v>#DIV/0!</v>
      </c>
      <c r="AN199" s="125" t="e">
        <f t="shared" si="1312"/>
        <v>#DIV/0!</v>
      </c>
      <c r="AO199" s="125" t="e">
        <f t="shared" si="1312"/>
        <v>#DIV/0!</v>
      </c>
      <c r="AP199" s="125" t="e">
        <f t="shared" si="1312"/>
        <v>#DIV/0!</v>
      </c>
      <c r="AQ199" s="125" t="e">
        <f t="shared" si="1312"/>
        <v>#DIV/0!</v>
      </c>
      <c r="AR199" s="125" t="e">
        <f t="shared" si="1312"/>
        <v>#DIV/0!</v>
      </c>
      <c r="AS199" s="125" t="e">
        <f t="shared" si="1312"/>
        <v>#DIV/0!</v>
      </c>
      <c r="AT199" s="125" t="e">
        <f t="shared" si="1312"/>
        <v>#DIV/0!</v>
      </c>
      <c r="AU199" s="125" t="e">
        <f t="shared" si="1312"/>
        <v>#DIV/0!</v>
      </c>
      <c r="AV199" s="125" t="e">
        <f t="shared" si="1312"/>
        <v>#DIV/0!</v>
      </c>
      <c r="AW199" s="125" t="e">
        <f t="shared" si="1312"/>
        <v>#DIV/0!</v>
      </c>
      <c r="AX199" s="125" t="e">
        <f t="shared" si="1312"/>
        <v>#DIV/0!</v>
      </c>
      <c r="AY199" s="125" t="e">
        <f t="shared" si="1312"/>
        <v>#DIV/0!</v>
      </c>
      <c r="AZ199" s="125" t="e">
        <f t="shared" si="1312"/>
        <v>#DIV/0!</v>
      </c>
      <c r="BA199" s="125" t="e">
        <f t="shared" si="1312"/>
        <v>#DIV/0!</v>
      </c>
      <c r="BB199" s="125" t="e">
        <f t="shared" si="1312"/>
        <v>#DIV/0!</v>
      </c>
      <c r="BC199" s="125" t="e">
        <f t="shared" si="1312"/>
        <v>#DIV/0!</v>
      </c>
      <c r="BD199" s="125" t="e">
        <f t="shared" si="1312"/>
        <v>#DIV/0!</v>
      </c>
      <c r="BE199" s="125" t="e">
        <f t="shared" si="1312"/>
        <v>#DIV/0!</v>
      </c>
      <c r="BF199" s="125" t="e">
        <f t="shared" si="1312"/>
        <v>#DIV/0!</v>
      </c>
      <c r="BG199" s="125" t="e">
        <f t="shared" si="1312"/>
        <v>#DIV/0!</v>
      </c>
      <c r="BH199" s="125" t="e">
        <f t="shared" si="1312"/>
        <v>#DIV/0!</v>
      </c>
      <c r="BI199" s="125" t="e">
        <f t="shared" si="1312"/>
        <v>#DIV/0!</v>
      </c>
      <c r="BJ199" s="125" t="e">
        <f t="shared" si="1312"/>
        <v>#DIV/0!</v>
      </c>
      <c r="BK199" s="125" t="e">
        <f t="shared" si="1312"/>
        <v>#DIV/0!</v>
      </c>
      <c r="BL199" s="125" t="e">
        <f t="shared" si="1312"/>
        <v>#DIV/0!</v>
      </c>
      <c r="BM199" s="125" t="e">
        <f t="shared" si="1312"/>
        <v>#DIV/0!</v>
      </c>
      <c r="BN199" s="125" t="e">
        <f t="shared" si="1312"/>
        <v>#DIV/0!</v>
      </c>
      <c r="BO199" s="125" t="e">
        <f t="shared" si="1312"/>
        <v>#DIV/0!</v>
      </c>
      <c r="BP199" s="125" t="e">
        <f t="shared" si="1312"/>
        <v>#DIV/0!</v>
      </c>
      <c r="BQ199" s="125" t="e">
        <f t="shared" si="1312"/>
        <v>#DIV/0!</v>
      </c>
      <c r="BR199" s="125" t="e">
        <f t="shared" si="1312"/>
        <v>#DIV/0!</v>
      </c>
      <c r="BS199" s="125" t="e">
        <f t="shared" ref="BS199:ED199" si="1313">BS196+CONFIDENCE(0.05,BS197,BS200)</f>
        <v>#DIV/0!</v>
      </c>
      <c r="BT199" s="125" t="e">
        <f t="shared" si="1313"/>
        <v>#DIV/0!</v>
      </c>
      <c r="BU199" s="125" t="e">
        <f t="shared" si="1313"/>
        <v>#DIV/0!</v>
      </c>
      <c r="BV199" s="125" t="e">
        <f t="shared" si="1313"/>
        <v>#DIV/0!</v>
      </c>
      <c r="BW199" s="125" t="e">
        <f t="shared" si="1313"/>
        <v>#DIV/0!</v>
      </c>
      <c r="BX199" s="125" t="e">
        <f t="shared" si="1313"/>
        <v>#DIV/0!</v>
      </c>
      <c r="BY199" s="125" t="e">
        <f t="shared" si="1313"/>
        <v>#DIV/0!</v>
      </c>
      <c r="BZ199" s="125" t="e">
        <f t="shared" si="1313"/>
        <v>#DIV/0!</v>
      </c>
      <c r="CA199" s="125" t="e">
        <f t="shared" si="1313"/>
        <v>#DIV/0!</v>
      </c>
      <c r="CB199" s="125" t="e">
        <f t="shared" si="1313"/>
        <v>#DIV/0!</v>
      </c>
      <c r="CC199" s="125" t="e">
        <f t="shared" si="1313"/>
        <v>#DIV/0!</v>
      </c>
      <c r="CD199" s="125" t="e">
        <f t="shared" si="1313"/>
        <v>#DIV/0!</v>
      </c>
      <c r="CE199" s="125" t="e">
        <f t="shared" si="1313"/>
        <v>#DIV/0!</v>
      </c>
      <c r="CF199" s="125" t="e">
        <f t="shared" si="1313"/>
        <v>#DIV/0!</v>
      </c>
      <c r="CG199" s="125" t="e">
        <f t="shared" si="1313"/>
        <v>#DIV/0!</v>
      </c>
      <c r="CH199" s="125" t="e">
        <f t="shared" si="1313"/>
        <v>#DIV/0!</v>
      </c>
      <c r="CI199" s="125" t="e">
        <f t="shared" si="1313"/>
        <v>#DIV/0!</v>
      </c>
      <c r="CJ199" s="125" t="e">
        <f t="shared" si="1313"/>
        <v>#DIV/0!</v>
      </c>
      <c r="CK199" s="125" t="e">
        <f t="shared" si="1313"/>
        <v>#DIV/0!</v>
      </c>
      <c r="CL199" s="125" t="e">
        <f t="shared" si="1313"/>
        <v>#DIV/0!</v>
      </c>
      <c r="CM199" s="125" t="e">
        <f t="shared" si="1313"/>
        <v>#DIV/0!</v>
      </c>
      <c r="CN199" s="125" t="e">
        <f t="shared" si="1313"/>
        <v>#DIV/0!</v>
      </c>
      <c r="CO199" s="125" t="e">
        <f t="shared" si="1313"/>
        <v>#DIV/0!</v>
      </c>
      <c r="CP199" s="125" t="e">
        <f t="shared" si="1313"/>
        <v>#DIV/0!</v>
      </c>
      <c r="CQ199" s="125" t="e">
        <f t="shared" si="1313"/>
        <v>#DIV/0!</v>
      </c>
      <c r="CR199" s="125" t="e">
        <f t="shared" si="1313"/>
        <v>#DIV/0!</v>
      </c>
      <c r="CS199" s="125" t="e">
        <f t="shared" si="1313"/>
        <v>#DIV/0!</v>
      </c>
      <c r="CT199" s="125" t="e">
        <f t="shared" si="1313"/>
        <v>#DIV/0!</v>
      </c>
      <c r="CU199" s="125" t="e">
        <f t="shared" si="1313"/>
        <v>#DIV/0!</v>
      </c>
      <c r="CV199" s="125" t="e">
        <f t="shared" si="1313"/>
        <v>#DIV/0!</v>
      </c>
      <c r="CW199" s="125" t="e">
        <f t="shared" si="1313"/>
        <v>#DIV/0!</v>
      </c>
      <c r="CX199" s="125" t="e">
        <f t="shared" si="1313"/>
        <v>#DIV/0!</v>
      </c>
      <c r="CY199" s="125" t="e">
        <f t="shared" si="1313"/>
        <v>#DIV/0!</v>
      </c>
      <c r="CZ199" s="125" t="e">
        <f t="shared" si="1313"/>
        <v>#DIV/0!</v>
      </c>
      <c r="DA199" s="125" t="e">
        <f t="shared" si="1313"/>
        <v>#DIV/0!</v>
      </c>
      <c r="DB199" s="125" t="e">
        <f t="shared" si="1313"/>
        <v>#DIV/0!</v>
      </c>
      <c r="DC199" s="125" t="e">
        <f t="shared" si="1313"/>
        <v>#DIV/0!</v>
      </c>
      <c r="DD199" s="125" t="e">
        <f t="shared" si="1313"/>
        <v>#DIV/0!</v>
      </c>
      <c r="DE199" s="125" t="e">
        <f t="shared" si="1313"/>
        <v>#DIV/0!</v>
      </c>
      <c r="DF199" s="125" t="e">
        <f t="shared" si="1313"/>
        <v>#DIV/0!</v>
      </c>
      <c r="DG199" s="125" t="e">
        <f t="shared" si="1313"/>
        <v>#DIV/0!</v>
      </c>
      <c r="DH199" s="125" t="e">
        <f t="shared" si="1313"/>
        <v>#DIV/0!</v>
      </c>
      <c r="DI199" s="125" t="e">
        <f t="shared" si="1313"/>
        <v>#DIV/0!</v>
      </c>
      <c r="DJ199" s="125" t="e">
        <f t="shared" si="1313"/>
        <v>#DIV/0!</v>
      </c>
      <c r="DK199" s="125" t="e">
        <f t="shared" si="1313"/>
        <v>#DIV/0!</v>
      </c>
      <c r="DL199" s="125" t="e">
        <f t="shared" si="1313"/>
        <v>#DIV/0!</v>
      </c>
      <c r="DM199" s="125" t="e">
        <f t="shared" si="1313"/>
        <v>#DIV/0!</v>
      </c>
      <c r="DN199" s="125" t="e">
        <f t="shared" si="1313"/>
        <v>#DIV/0!</v>
      </c>
      <c r="DO199" s="125" t="e">
        <f t="shared" si="1313"/>
        <v>#DIV/0!</v>
      </c>
      <c r="DP199" s="125" t="e">
        <f t="shared" si="1313"/>
        <v>#DIV/0!</v>
      </c>
      <c r="DQ199" s="125" t="e">
        <f t="shared" si="1313"/>
        <v>#DIV/0!</v>
      </c>
      <c r="DR199" s="125" t="e">
        <f t="shared" si="1313"/>
        <v>#DIV/0!</v>
      </c>
      <c r="DS199" s="125" t="e">
        <f t="shared" si="1313"/>
        <v>#DIV/0!</v>
      </c>
      <c r="DT199" s="125" t="e">
        <f t="shared" si="1313"/>
        <v>#DIV/0!</v>
      </c>
      <c r="DU199" s="125" t="e">
        <f t="shared" si="1313"/>
        <v>#DIV/0!</v>
      </c>
      <c r="DV199" s="125" t="e">
        <f t="shared" si="1313"/>
        <v>#DIV/0!</v>
      </c>
      <c r="DW199" s="125" t="e">
        <f t="shared" si="1313"/>
        <v>#DIV/0!</v>
      </c>
      <c r="DX199" s="125" t="e">
        <f t="shared" si="1313"/>
        <v>#DIV/0!</v>
      </c>
      <c r="DY199" s="125" t="e">
        <f t="shared" si="1313"/>
        <v>#DIV/0!</v>
      </c>
      <c r="DZ199" s="125" t="e">
        <f t="shared" si="1313"/>
        <v>#DIV/0!</v>
      </c>
      <c r="EA199" s="125" t="e">
        <f t="shared" si="1313"/>
        <v>#DIV/0!</v>
      </c>
      <c r="EB199" s="125" t="e">
        <f t="shared" si="1313"/>
        <v>#DIV/0!</v>
      </c>
      <c r="EC199" s="125" t="e">
        <f t="shared" si="1313"/>
        <v>#DIV/0!</v>
      </c>
      <c r="ED199" s="125" t="e">
        <f t="shared" si="1313"/>
        <v>#DIV/0!</v>
      </c>
    </row>
    <row r="200" spans="1:134" x14ac:dyDescent="0.25">
      <c r="A200" s="75"/>
      <c r="B200" s="119"/>
      <c r="C200" s="77"/>
      <c r="D200" s="77"/>
      <c r="E200" s="8" t="s">
        <v>76</v>
      </c>
      <c r="F200" s="125">
        <f>COUNT(F195)</f>
        <v>0</v>
      </c>
      <c r="G200" s="125">
        <f t="shared" ref="G200:BR200" si="1314">COUNT(G195)</f>
        <v>0</v>
      </c>
      <c r="H200" s="125">
        <f t="shared" si="1314"/>
        <v>0</v>
      </c>
      <c r="I200" s="125">
        <f t="shared" si="1314"/>
        <v>0</v>
      </c>
      <c r="J200" s="125">
        <f t="shared" si="1314"/>
        <v>0</v>
      </c>
      <c r="K200" s="125">
        <f t="shared" si="1314"/>
        <v>0</v>
      </c>
      <c r="L200" s="125">
        <f t="shared" si="1314"/>
        <v>0</v>
      </c>
      <c r="M200" s="125">
        <f t="shared" si="1314"/>
        <v>0</v>
      </c>
      <c r="N200" s="125">
        <f t="shared" si="1314"/>
        <v>0</v>
      </c>
      <c r="O200" s="125">
        <f t="shared" si="1314"/>
        <v>0</v>
      </c>
      <c r="P200" s="125">
        <f t="shared" si="1314"/>
        <v>1</v>
      </c>
      <c r="Q200" s="125">
        <f t="shared" si="1314"/>
        <v>1</v>
      </c>
      <c r="R200" s="125">
        <f t="shared" si="1314"/>
        <v>0</v>
      </c>
      <c r="S200" s="125">
        <f t="shared" si="1314"/>
        <v>1</v>
      </c>
      <c r="T200" s="125">
        <f t="shared" si="1314"/>
        <v>0</v>
      </c>
      <c r="U200" s="125">
        <f t="shared" si="1314"/>
        <v>0</v>
      </c>
      <c r="V200" s="125">
        <f t="shared" si="1314"/>
        <v>0</v>
      </c>
      <c r="W200" s="125">
        <f t="shared" si="1314"/>
        <v>0</v>
      </c>
      <c r="X200" s="125">
        <f t="shared" si="1314"/>
        <v>1</v>
      </c>
      <c r="Y200" s="125">
        <f t="shared" si="1314"/>
        <v>0</v>
      </c>
      <c r="Z200" s="125">
        <f t="shared" si="1314"/>
        <v>0</v>
      </c>
      <c r="AA200" s="125">
        <f t="shared" si="1314"/>
        <v>0</v>
      </c>
      <c r="AB200" s="125">
        <f t="shared" si="1314"/>
        <v>1</v>
      </c>
      <c r="AC200" s="125">
        <f t="shared" si="1314"/>
        <v>1</v>
      </c>
      <c r="AD200" s="125">
        <f t="shared" si="1314"/>
        <v>1</v>
      </c>
      <c r="AE200" s="125">
        <f t="shared" si="1314"/>
        <v>1</v>
      </c>
      <c r="AF200" s="125">
        <f t="shared" si="1314"/>
        <v>1</v>
      </c>
      <c r="AG200" s="125">
        <f t="shared" si="1314"/>
        <v>1</v>
      </c>
      <c r="AH200" s="125">
        <f t="shared" si="1314"/>
        <v>1</v>
      </c>
      <c r="AI200" s="125">
        <f t="shared" si="1314"/>
        <v>0</v>
      </c>
      <c r="AJ200" s="125">
        <f t="shared" si="1314"/>
        <v>0</v>
      </c>
      <c r="AK200" s="125">
        <f t="shared" si="1314"/>
        <v>1</v>
      </c>
      <c r="AL200" s="125">
        <f t="shared" si="1314"/>
        <v>0</v>
      </c>
      <c r="AM200" s="125">
        <f t="shared" si="1314"/>
        <v>1</v>
      </c>
      <c r="AN200" s="125">
        <f t="shared" si="1314"/>
        <v>0</v>
      </c>
      <c r="AO200" s="125">
        <f t="shared" si="1314"/>
        <v>1</v>
      </c>
      <c r="AP200" s="125">
        <f t="shared" si="1314"/>
        <v>1</v>
      </c>
      <c r="AQ200" s="125">
        <f t="shared" si="1314"/>
        <v>0</v>
      </c>
      <c r="AR200" s="125">
        <f t="shared" si="1314"/>
        <v>1</v>
      </c>
      <c r="AS200" s="125">
        <f t="shared" si="1314"/>
        <v>1</v>
      </c>
      <c r="AT200" s="125">
        <f t="shared" si="1314"/>
        <v>1</v>
      </c>
      <c r="AU200" s="125">
        <f t="shared" si="1314"/>
        <v>1</v>
      </c>
      <c r="AV200" s="125">
        <f t="shared" si="1314"/>
        <v>1</v>
      </c>
      <c r="AW200" s="125">
        <f t="shared" si="1314"/>
        <v>1</v>
      </c>
      <c r="AX200" s="125">
        <f t="shared" si="1314"/>
        <v>1</v>
      </c>
      <c r="AY200" s="125">
        <f t="shared" si="1314"/>
        <v>1</v>
      </c>
      <c r="AZ200" s="125">
        <f t="shared" si="1314"/>
        <v>1</v>
      </c>
      <c r="BA200" s="125">
        <f t="shared" si="1314"/>
        <v>0</v>
      </c>
      <c r="BB200" s="125">
        <f t="shared" si="1314"/>
        <v>0</v>
      </c>
      <c r="BC200" s="125">
        <f t="shared" si="1314"/>
        <v>0</v>
      </c>
      <c r="BD200" s="125">
        <f t="shared" si="1314"/>
        <v>1</v>
      </c>
      <c r="BE200" s="125">
        <f t="shared" si="1314"/>
        <v>0</v>
      </c>
      <c r="BF200" s="125">
        <f t="shared" si="1314"/>
        <v>0</v>
      </c>
      <c r="BG200" s="125">
        <f t="shared" si="1314"/>
        <v>0</v>
      </c>
      <c r="BH200" s="125">
        <f t="shared" si="1314"/>
        <v>0</v>
      </c>
      <c r="BI200" s="125">
        <f t="shared" si="1314"/>
        <v>0</v>
      </c>
      <c r="BJ200" s="125">
        <f t="shared" si="1314"/>
        <v>0</v>
      </c>
      <c r="BK200" s="125">
        <f t="shared" si="1314"/>
        <v>0</v>
      </c>
      <c r="BL200" s="125">
        <f t="shared" si="1314"/>
        <v>0</v>
      </c>
      <c r="BM200" s="125">
        <f t="shared" si="1314"/>
        <v>0</v>
      </c>
      <c r="BN200" s="125">
        <f t="shared" si="1314"/>
        <v>0</v>
      </c>
      <c r="BO200" s="125">
        <f t="shared" si="1314"/>
        <v>0</v>
      </c>
      <c r="BP200" s="125">
        <f t="shared" si="1314"/>
        <v>0</v>
      </c>
      <c r="BQ200" s="125">
        <f t="shared" si="1314"/>
        <v>0</v>
      </c>
      <c r="BR200" s="125">
        <f t="shared" si="1314"/>
        <v>0</v>
      </c>
      <c r="BS200" s="125">
        <f t="shared" ref="BS200:ED200" si="1315">COUNT(BS195)</f>
        <v>0</v>
      </c>
      <c r="BT200" s="125">
        <f t="shared" si="1315"/>
        <v>0</v>
      </c>
      <c r="BU200" s="125">
        <f t="shared" si="1315"/>
        <v>0</v>
      </c>
      <c r="BV200" s="125">
        <f t="shared" si="1315"/>
        <v>0</v>
      </c>
      <c r="BW200" s="125">
        <f t="shared" si="1315"/>
        <v>0</v>
      </c>
      <c r="BX200" s="125">
        <f t="shared" si="1315"/>
        <v>0</v>
      </c>
      <c r="BY200" s="125">
        <f t="shared" si="1315"/>
        <v>0</v>
      </c>
      <c r="BZ200" s="125">
        <f t="shared" si="1315"/>
        <v>0</v>
      </c>
      <c r="CA200" s="125">
        <f t="shared" si="1315"/>
        <v>1</v>
      </c>
      <c r="CB200" s="125">
        <f t="shared" si="1315"/>
        <v>1</v>
      </c>
      <c r="CC200" s="125">
        <f t="shared" si="1315"/>
        <v>0</v>
      </c>
      <c r="CD200" s="125">
        <f t="shared" si="1315"/>
        <v>0</v>
      </c>
      <c r="CE200" s="125">
        <f t="shared" si="1315"/>
        <v>0</v>
      </c>
      <c r="CF200" s="125">
        <f t="shared" si="1315"/>
        <v>0</v>
      </c>
      <c r="CG200" s="125">
        <f t="shared" si="1315"/>
        <v>0</v>
      </c>
      <c r="CH200" s="125">
        <f t="shared" si="1315"/>
        <v>1</v>
      </c>
      <c r="CI200" s="125">
        <f t="shared" si="1315"/>
        <v>0</v>
      </c>
      <c r="CJ200" s="125">
        <f t="shared" si="1315"/>
        <v>0</v>
      </c>
      <c r="CK200" s="125">
        <f t="shared" si="1315"/>
        <v>0</v>
      </c>
      <c r="CL200" s="125">
        <f t="shared" si="1315"/>
        <v>0</v>
      </c>
      <c r="CM200" s="125">
        <f t="shared" si="1315"/>
        <v>0</v>
      </c>
      <c r="CN200" s="125">
        <f t="shared" si="1315"/>
        <v>0</v>
      </c>
      <c r="CO200" s="125">
        <f t="shared" si="1315"/>
        <v>0</v>
      </c>
      <c r="CP200" s="125">
        <f t="shared" si="1315"/>
        <v>0</v>
      </c>
      <c r="CQ200" s="125">
        <f t="shared" si="1315"/>
        <v>0</v>
      </c>
      <c r="CR200" s="125">
        <f t="shared" si="1315"/>
        <v>0</v>
      </c>
      <c r="CS200" s="125">
        <f t="shared" si="1315"/>
        <v>0</v>
      </c>
      <c r="CT200" s="125">
        <f t="shared" si="1315"/>
        <v>0</v>
      </c>
      <c r="CU200" s="125">
        <f t="shared" si="1315"/>
        <v>1</v>
      </c>
      <c r="CV200" s="125">
        <f t="shared" si="1315"/>
        <v>0</v>
      </c>
      <c r="CW200" s="125">
        <f t="shared" si="1315"/>
        <v>0</v>
      </c>
      <c r="CX200" s="125">
        <f t="shared" si="1315"/>
        <v>0</v>
      </c>
      <c r="CY200" s="125">
        <f t="shared" si="1315"/>
        <v>0</v>
      </c>
      <c r="CZ200" s="125">
        <f t="shared" si="1315"/>
        <v>0</v>
      </c>
      <c r="DA200" s="125">
        <f t="shared" si="1315"/>
        <v>0</v>
      </c>
      <c r="DB200" s="125">
        <f t="shared" si="1315"/>
        <v>0</v>
      </c>
      <c r="DC200" s="125">
        <f t="shared" si="1315"/>
        <v>0</v>
      </c>
      <c r="DD200" s="125">
        <f t="shared" si="1315"/>
        <v>0</v>
      </c>
      <c r="DE200" s="125">
        <f t="shared" si="1315"/>
        <v>0</v>
      </c>
      <c r="DF200" s="125">
        <f t="shared" si="1315"/>
        <v>0</v>
      </c>
      <c r="DG200" s="125">
        <f t="shared" si="1315"/>
        <v>0</v>
      </c>
      <c r="DH200" s="125">
        <f t="shared" si="1315"/>
        <v>0</v>
      </c>
      <c r="DI200" s="125">
        <f t="shared" si="1315"/>
        <v>0</v>
      </c>
      <c r="DJ200" s="125">
        <f t="shared" si="1315"/>
        <v>0</v>
      </c>
      <c r="DK200" s="125">
        <f t="shared" si="1315"/>
        <v>0</v>
      </c>
      <c r="DL200" s="125">
        <f t="shared" si="1315"/>
        <v>0</v>
      </c>
      <c r="DM200" s="125">
        <f t="shared" si="1315"/>
        <v>0</v>
      </c>
      <c r="DN200" s="125">
        <f t="shared" si="1315"/>
        <v>0</v>
      </c>
      <c r="DO200" s="125">
        <f t="shared" si="1315"/>
        <v>0</v>
      </c>
      <c r="DP200" s="125">
        <f t="shared" si="1315"/>
        <v>0</v>
      </c>
      <c r="DQ200" s="125">
        <f t="shared" si="1315"/>
        <v>1</v>
      </c>
      <c r="DR200" s="125">
        <f t="shared" si="1315"/>
        <v>0</v>
      </c>
      <c r="DS200" s="125">
        <f t="shared" si="1315"/>
        <v>0</v>
      </c>
      <c r="DT200" s="125">
        <f t="shared" si="1315"/>
        <v>0</v>
      </c>
      <c r="DU200" s="125">
        <f t="shared" si="1315"/>
        <v>0</v>
      </c>
      <c r="DV200" s="125">
        <f t="shared" si="1315"/>
        <v>1</v>
      </c>
      <c r="DW200" s="125">
        <f t="shared" si="1315"/>
        <v>0</v>
      </c>
      <c r="DX200" s="125">
        <f t="shared" si="1315"/>
        <v>0</v>
      </c>
      <c r="DY200" s="125">
        <f t="shared" si="1315"/>
        <v>0</v>
      </c>
      <c r="DZ200" s="125">
        <f t="shared" si="1315"/>
        <v>0</v>
      </c>
      <c r="EA200" s="125">
        <f t="shared" si="1315"/>
        <v>0</v>
      </c>
      <c r="EB200" s="125">
        <f t="shared" si="1315"/>
        <v>0</v>
      </c>
      <c r="EC200" s="125">
        <f t="shared" si="1315"/>
        <v>0</v>
      </c>
      <c r="ED200" s="125">
        <f t="shared" si="1315"/>
        <v>0</v>
      </c>
    </row>
    <row r="201" spans="1:134" ht="14.5" x14ac:dyDescent="0.35">
      <c r="A201" s="75" t="s">
        <v>552</v>
      </c>
      <c r="B201" s="119">
        <v>30</v>
      </c>
      <c r="C201" s="77" t="s">
        <v>849</v>
      </c>
      <c r="D201" s="77"/>
      <c r="E201" s="77"/>
      <c r="F201" s="83" t="str">
        <f>'Ballast water'!F56</f>
        <v>n/a</v>
      </c>
      <c r="G201" s="83" t="str">
        <f>'Ballast water'!G56</f>
        <v>n/a</v>
      </c>
      <c r="H201" s="83" t="str">
        <f>'Ballast water'!H56</f>
        <v>n/a</v>
      </c>
      <c r="I201" s="83" t="str">
        <f>'Ballast water'!I56</f>
        <v>n/a</v>
      </c>
      <c r="J201" s="83" t="str">
        <f>'Ballast water'!J56</f>
        <v>n/a</v>
      </c>
      <c r="K201" s="83" t="str">
        <f>'Ballast water'!K56</f>
        <v>n/a</v>
      </c>
      <c r="L201" s="83" t="str">
        <f>'Ballast water'!L56</f>
        <v>n/a</v>
      </c>
      <c r="M201" s="83" t="str">
        <f>'Ballast water'!M56</f>
        <v>n/a</v>
      </c>
      <c r="N201" s="83" t="str">
        <f>'Ballast water'!N56</f>
        <v>n/a</v>
      </c>
      <c r="O201" s="83" t="str">
        <f>'Ballast water'!O56</f>
        <v>n/a</v>
      </c>
      <c r="P201" s="83">
        <f>'Ballast water'!P56</f>
        <v>1.5E-3</v>
      </c>
      <c r="Q201" s="83">
        <f>'Ballast water'!Q56</f>
        <v>2.7499999999999998E-3</v>
      </c>
      <c r="R201" s="83" t="str">
        <f>'Ballast water'!R56</f>
        <v>n/a</v>
      </c>
      <c r="S201" s="83">
        <f>'Ballast water'!S56</f>
        <v>2.2499999999999998E-3</v>
      </c>
      <c r="T201" s="83" t="str">
        <f>'Ballast water'!T56</f>
        <v>n/a</v>
      </c>
      <c r="U201" s="83" t="str">
        <f>'Ballast water'!U56</f>
        <v>n/a</v>
      </c>
      <c r="V201" s="83" t="str">
        <f>'Ballast water'!V56</f>
        <v>n/a</v>
      </c>
      <c r="W201" s="83" t="str">
        <f>'Ballast water'!W56</f>
        <v>n/a</v>
      </c>
      <c r="X201" s="83">
        <f>'Ballast water'!X56</f>
        <v>2.7499999999999998E-3</v>
      </c>
      <c r="Y201" s="83" t="str">
        <f>'Ballast water'!Y56</f>
        <v>n/a</v>
      </c>
      <c r="Z201" s="83" t="str">
        <f>'Ballast water'!Z56</f>
        <v>n/a</v>
      </c>
      <c r="AA201" s="83" t="str">
        <f>'Ballast water'!AA56</f>
        <v>n/a</v>
      </c>
      <c r="AB201" s="83" t="str">
        <f>'Ballast water'!AB56</f>
        <v>n/a</v>
      </c>
      <c r="AC201" s="83" t="str">
        <f>'Ballast water'!AC56</f>
        <v>n/a</v>
      </c>
      <c r="AD201" s="83" t="str">
        <f>'Ballast water'!AD56</f>
        <v>n/a</v>
      </c>
      <c r="AE201" s="83" t="str">
        <f>'Ballast water'!AE56</f>
        <v>n/a</v>
      </c>
      <c r="AF201" s="83" t="str">
        <f>'Ballast water'!AF56</f>
        <v>n/a</v>
      </c>
      <c r="AG201" s="83" t="str">
        <f>'Ballast water'!AG56</f>
        <v>n/a</v>
      </c>
      <c r="AH201" s="83" t="str">
        <f>'Ballast water'!AH56</f>
        <v>n/a</v>
      </c>
      <c r="AI201" s="83">
        <f>'Ballast water'!AI56</f>
        <v>2.5</v>
      </c>
      <c r="AJ201" s="83">
        <f>'Ballast water'!AJ56</f>
        <v>5</v>
      </c>
      <c r="AK201" s="83" t="str">
        <f>'Ballast water'!AK56</f>
        <v>n/a</v>
      </c>
      <c r="AL201" s="83">
        <f>'Ballast water'!AL56</f>
        <v>0.38</v>
      </c>
      <c r="AM201" s="83">
        <f>'Ballast water'!AM56</f>
        <v>1E-3</v>
      </c>
      <c r="AN201" s="83">
        <f>'Ballast water'!AN56</f>
        <v>0.02</v>
      </c>
      <c r="AO201" s="83">
        <f>'Ballast water'!AO56</f>
        <v>5.0000000000000001E-4</v>
      </c>
      <c r="AP201" s="83" t="str">
        <f>'Ballast water'!AP56</f>
        <v>n/a</v>
      </c>
      <c r="AQ201" s="83">
        <f>'Ballast water'!AQ56</f>
        <v>0.01</v>
      </c>
      <c r="AR201" s="83" t="str">
        <f>'Ballast water'!AR56</f>
        <v>n/a</v>
      </c>
      <c r="AS201" s="83">
        <f>'Ballast water'!AS56</f>
        <v>7.5000000000000002E-4</v>
      </c>
      <c r="AT201" s="83">
        <f>'Ballast water'!AT56</f>
        <v>1.5E-3</v>
      </c>
      <c r="AU201" s="83" t="str">
        <f>'Ballast water'!AU56</f>
        <v>n/a</v>
      </c>
      <c r="AV201" s="83" t="str">
        <f>'Ballast water'!AV56</f>
        <v>n/a</v>
      </c>
      <c r="AW201" s="83" t="str">
        <f>'Ballast water'!AW56</f>
        <v>n/a</v>
      </c>
      <c r="AX201" s="83" t="str">
        <f>'Ballast water'!AX56</f>
        <v>n/a</v>
      </c>
      <c r="AY201" s="83" t="str">
        <f>'Ballast water'!AY56</f>
        <v>n/a</v>
      </c>
      <c r="AZ201" s="83">
        <f>'Ballast water'!AZ56</f>
        <v>1.5E-3</v>
      </c>
      <c r="BA201" s="83" t="str">
        <f>'Ballast water'!BA56</f>
        <v>n/a</v>
      </c>
      <c r="BB201" s="83" t="str">
        <f>'Ballast water'!BB56</f>
        <v>n/a</v>
      </c>
      <c r="BC201" s="83" t="str">
        <f>'Ballast water'!BC56</f>
        <v>n/a</v>
      </c>
      <c r="BD201" s="83">
        <f>'Ballast water'!BD56</f>
        <v>26.18</v>
      </c>
      <c r="BE201" s="83" t="str">
        <f>'Ballast water'!BE56</f>
        <v>n/a</v>
      </c>
      <c r="BF201" s="83" t="str">
        <f>'Ballast water'!BF56</f>
        <v>n/a</v>
      </c>
      <c r="BG201" s="83">
        <f>'Ballast water'!BG56</f>
        <v>7.87</v>
      </c>
      <c r="BH201" s="83">
        <f>'Ballast water'!BH56</f>
        <v>2E-3</v>
      </c>
      <c r="BI201" s="83" t="str">
        <f>'Ballast water'!BI56</f>
        <v>n/a</v>
      </c>
      <c r="BJ201" s="83" t="str">
        <f>'Ballast water'!BJ56</f>
        <v>n/a</v>
      </c>
      <c r="BK201" s="83" t="str">
        <f>'Ballast water'!BK56</f>
        <v>n/a</v>
      </c>
      <c r="BL201" s="83" t="str">
        <f>'Ballast water'!BL56</f>
        <v>n/a</v>
      </c>
      <c r="BM201" s="83" t="str">
        <f>'Ballast water'!BM56</f>
        <v>n/a</v>
      </c>
      <c r="BN201" s="83" t="str">
        <f>'Ballast water'!BN56</f>
        <v>n/a</v>
      </c>
      <c r="BO201" s="83" t="str">
        <f>'Ballast water'!BO56</f>
        <v>n/a</v>
      </c>
      <c r="BP201" s="83" t="str">
        <f>'Ballast water'!BP56</f>
        <v>n/a</v>
      </c>
      <c r="BQ201" s="83" t="str">
        <f>'Ballast water'!BQ56</f>
        <v>n/a</v>
      </c>
      <c r="BR201" s="83" t="str">
        <f>'Ballast water'!BR56</f>
        <v>n/a</v>
      </c>
      <c r="BS201" s="83" t="str">
        <f>'Ballast water'!BS56</f>
        <v>n/a</v>
      </c>
      <c r="BT201" s="83" t="str">
        <f>'Ballast water'!BT56</f>
        <v>n/a</v>
      </c>
      <c r="BU201" s="83" t="str">
        <f>'Ballast water'!BU56</f>
        <v>n/a</v>
      </c>
      <c r="BV201" s="83" t="str">
        <f>'Ballast water'!BV56</f>
        <v>n/a</v>
      </c>
      <c r="BW201" s="83">
        <f>'Ballast water'!BW56</f>
        <v>163.38</v>
      </c>
      <c r="BX201" s="83">
        <f>'Ballast water'!BX56</f>
        <v>21.49</v>
      </c>
      <c r="BY201" s="83" t="str">
        <f>'Ballast water'!BY56</f>
        <v>n/a</v>
      </c>
      <c r="BZ201" s="83">
        <f>'Ballast water'!BZ56</f>
        <v>7</v>
      </c>
      <c r="CA201" s="83">
        <f>'Ballast water'!CA56</f>
        <v>8.0399999999999991</v>
      </c>
      <c r="CB201" s="83">
        <f>'Ballast water'!CB56</f>
        <v>0.06</v>
      </c>
      <c r="CC201" s="83">
        <f>'Ballast water'!CC56</f>
        <v>0.74</v>
      </c>
      <c r="CD201" s="83">
        <f>'Ballast water'!CD56</f>
        <v>1.5E-3</v>
      </c>
      <c r="CE201" s="83" t="str">
        <f>'Ballast water'!CE56</f>
        <v>n/a</v>
      </c>
      <c r="CF201" s="83" t="str">
        <f>'Ballast water'!CF56</f>
        <v>n/a</v>
      </c>
      <c r="CG201" s="83">
        <f>'Ballast water'!CG56</f>
        <v>5.0000000000000001E-3</v>
      </c>
      <c r="CH201" s="83">
        <f>'Ballast water'!CH56</f>
        <v>0.12</v>
      </c>
      <c r="CI201" s="83" t="str">
        <f>'Ballast water'!CI56</f>
        <v>n/a</v>
      </c>
      <c r="CJ201" s="83" t="str">
        <f>'Ballast water'!CJ56</f>
        <v>n/a</v>
      </c>
      <c r="CK201" s="83" t="str">
        <f>'Ballast water'!CK56</f>
        <v>n/a</v>
      </c>
      <c r="CL201" s="83">
        <f>'Ballast water'!CL56</f>
        <v>1</v>
      </c>
      <c r="CM201" s="83">
        <f>'Ballast water'!CM56</f>
        <v>5</v>
      </c>
      <c r="CN201" s="83" t="str">
        <f>'Ballast water'!CN56</f>
        <v>n/a</v>
      </c>
      <c r="CO201" s="83">
        <f>'Ballast water'!CO56</f>
        <v>22.98</v>
      </c>
      <c r="CP201" s="83" t="str">
        <f>'Ballast water'!CP56</f>
        <v>n/a</v>
      </c>
      <c r="CQ201" s="83" t="str">
        <f>'Ballast water'!CQ56</f>
        <v>n/a</v>
      </c>
      <c r="CR201" s="83">
        <f>'Ballast water'!CR56</f>
        <v>1.26</v>
      </c>
      <c r="CS201" s="83" t="str">
        <f>'Ballast water'!CS56</f>
        <v>n/a</v>
      </c>
      <c r="CT201" s="83">
        <f>'Ballast water'!CT56</f>
        <v>0</v>
      </c>
      <c r="CU201" s="83">
        <f>'Ballast water'!CU56</f>
        <v>1E-3</v>
      </c>
      <c r="CV201" s="83" t="str">
        <f>'Ballast water'!CV56</f>
        <v>n/a</v>
      </c>
      <c r="CW201" s="83" t="str">
        <f>'Ballast water'!CW56</f>
        <v>n/a</v>
      </c>
      <c r="CX201" s="83" t="str">
        <f>'Ballast water'!CX56</f>
        <v>n/a</v>
      </c>
      <c r="CY201" s="83" t="str">
        <f>'Ballast water'!CY56</f>
        <v>n/a</v>
      </c>
      <c r="CZ201" s="83" t="str">
        <f>'Ballast water'!CZ56</f>
        <v>n/a</v>
      </c>
      <c r="DA201" s="83" t="str">
        <f>'Ballast water'!DA56</f>
        <v>n/a</v>
      </c>
      <c r="DB201" s="83" t="str">
        <f>'Ballast water'!DB56</f>
        <v>n/a</v>
      </c>
      <c r="DC201" s="83">
        <f>'Ballast water'!DC56</f>
        <v>1633</v>
      </c>
      <c r="DD201" s="83" t="str">
        <f>'Ballast water'!DD56</f>
        <v>n/a</v>
      </c>
      <c r="DE201" s="83" t="str">
        <f>'Ballast water'!DE56</f>
        <v>n/a</v>
      </c>
      <c r="DF201" s="83" t="str">
        <f>'Ballast water'!DF56</f>
        <v>n/a</v>
      </c>
      <c r="DG201" s="83" t="str">
        <f>'Ballast water'!DG56</f>
        <v>n/a</v>
      </c>
      <c r="DH201" s="83" t="str">
        <f>'Ballast water'!DH56</f>
        <v>n/a</v>
      </c>
      <c r="DI201" s="83" t="str">
        <f>'Ballast water'!DI56</f>
        <v>n/a</v>
      </c>
      <c r="DJ201" s="83" t="str">
        <f>'Ballast water'!DJ56</f>
        <v>n/a</v>
      </c>
      <c r="DK201" s="83" t="str">
        <f>'Ballast water'!DK56</f>
        <v>n/a</v>
      </c>
      <c r="DL201" s="83" t="str">
        <f>'Ballast water'!DL56</f>
        <v>n/a</v>
      </c>
      <c r="DM201" s="83" t="str">
        <f>'Ballast water'!DM56</f>
        <v>n/a</v>
      </c>
      <c r="DN201" s="83" t="str">
        <f>'Ballast water'!DN56</f>
        <v>n/a</v>
      </c>
      <c r="DO201" s="83">
        <f>'Ballast water'!DO56</f>
        <v>183.41</v>
      </c>
      <c r="DP201" s="83" t="str">
        <f>'Ballast water'!DP56</f>
        <v>n/a</v>
      </c>
      <c r="DQ201" s="83">
        <f>'Ballast water'!DQ56</f>
        <v>373.96</v>
      </c>
      <c r="DR201" s="83">
        <f>'Ballast water'!DR56</f>
        <v>5.4999999999999997E-3</v>
      </c>
      <c r="DS201" s="83">
        <f>'Ballast water'!DS56</f>
        <v>2E-3</v>
      </c>
      <c r="DT201" s="83" t="str">
        <f>'Ballast water'!DT56</f>
        <v>n/a</v>
      </c>
      <c r="DU201" s="83" t="str">
        <f>'Ballast water'!DU56</f>
        <v>n/a</v>
      </c>
      <c r="DV201" s="83">
        <f>'Ballast water'!DV56</f>
        <v>0.13</v>
      </c>
      <c r="DW201" s="83" t="str">
        <f>'Ballast water'!DW56</f>
        <v>n/a</v>
      </c>
      <c r="DX201" s="83" t="str">
        <f>'Ballast water'!DX56</f>
        <v>n/a</v>
      </c>
      <c r="DY201" s="83" t="str">
        <f>'Ballast water'!DY56</f>
        <v>n/a</v>
      </c>
      <c r="DZ201" s="83" t="str">
        <f>'Ballast water'!DZ56</f>
        <v>n/a</v>
      </c>
      <c r="EA201" s="83" t="str">
        <f>'Ballast water'!EA56</f>
        <v>n/a</v>
      </c>
      <c r="EB201" s="83" t="str">
        <f>'Ballast water'!EB56</f>
        <v>n/a</v>
      </c>
      <c r="EC201" s="83" t="str">
        <f>'Ballast water'!EC56</f>
        <v>n/a</v>
      </c>
      <c r="ED201" s="83" t="str">
        <f>'Ballast water'!ED56</f>
        <v>n/a</v>
      </c>
    </row>
    <row r="202" spans="1:134" x14ac:dyDescent="0.25">
      <c r="A202" s="75"/>
      <c r="B202" s="119"/>
      <c r="C202" s="77"/>
      <c r="D202" s="77"/>
      <c r="E202" s="8" t="s">
        <v>145</v>
      </c>
      <c r="F202" s="125" t="e">
        <f>AVERAGE(F201)</f>
        <v>#DIV/0!</v>
      </c>
      <c r="G202" s="125" t="e">
        <f t="shared" ref="G202:BR202" si="1316">AVERAGE(G201)</f>
        <v>#DIV/0!</v>
      </c>
      <c r="H202" s="125" t="e">
        <f t="shared" si="1316"/>
        <v>#DIV/0!</v>
      </c>
      <c r="I202" s="125" t="e">
        <f t="shared" si="1316"/>
        <v>#DIV/0!</v>
      </c>
      <c r="J202" s="125" t="e">
        <f t="shared" si="1316"/>
        <v>#DIV/0!</v>
      </c>
      <c r="K202" s="125" t="e">
        <f t="shared" si="1316"/>
        <v>#DIV/0!</v>
      </c>
      <c r="L202" s="125" t="e">
        <f t="shared" si="1316"/>
        <v>#DIV/0!</v>
      </c>
      <c r="M202" s="125" t="e">
        <f t="shared" si="1316"/>
        <v>#DIV/0!</v>
      </c>
      <c r="N202" s="125" t="e">
        <f t="shared" si="1316"/>
        <v>#DIV/0!</v>
      </c>
      <c r="O202" s="125" t="e">
        <f t="shared" si="1316"/>
        <v>#DIV/0!</v>
      </c>
      <c r="P202" s="125">
        <f t="shared" si="1316"/>
        <v>1.5E-3</v>
      </c>
      <c r="Q202" s="125">
        <f t="shared" si="1316"/>
        <v>2.7499999999999998E-3</v>
      </c>
      <c r="R202" s="125" t="e">
        <f t="shared" si="1316"/>
        <v>#DIV/0!</v>
      </c>
      <c r="S202" s="125">
        <f t="shared" si="1316"/>
        <v>2.2499999999999998E-3</v>
      </c>
      <c r="T202" s="125" t="e">
        <f t="shared" si="1316"/>
        <v>#DIV/0!</v>
      </c>
      <c r="U202" s="125" t="e">
        <f t="shared" si="1316"/>
        <v>#DIV/0!</v>
      </c>
      <c r="V202" s="125" t="e">
        <f t="shared" si="1316"/>
        <v>#DIV/0!</v>
      </c>
      <c r="W202" s="125" t="e">
        <f t="shared" si="1316"/>
        <v>#DIV/0!</v>
      </c>
      <c r="X202" s="125">
        <f t="shared" si="1316"/>
        <v>2.7499999999999998E-3</v>
      </c>
      <c r="Y202" s="125" t="e">
        <f t="shared" si="1316"/>
        <v>#DIV/0!</v>
      </c>
      <c r="Z202" s="125" t="e">
        <f t="shared" si="1316"/>
        <v>#DIV/0!</v>
      </c>
      <c r="AA202" s="125" t="e">
        <f t="shared" si="1316"/>
        <v>#DIV/0!</v>
      </c>
      <c r="AB202" s="125" t="e">
        <f t="shared" si="1316"/>
        <v>#DIV/0!</v>
      </c>
      <c r="AC202" s="125" t="e">
        <f t="shared" si="1316"/>
        <v>#DIV/0!</v>
      </c>
      <c r="AD202" s="125" t="e">
        <f t="shared" si="1316"/>
        <v>#DIV/0!</v>
      </c>
      <c r="AE202" s="125" t="e">
        <f t="shared" si="1316"/>
        <v>#DIV/0!</v>
      </c>
      <c r="AF202" s="125" t="e">
        <f t="shared" si="1316"/>
        <v>#DIV/0!</v>
      </c>
      <c r="AG202" s="125" t="e">
        <f t="shared" si="1316"/>
        <v>#DIV/0!</v>
      </c>
      <c r="AH202" s="125" t="e">
        <f t="shared" si="1316"/>
        <v>#DIV/0!</v>
      </c>
      <c r="AI202" s="125">
        <f t="shared" si="1316"/>
        <v>2.5</v>
      </c>
      <c r="AJ202" s="125">
        <f t="shared" si="1316"/>
        <v>5</v>
      </c>
      <c r="AK202" s="125" t="e">
        <f t="shared" si="1316"/>
        <v>#DIV/0!</v>
      </c>
      <c r="AL202" s="125">
        <f t="shared" si="1316"/>
        <v>0.38</v>
      </c>
      <c r="AM202" s="125">
        <f t="shared" si="1316"/>
        <v>1E-3</v>
      </c>
      <c r="AN202" s="125">
        <f t="shared" si="1316"/>
        <v>0.02</v>
      </c>
      <c r="AO202" s="125">
        <f t="shared" si="1316"/>
        <v>5.0000000000000001E-4</v>
      </c>
      <c r="AP202" s="125" t="e">
        <f t="shared" si="1316"/>
        <v>#DIV/0!</v>
      </c>
      <c r="AQ202" s="125">
        <f t="shared" si="1316"/>
        <v>0.01</v>
      </c>
      <c r="AR202" s="125" t="e">
        <f t="shared" si="1316"/>
        <v>#DIV/0!</v>
      </c>
      <c r="AS202" s="125">
        <f t="shared" si="1316"/>
        <v>7.5000000000000002E-4</v>
      </c>
      <c r="AT202" s="125">
        <f t="shared" si="1316"/>
        <v>1.5E-3</v>
      </c>
      <c r="AU202" s="125" t="e">
        <f t="shared" si="1316"/>
        <v>#DIV/0!</v>
      </c>
      <c r="AV202" s="125" t="e">
        <f t="shared" si="1316"/>
        <v>#DIV/0!</v>
      </c>
      <c r="AW202" s="125" t="e">
        <f t="shared" si="1316"/>
        <v>#DIV/0!</v>
      </c>
      <c r="AX202" s="125" t="e">
        <f t="shared" si="1316"/>
        <v>#DIV/0!</v>
      </c>
      <c r="AY202" s="125" t="e">
        <f t="shared" si="1316"/>
        <v>#DIV/0!</v>
      </c>
      <c r="AZ202" s="125">
        <f t="shared" si="1316"/>
        <v>1.5E-3</v>
      </c>
      <c r="BA202" s="125" t="e">
        <f t="shared" si="1316"/>
        <v>#DIV/0!</v>
      </c>
      <c r="BB202" s="125" t="e">
        <f t="shared" si="1316"/>
        <v>#DIV/0!</v>
      </c>
      <c r="BC202" s="125" t="e">
        <f t="shared" si="1316"/>
        <v>#DIV/0!</v>
      </c>
      <c r="BD202" s="125">
        <f t="shared" si="1316"/>
        <v>26.18</v>
      </c>
      <c r="BE202" s="125" t="e">
        <f t="shared" si="1316"/>
        <v>#DIV/0!</v>
      </c>
      <c r="BF202" s="125" t="e">
        <f t="shared" si="1316"/>
        <v>#DIV/0!</v>
      </c>
      <c r="BG202" s="125">
        <f t="shared" si="1316"/>
        <v>7.87</v>
      </c>
      <c r="BH202" s="125">
        <f t="shared" si="1316"/>
        <v>2E-3</v>
      </c>
      <c r="BI202" s="125" t="e">
        <f t="shared" si="1316"/>
        <v>#DIV/0!</v>
      </c>
      <c r="BJ202" s="125" t="e">
        <f t="shared" si="1316"/>
        <v>#DIV/0!</v>
      </c>
      <c r="BK202" s="125" t="e">
        <f t="shared" si="1316"/>
        <v>#DIV/0!</v>
      </c>
      <c r="BL202" s="125" t="e">
        <f t="shared" si="1316"/>
        <v>#DIV/0!</v>
      </c>
      <c r="BM202" s="125" t="e">
        <f t="shared" si="1316"/>
        <v>#DIV/0!</v>
      </c>
      <c r="BN202" s="125" t="e">
        <f t="shared" si="1316"/>
        <v>#DIV/0!</v>
      </c>
      <c r="BO202" s="125" t="e">
        <f t="shared" si="1316"/>
        <v>#DIV/0!</v>
      </c>
      <c r="BP202" s="125" t="e">
        <f t="shared" si="1316"/>
        <v>#DIV/0!</v>
      </c>
      <c r="BQ202" s="125" t="e">
        <f t="shared" si="1316"/>
        <v>#DIV/0!</v>
      </c>
      <c r="BR202" s="125" t="e">
        <f t="shared" si="1316"/>
        <v>#DIV/0!</v>
      </c>
      <c r="BS202" s="125" t="e">
        <f t="shared" ref="BS202:ED202" si="1317">AVERAGE(BS201)</f>
        <v>#DIV/0!</v>
      </c>
      <c r="BT202" s="125" t="e">
        <f t="shared" si="1317"/>
        <v>#DIV/0!</v>
      </c>
      <c r="BU202" s="125" t="e">
        <f t="shared" si="1317"/>
        <v>#DIV/0!</v>
      </c>
      <c r="BV202" s="125" t="e">
        <f t="shared" si="1317"/>
        <v>#DIV/0!</v>
      </c>
      <c r="BW202" s="125">
        <f t="shared" si="1317"/>
        <v>163.38</v>
      </c>
      <c r="BX202" s="125">
        <f t="shared" si="1317"/>
        <v>21.49</v>
      </c>
      <c r="BY202" s="125" t="e">
        <f t="shared" si="1317"/>
        <v>#DIV/0!</v>
      </c>
      <c r="BZ202" s="125">
        <f t="shared" si="1317"/>
        <v>7</v>
      </c>
      <c r="CA202" s="125">
        <f t="shared" si="1317"/>
        <v>8.0399999999999991</v>
      </c>
      <c r="CB202" s="125">
        <f t="shared" si="1317"/>
        <v>0.06</v>
      </c>
      <c r="CC202" s="125">
        <f t="shared" si="1317"/>
        <v>0.74</v>
      </c>
      <c r="CD202" s="125">
        <f t="shared" si="1317"/>
        <v>1.5E-3</v>
      </c>
      <c r="CE202" s="125" t="e">
        <f t="shared" si="1317"/>
        <v>#DIV/0!</v>
      </c>
      <c r="CF202" s="125" t="e">
        <f t="shared" si="1317"/>
        <v>#DIV/0!</v>
      </c>
      <c r="CG202" s="125">
        <f t="shared" si="1317"/>
        <v>5.0000000000000001E-3</v>
      </c>
      <c r="CH202" s="125">
        <f t="shared" si="1317"/>
        <v>0.12</v>
      </c>
      <c r="CI202" s="125" t="e">
        <f t="shared" si="1317"/>
        <v>#DIV/0!</v>
      </c>
      <c r="CJ202" s="125" t="e">
        <f t="shared" si="1317"/>
        <v>#DIV/0!</v>
      </c>
      <c r="CK202" s="125" t="e">
        <f t="shared" si="1317"/>
        <v>#DIV/0!</v>
      </c>
      <c r="CL202" s="125">
        <f t="shared" si="1317"/>
        <v>1</v>
      </c>
      <c r="CM202" s="125">
        <f t="shared" si="1317"/>
        <v>5</v>
      </c>
      <c r="CN202" s="125" t="e">
        <f t="shared" si="1317"/>
        <v>#DIV/0!</v>
      </c>
      <c r="CO202" s="125">
        <f t="shared" si="1317"/>
        <v>22.98</v>
      </c>
      <c r="CP202" s="125" t="e">
        <f t="shared" si="1317"/>
        <v>#DIV/0!</v>
      </c>
      <c r="CQ202" s="125" t="e">
        <f t="shared" si="1317"/>
        <v>#DIV/0!</v>
      </c>
      <c r="CR202" s="125">
        <f t="shared" si="1317"/>
        <v>1.26</v>
      </c>
      <c r="CS202" s="125" t="e">
        <f t="shared" si="1317"/>
        <v>#DIV/0!</v>
      </c>
      <c r="CT202" s="125">
        <f t="shared" si="1317"/>
        <v>0</v>
      </c>
      <c r="CU202" s="125">
        <f t="shared" si="1317"/>
        <v>1E-3</v>
      </c>
      <c r="CV202" s="125" t="e">
        <f t="shared" si="1317"/>
        <v>#DIV/0!</v>
      </c>
      <c r="CW202" s="125" t="e">
        <f t="shared" si="1317"/>
        <v>#DIV/0!</v>
      </c>
      <c r="CX202" s="125" t="e">
        <f t="shared" si="1317"/>
        <v>#DIV/0!</v>
      </c>
      <c r="CY202" s="125" t="e">
        <f t="shared" si="1317"/>
        <v>#DIV/0!</v>
      </c>
      <c r="CZ202" s="125" t="e">
        <f t="shared" si="1317"/>
        <v>#DIV/0!</v>
      </c>
      <c r="DA202" s="125" t="e">
        <f t="shared" si="1317"/>
        <v>#DIV/0!</v>
      </c>
      <c r="DB202" s="125" t="e">
        <f t="shared" si="1317"/>
        <v>#DIV/0!</v>
      </c>
      <c r="DC202" s="125">
        <f t="shared" si="1317"/>
        <v>1633</v>
      </c>
      <c r="DD202" s="125" t="e">
        <f t="shared" si="1317"/>
        <v>#DIV/0!</v>
      </c>
      <c r="DE202" s="125" t="e">
        <f t="shared" si="1317"/>
        <v>#DIV/0!</v>
      </c>
      <c r="DF202" s="125" t="e">
        <f t="shared" si="1317"/>
        <v>#DIV/0!</v>
      </c>
      <c r="DG202" s="125" t="e">
        <f t="shared" si="1317"/>
        <v>#DIV/0!</v>
      </c>
      <c r="DH202" s="125" t="e">
        <f t="shared" si="1317"/>
        <v>#DIV/0!</v>
      </c>
      <c r="DI202" s="125" t="e">
        <f t="shared" si="1317"/>
        <v>#DIV/0!</v>
      </c>
      <c r="DJ202" s="125" t="e">
        <f t="shared" si="1317"/>
        <v>#DIV/0!</v>
      </c>
      <c r="DK202" s="125" t="e">
        <f t="shared" si="1317"/>
        <v>#DIV/0!</v>
      </c>
      <c r="DL202" s="125" t="e">
        <f t="shared" si="1317"/>
        <v>#DIV/0!</v>
      </c>
      <c r="DM202" s="125" t="e">
        <f t="shared" si="1317"/>
        <v>#DIV/0!</v>
      </c>
      <c r="DN202" s="125" t="e">
        <f t="shared" si="1317"/>
        <v>#DIV/0!</v>
      </c>
      <c r="DO202" s="125">
        <f t="shared" si="1317"/>
        <v>183.41</v>
      </c>
      <c r="DP202" s="125" t="e">
        <f t="shared" si="1317"/>
        <v>#DIV/0!</v>
      </c>
      <c r="DQ202" s="125">
        <f t="shared" si="1317"/>
        <v>373.96</v>
      </c>
      <c r="DR202" s="125">
        <f t="shared" si="1317"/>
        <v>5.4999999999999997E-3</v>
      </c>
      <c r="DS202" s="125">
        <f t="shared" si="1317"/>
        <v>2E-3</v>
      </c>
      <c r="DT202" s="125" t="e">
        <f t="shared" si="1317"/>
        <v>#DIV/0!</v>
      </c>
      <c r="DU202" s="125" t="e">
        <f t="shared" si="1317"/>
        <v>#DIV/0!</v>
      </c>
      <c r="DV202" s="125">
        <f t="shared" si="1317"/>
        <v>0.13</v>
      </c>
      <c r="DW202" s="125" t="e">
        <f t="shared" si="1317"/>
        <v>#DIV/0!</v>
      </c>
      <c r="DX202" s="125" t="e">
        <f t="shared" si="1317"/>
        <v>#DIV/0!</v>
      </c>
      <c r="DY202" s="125" t="e">
        <f t="shared" si="1317"/>
        <v>#DIV/0!</v>
      </c>
      <c r="DZ202" s="125" t="e">
        <f t="shared" si="1317"/>
        <v>#DIV/0!</v>
      </c>
      <c r="EA202" s="125" t="e">
        <f t="shared" si="1317"/>
        <v>#DIV/0!</v>
      </c>
      <c r="EB202" s="125" t="e">
        <f t="shared" si="1317"/>
        <v>#DIV/0!</v>
      </c>
      <c r="EC202" s="125" t="e">
        <f t="shared" si="1317"/>
        <v>#DIV/0!</v>
      </c>
      <c r="ED202" s="125" t="e">
        <f t="shared" si="1317"/>
        <v>#DIV/0!</v>
      </c>
    </row>
    <row r="203" spans="1:134" x14ac:dyDescent="0.25">
      <c r="A203" s="75"/>
      <c r="B203" s="119"/>
      <c r="C203" s="77"/>
      <c r="D203" s="77"/>
      <c r="E203" s="8" t="s">
        <v>73</v>
      </c>
      <c r="F203" s="125" t="e">
        <f>STDEV(F201)</f>
        <v>#DIV/0!</v>
      </c>
      <c r="G203" s="125" t="e">
        <f t="shared" ref="G203:BR203" si="1318">STDEV(G201)</f>
        <v>#DIV/0!</v>
      </c>
      <c r="H203" s="125" t="e">
        <f t="shared" si="1318"/>
        <v>#DIV/0!</v>
      </c>
      <c r="I203" s="125" t="e">
        <f t="shared" si="1318"/>
        <v>#DIV/0!</v>
      </c>
      <c r="J203" s="125" t="e">
        <f t="shared" si="1318"/>
        <v>#DIV/0!</v>
      </c>
      <c r="K203" s="125" t="e">
        <f t="shared" si="1318"/>
        <v>#DIV/0!</v>
      </c>
      <c r="L203" s="125" t="e">
        <f t="shared" si="1318"/>
        <v>#DIV/0!</v>
      </c>
      <c r="M203" s="125" t="e">
        <f t="shared" si="1318"/>
        <v>#DIV/0!</v>
      </c>
      <c r="N203" s="125" t="e">
        <f t="shared" si="1318"/>
        <v>#DIV/0!</v>
      </c>
      <c r="O203" s="125" t="e">
        <f t="shared" si="1318"/>
        <v>#DIV/0!</v>
      </c>
      <c r="P203" s="125" t="e">
        <f t="shared" si="1318"/>
        <v>#DIV/0!</v>
      </c>
      <c r="Q203" s="125" t="e">
        <f t="shared" si="1318"/>
        <v>#DIV/0!</v>
      </c>
      <c r="R203" s="125" t="e">
        <f t="shared" si="1318"/>
        <v>#DIV/0!</v>
      </c>
      <c r="S203" s="125" t="e">
        <f t="shared" si="1318"/>
        <v>#DIV/0!</v>
      </c>
      <c r="T203" s="125" t="e">
        <f t="shared" si="1318"/>
        <v>#DIV/0!</v>
      </c>
      <c r="U203" s="125" t="e">
        <f t="shared" si="1318"/>
        <v>#DIV/0!</v>
      </c>
      <c r="V203" s="125" t="e">
        <f t="shared" si="1318"/>
        <v>#DIV/0!</v>
      </c>
      <c r="W203" s="125" t="e">
        <f t="shared" si="1318"/>
        <v>#DIV/0!</v>
      </c>
      <c r="X203" s="125" t="e">
        <f t="shared" si="1318"/>
        <v>#DIV/0!</v>
      </c>
      <c r="Y203" s="125" t="e">
        <f t="shared" si="1318"/>
        <v>#DIV/0!</v>
      </c>
      <c r="Z203" s="125" t="e">
        <f t="shared" si="1318"/>
        <v>#DIV/0!</v>
      </c>
      <c r="AA203" s="125" t="e">
        <f t="shared" si="1318"/>
        <v>#DIV/0!</v>
      </c>
      <c r="AB203" s="125" t="e">
        <f t="shared" si="1318"/>
        <v>#DIV/0!</v>
      </c>
      <c r="AC203" s="125" t="e">
        <f t="shared" si="1318"/>
        <v>#DIV/0!</v>
      </c>
      <c r="AD203" s="125" t="e">
        <f t="shared" si="1318"/>
        <v>#DIV/0!</v>
      </c>
      <c r="AE203" s="125" t="e">
        <f t="shared" si="1318"/>
        <v>#DIV/0!</v>
      </c>
      <c r="AF203" s="125" t="e">
        <f t="shared" si="1318"/>
        <v>#DIV/0!</v>
      </c>
      <c r="AG203" s="125" t="e">
        <f t="shared" si="1318"/>
        <v>#DIV/0!</v>
      </c>
      <c r="AH203" s="125" t="e">
        <f t="shared" si="1318"/>
        <v>#DIV/0!</v>
      </c>
      <c r="AI203" s="125" t="e">
        <f t="shared" si="1318"/>
        <v>#DIV/0!</v>
      </c>
      <c r="AJ203" s="125" t="e">
        <f t="shared" si="1318"/>
        <v>#DIV/0!</v>
      </c>
      <c r="AK203" s="125" t="e">
        <f t="shared" si="1318"/>
        <v>#DIV/0!</v>
      </c>
      <c r="AL203" s="125" t="e">
        <f t="shared" si="1318"/>
        <v>#DIV/0!</v>
      </c>
      <c r="AM203" s="125" t="e">
        <f t="shared" si="1318"/>
        <v>#DIV/0!</v>
      </c>
      <c r="AN203" s="125" t="e">
        <f t="shared" si="1318"/>
        <v>#DIV/0!</v>
      </c>
      <c r="AO203" s="125" t="e">
        <f t="shared" si="1318"/>
        <v>#DIV/0!</v>
      </c>
      <c r="AP203" s="125" t="e">
        <f t="shared" si="1318"/>
        <v>#DIV/0!</v>
      </c>
      <c r="AQ203" s="125" t="e">
        <f t="shared" si="1318"/>
        <v>#DIV/0!</v>
      </c>
      <c r="AR203" s="125" t="e">
        <f t="shared" si="1318"/>
        <v>#DIV/0!</v>
      </c>
      <c r="AS203" s="125" t="e">
        <f t="shared" si="1318"/>
        <v>#DIV/0!</v>
      </c>
      <c r="AT203" s="125" t="e">
        <f t="shared" si="1318"/>
        <v>#DIV/0!</v>
      </c>
      <c r="AU203" s="125" t="e">
        <f t="shared" si="1318"/>
        <v>#DIV/0!</v>
      </c>
      <c r="AV203" s="125" t="e">
        <f t="shared" si="1318"/>
        <v>#DIV/0!</v>
      </c>
      <c r="AW203" s="125" t="e">
        <f t="shared" si="1318"/>
        <v>#DIV/0!</v>
      </c>
      <c r="AX203" s="125" t="e">
        <f t="shared" si="1318"/>
        <v>#DIV/0!</v>
      </c>
      <c r="AY203" s="125" t="e">
        <f t="shared" si="1318"/>
        <v>#DIV/0!</v>
      </c>
      <c r="AZ203" s="125" t="e">
        <f t="shared" si="1318"/>
        <v>#DIV/0!</v>
      </c>
      <c r="BA203" s="125" t="e">
        <f t="shared" si="1318"/>
        <v>#DIV/0!</v>
      </c>
      <c r="BB203" s="125" t="e">
        <f t="shared" si="1318"/>
        <v>#DIV/0!</v>
      </c>
      <c r="BC203" s="125" t="e">
        <f t="shared" si="1318"/>
        <v>#DIV/0!</v>
      </c>
      <c r="BD203" s="125" t="e">
        <f t="shared" si="1318"/>
        <v>#DIV/0!</v>
      </c>
      <c r="BE203" s="125" t="e">
        <f t="shared" si="1318"/>
        <v>#DIV/0!</v>
      </c>
      <c r="BF203" s="125" t="e">
        <f t="shared" si="1318"/>
        <v>#DIV/0!</v>
      </c>
      <c r="BG203" s="125" t="e">
        <f t="shared" si="1318"/>
        <v>#DIV/0!</v>
      </c>
      <c r="BH203" s="125" t="e">
        <f t="shared" si="1318"/>
        <v>#DIV/0!</v>
      </c>
      <c r="BI203" s="125" t="e">
        <f t="shared" si="1318"/>
        <v>#DIV/0!</v>
      </c>
      <c r="BJ203" s="125" t="e">
        <f t="shared" si="1318"/>
        <v>#DIV/0!</v>
      </c>
      <c r="BK203" s="125" t="e">
        <f t="shared" si="1318"/>
        <v>#DIV/0!</v>
      </c>
      <c r="BL203" s="125" t="e">
        <f t="shared" si="1318"/>
        <v>#DIV/0!</v>
      </c>
      <c r="BM203" s="125" t="e">
        <f t="shared" si="1318"/>
        <v>#DIV/0!</v>
      </c>
      <c r="BN203" s="125" t="e">
        <f t="shared" si="1318"/>
        <v>#DIV/0!</v>
      </c>
      <c r="BO203" s="125" t="e">
        <f t="shared" si="1318"/>
        <v>#DIV/0!</v>
      </c>
      <c r="BP203" s="125" t="e">
        <f t="shared" si="1318"/>
        <v>#DIV/0!</v>
      </c>
      <c r="BQ203" s="125" t="e">
        <f t="shared" si="1318"/>
        <v>#DIV/0!</v>
      </c>
      <c r="BR203" s="125" t="e">
        <f t="shared" si="1318"/>
        <v>#DIV/0!</v>
      </c>
      <c r="BS203" s="125" t="e">
        <f t="shared" ref="BS203:ED203" si="1319">STDEV(BS201)</f>
        <v>#DIV/0!</v>
      </c>
      <c r="BT203" s="125" t="e">
        <f t="shared" si="1319"/>
        <v>#DIV/0!</v>
      </c>
      <c r="BU203" s="125" t="e">
        <f t="shared" si="1319"/>
        <v>#DIV/0!</v>
      </c>
      <c r="BV203" s="125" t="e">
        <f t="shared" si="1319"/>
        <v>#DIV/0!</v>
      </c>
      <c r="BW203" s="125" t="e">
        <f t="shared" si="1319"/>
        <v>#DIV/0!</v>
      </c>
      <c r="BX203" s="125" t="e">
        <f t="shared" si="1319"/>
        <v>#DIV/0!</v>
      </c>
      <c r="BY203" s="125" t="e">
        <f t="shared" si="1319"/>
        <v>#DIV/0!</v>
      </c>
      <c r="BZ203" s="125" t="e">
        <f t="shared" si="1319"/>
        <v>#DIV/0!</v>
      </c>
      <c r="CA203" s="125" t="e">
        <f t="shared" si="1319"/>
        <v>#DIV/0!</v>
      </c>
      <c r="CB203" s="125" t="e">
        <f t="shared" si="1319"/>
        <v>#DIV/0!</v>
      </c>
      <c r="CC203" s="125" t="e">
        <f t="shared" si="1319"/>
        <v>#DIV/0!</v>
      </c>
      <c r="CD203" s="125" t="e">
        <f t="shared" si="1319"/>
        <v>#DIV/0!</v>
      </c>
      <c r="CE203" s="125" t="e">
        <f t="shared" si="1319"/>
        <v>#DIV/0!</v>
      </c>
      <c r="CF203" s="125" t="e">
        <f t="shared" si="1319"/>
        <v>#DIV/0!</v>
      </c>
      <c r="CG203" s="125" t="e">
        <f t="shared" si="1319"/>
        <v>#DIV/0!</v>
      </c>
      <c r="CH203" s="125" t="e">
        <f t="shared" si="1319"/>
        <v>#DIV/0!</v>
      </c>
      <c r="CI203" s="125" t="e">
        <f t="shared" si="1319"/>
        <v>#DIV/0!</v>
      </c>
      <c r="CJ203" s="125" t="e">
        <f t="shared" si="1319"/>
        <v>#DIV/0!</v>
      </c>
      <c r="CK203" s="125" t="e">
        <f t="shared" si="1319"/>
        <v>#DIV/0!</v>
      </c>
      <c r="CL203" s="125" t="e">
        <f t="shared" si="1319"/>
        <v>#DIV/0!</v>
      </c>
      <c r="CM203" s="125" t="e">
        <f t="shared" si="1319"/>
        <v>#DIV/0!</v>
      </c>
      <c r="CN203" s="125" t="e">
        <f t="shared" si="1319"/>
        <v>#DIV/0!</v>
      </c>
      <c r="CO203" s="125" t="e">
        <f t="shared" si="1319"/>
        <v>#DIV/0!</v>
      </c>
      <c r="CP203" s="125" t="e">
        <f t="shared" si="1319"/>
        <v>#DIV/0!</v>
      </c>
      <c r="CQ203" s="125" t="e">
        <f t="shared" si="1319"/>
        <v>#DIV/0!</v>
      </c>
      <c r="CR203" s="125" t="e">
        <f t="shared" si="1319"/>
        <v>#DIV/0!</v>
      </c>
      <c r="CS203" s="125" t="e">
        <f t="shared" si="1319"/>
        <v>#DIV/0!</v>
      </c>
      <c r="CT203" s="125" t="e">
        <f t="shared" si="1319"/>
        <v>#DIV/0!</v>
      </c>
      <c r="CU203" s="125" t="e">
        <f t="shared" si="1319"/>
        <v>#DIV/0!</v>
      </c>
      <c r="CV203" s="125" t="e">
        <f t="shared" si="1319"/>
        <v>#DIV/0!</v>
      </c>
      <c r="CW203" s="125" t="e">
        <f t="shared" si="1319"/>
        <v>#DIV/0!</v>
      </c>
      <c r="CX203" s="125" t="e">
        <f t="shared" si="1319"/>
        <v>#DIV/0!</v>
      </c>
      <c r="CY203" s="125" t="e">
        <f t="shared" si="1319"/>
        <v>#DIV/0!</v>
      </c>
      <c r="CZ203" s="125" t="e">
        <f t="shared" si="1319"/>
        <v>#DIV/0!</v>
      </c>
      <c r="DA203" s="125" t="e">
        <f t="shared" si="1319"/>
        <v>#DIV/0!</v>
      </c>
      <c r="DB203" s="125" t="e">
        <f t="shared" si="1319"/>
        <v>#DIV/0!</v>
      </c>
      <c r="DC203" s="125" t="e">
        <f t="shared" si="1319"/>
        <v>#DIV/0!</v>
      </c>
      <c r="DD203" s="125" t="e">
        <f t="shared" si="1319"/>
        <v>#DIV/0!</v>
      </c>
      <c r="DE203" s="125" t="e">
        <f t="shared" si="1319"/>
        <v>#DIV/0!</v>
      </c>
      <c r="DF203" s="125" t="e">
        <f t="shared" si="1319"/>
        <v>#DIV/0!</v>
      </c>
      <c r="DG203" s="125" t="e">
        <f t="shared" si="1319"/>
        <v>#DIV/0!</v>
      </c>
      <c r="DH203" s="125" t="e">
        <f t="shared" si="1319"/>
        <v>#DIV/0!</v>
      </c>
      <c r="DI203" s="125" t="e">
        <f t="shared" si="1319"/>
        <v>#DIV/0!</v>
      </c>
      <c r="DJ203" s="125" t="e">
        <f t="shared" si="1319"/>
        <v>#DIV/0!</v>
      </c>
      <c r="DK203" s="125" t="e">
        <f t="shared" si="1319"/>
        <v>#DIV/0!</v>
      </c>
      <c r="DL203" s="125" t="e">
        <f t="shared" si="1319"/>
        <v>#DIV/0!</v>
      </c>
      <c r="DM203" s="125" t="e">
        <f t="shared" si="1319"/>
        <v>#DIV/0!</v>
      </c>
      <c r="DN203" s="125" t="e">
        <f t="shared" si="1319"/>
        <v>#DIV/0!</v>
      </c>
      <c r="DO203" s="125" t="e">
        <f t="shared" si="1319"/>
        <v>#DIV/0!</v>
      </c>
      <c r="DP203" s="125" t="e">
        <f t="shared" si="1319"/>
        <v>#DIV/0!</v>
      </c>
      <c r="DQ203" s="125" t="e">
        <f t="shared" si="1319"/>
        <v>#DIV/0!</v>
      </c>
      <c r="DR203" s="125" t="e">
        <f t="shared" si="1319"/>
        <v>#DIV/0!</v>
      </c>
      <c r="DS203" s="125" t="e">
        <f t="shared" si="1319"/>
        <v>#DIV/0!</v>
      </c>
      <c r="DT203" s="125" t="e">
        <f t="shared" si="1319"/>
        <v>#DIV/0!</v>
      </c>
      <c r="DU203" s="125" t="e">
        <f t="shared" si="1319"/>
        <v>#DIV/0!</v>
      </c>
      <c r="DV203" s="125" t="e">
        <f t="shared" si="1319"/>
        <v>#DIV/0!</v>
      </c>
      <c r="DW203" s="125" t="e">
        <f t="shared" si="1319"/>
        <v>#DIV/0!</v>
      </c>
      <c r="DX203" s="125" t="e">
        <f t="shared" si="1319"/>
        <v>#DIV/0!</v>
      </c>
      <c r="DY203" s="125" t="e">
        <f t="shared" si="1319"/>
        <v>#DIV/0!</v>
      </c>
      <c r="DZ203" s="125" t="e">
        <f t="shared" si="1319"/>
        <v>#DIV/0!</v>
      </c>
      <c r="EA203" s="125" t="e">
        <f t="shared" si="1319"/>
        <v>#DIV/0!</v>
      </c>
      <c r="EB203" s="125" t="e">
        <f t="shared" si="1319"/>
        <v>#DIV/0!</v>
      </c>
      <c r="EC203" s="125" t="e">
        <f t="shared" si="1319"/>
        <v>#DIV/0!</v>
      </c>
      <c r="ED203" s="125" t="e">
        <f t="shared" si="1319"/>
        <v>#DIV/0!</v>
      </c>
    </row>
    <row r="204" spans="1:134" x14ac:dyDescent="0.25">
      <c r="A204" s="75"/>
      <c r="B204" s="119"/>
      <c r="C204" s="77"/>
      <c r="D204" s="77"/>
      <c r="E204" s="8" t="s">
        <v>74</v>
      </c>
      <c r="F204" s="125" t="e">
        <f>F202-CONFIDENCE(0.05,F203,F206)</f>
        <v>#DIV/0!</v>
      </c>
      <c r="G204" s="125" t="e">
        <f t="shared" ref="G204:BR204" si="1320">G202-CONFIDENCE(0.05,G203,G206)</f>
        <v>#DIV/0!</v>
      </c>
      <c r="H204" s="125" t="e">
        <f t="shared" si="1320"/>
        <v>#DIV/0!</v>
      </c>
      <c r="I204" s="125" t="e">
        <f t="shared" si="1320"/>
        <v>#DIV/0!</v>
      </c>
      <c r="J204" s="125" t="e">
        <f t="shared" si="1320"/>
        <v>#DIV/0!</v>
      </c>
      <c r="K204" s="125" t="e">
        <f t="shared" si="1320"/>
        <v>#DIV/0!</v>
      </c>
      <c r="L204" s="125" t="e">
        <f t="shared" si="1320"/>
        <v>#DIV/0!</v>
      </c>
      <c r="M204" s="125" t="e">
        <f t="shared" si="1320"/>
        <v>#DIV/0!</v>
      </c>
      <c r="N204" s="125" t="e">
        <f t="shared" si="1320"/>
        <v>#DIV/0!</v>
      </c>
      <c r="O204" s="125" t="e">
        <f t="shared" si="1320"/>
        <v>#DIV/0!</v>
      </c>
      <c r="P204" s="125" t="e">
        <f t="shared" si="1320"/>
        <v>#DIV/0!</v>
      </c>
      <c r="Q204" s="125" t="e">
        <f t="shared" si="1320"/>
        <v>#DIV/0!</v>
      </c>
      <c r="R204" s="125" t="e">
        <f t="shared" si="1320"/>
        <v>#DIV/0!</v>
      </c>
      <c r="S204" s="125" t="e">
        <f t="shared" si="1320"/>
        <v>#DIV/0!</v>
      </c>
      <c r="T204" s="125" t="e">
        <f t="shared" si="1320"/>
        <v>#DIV/0!</v>
      </c>
      <c r="U204" s="125" t="e">
        <f t="shared" si="1320"/>
        <v>#DIV/0!</v>
      </c>
      <c r="V204" s="125" t="e">
        <f t="shared" si="1320"/>
        <v>#DIV/0!</v>
      </c>
      <c r="W204" s="125" t="e">
        <f t="shared" si="1320"/>
        <v>#DIV/0!</v>
      </c>
      <c r="X204" s="125" t="e">
        <f t="shared" si="1320"/>
        <v>#DIV/0!</v>
      </c>
      <c r="Y204" s="125" t="e">
        <f t="shared" si="1320"/>
        <v>#DIV/0!</v>
      </c>
      <c r="Z204" s="125" t="e">
        <f t="shared" si="1320"/>
        <v>#DIV/0!</v>
      </c>
      <c r="AA204" s="125" t="e">
        <f t="shared" si="1320"/>
        <v>#DIV/0!</v>
      </c>
      <c r="AB204" s="125" t="e">
        <f t="shared" si="1320"/>
        <v>#DIV/0!</v>
      </c>
      <c r="AC204" s="125" t="e">
        <f t="shared" si="1320"/>
        <v>#DIV/0!</v>
      </c>
      <c r="AD204" s="125" t="e">
        <f t="shared" si="1320"/>
        <v>#DIV/0!</v>
      </c>
      <c r="AE204" s="125" t="e">
        <f t="shared" si="1320"/>
        <v>#DIV/0!</v>
      </c>
      <c r="AF204" s="125" t="e">
        <f t="shared" si="1320"/>
        <v>#DIV/0!</v>
      </c>
      <c r="AG204" s="125" t="e">
        <f t="shared" si="1320"/>
        <v>#DIV/0!</v>
      </c>
      <c r="AH204" s="125" t="e">
        <f t="shared" si="1320"/>
        <v>#DIV/0!</v>
      </c>
      <c r="AI204" s="125" t="e">
        <f t="shared" si="1320"/>
        <v>#DIV/0!</v>
      </c>
      <c r="AJ204" s="125" t="e">
        <f t="shared" si="1320"/>
        <v>#DIV/0!</v>
      </c>
      <c r="AK204" s="125" t="e">
        <f t="shared" si="1320"/>
        <v>#DIV/0!</v>
      </c>
      <c r="AL204" s="125" t="e">
        <f t="shared" si="1320"/>
        <v>#DIV/0!</v>
      </c>
      <c r="AM204" s="125" t="e">
        <f t="shared" si="1320"/>
        <v>#DIV/0!</v>
      </c>
      <c r="AN204" s="125" t="e">
        <f t="shared" si="1320"/>
        <v>#DIV/0!</v>
      </c>
      <c r="AO204" s="125" t="e">
        <f t="shared" si="1320"/>
        <v>#DIV/0!</v>
      </c>
      <c r="AP204" s="125" t="e">
        <f t="shared" si="1320"/>
        <v>#DIV/0!</v>
      </c>
      <c r="AQ204" s="125" t="e">
        <f t="shared" si="1320"/>
        <v>#DIV/0!</v>
      </c>
      <c r="AR204" s="125" t="e">
        <f t="shared" si="1320"/>
        <v>#DIV/0!</v>
      </c>
      <c r="AS204" s="125" t="e">
        <f t="shared" si="1320"/>
        <v>#DIV/0!</v>
      </c>
      <c r="AT204" s="125" t="e">
        <f t="shared" si="1320"/>
        <v>#DIV/0!</v>
      </c>
      <c r="AU204" s="125" t="e">
        <f t="shared" si="1320"/>
        <v>#DIV/0!</v>
      </c>
      <c r="AV204" s="125" t="e">
        <f t="shared" si="1320"/>
        <v>#DIV/0!</v>
      </c>
      <c r="AW204" s="125" t="e">
        <f t="shared" si="1320"/>
        <v>#DIV/0!</v>
      </c>
      <c r="AX204" s="125" t="e">
        <f t="shared" si="1320"/>
        <v>#DIV/0!</v>
      </c>
      <c r="AY204" s="125" t="e">
        <f t="shared" si="1320"/>
        <v>#DIV/0!</v>
      </c>
      <c r="AZ204" s="125" t="e">
        <f t="shared" si="1320"/>
        <v>#DIV/0!</v>
      </c>
      <c r="BA204" s="125" t="e">
        <f t="shared" si="1320"/>
        <v>#DIV/0!</v>
      </c>
      <c r="BB204" s="125" t="e">
        <f t="shared" si="1320"/>
        <v>#DIV/0!</v>
      </c>
      <c r="BC204" s="125" t="e">
        <f t="shared" si="1320"/>
        <v>#DIV/0!</v>
      </c>
      <c r="BD204" s="125" t="e">
        <f t="shared" si="1320"/>
        <v>#DIV/0!</v>
      </c>
      <c r="BE204" s="125" t="e">
        <f t="shared" si="1320"/>
        <v>#DIV/0!</v>
      </c>
      <c r="BF204" s="125" t="e">
        <f t="shared" si="1320"/>
        <v>#DIV/0!</v>
      </c>
      <c r="BG204" s="125" t="e">
        <f t="shared" si="1320"/>
        <v>#DIV/0!</v>
      </c>
      <c r="BH204" s="125" t="e">
        <f t="shared" si="1320"/>
        <v>#DIV/0!</v>
      </c>
      <c r="BI204" s="125" t="e">
        <f t="shared" si="1320"/>
        <v>#DIV/0!</v>
      </c>
      <c r="BJ204" s="125" t="e">
        <f t="shared" si="1320"/>
        <v>#DIV/0!</v>
      </c>
      <c r="BK204" s="125" t="e">
        <f t="shared" si="1320"/>
        <v>#DIV/0!</v>
      </c>
      <c r="BL204" s="125" t="e">
        <f t="shared" si="1320"/>
        <v>#DIV/0!</v>
      </c>
      <c r="BM204" s="125" t="e">
        <f t="shared" si="1320"/>
        <v>#DIV/0!</v>
      </c>
      <c r="BN204" s="125" t="e">
        <f t="shared" si="1320"/>
        <v>#DIV/0!</v>
      </c>
      <c r="BO204" s="125" t="e">
        <f t="shared" si="1320"/>
        <v>#DIV/0!</v>
      </c>
      <c r="BP204" s="125" t="e">
        <f t="shared" si="1320"/>
        <v>#DIV/0!</v>
      </c>
      <c r="BQ204" s="125" t="e">
        <f t="shared" si="1320"/>
        <v>#DIV/0!</v>
      </c>
      <c r="BR204" s="125" t="e">
        <f t="shared" si="1320"/>
        <v>#DIV/0!</v>
      </c>
      <c r="BS204" s="125" t="e">
        <f t="shared" ref="BS204:ED204" si="1321">BS202-CONFIDENCE(0.05,BS203,BS206)</f>
        <v>#DIV/0!</v>
      </c>
      <c r="BT204" s="125" t="e">
        <f t="shared" si="1321"/>
        <v>#DIV/0!</v>
      </c>
      <c r="BU204" s="125" t="e">
        <f t="shared" si="1321"/>
        <v>#DIV/0!</v>
      </c>
      <c r="BV204" s="125" t="e">
        <f t="shared" si="1321"/>
        <v>#DIV/0!</v>
      </c>
      <c r="BW204" s="125" t="e">
        <f t="shared" si="1321"/>
        <v>#DIV/0!</v>
      </c>
      <c r="BX204" s="125" t="e">
        <f t="shared" si="1321"/>
        <v>#DIV/0!</v>
      </c>
      <c r="BY204" s="125" t="e">
        <f t="shared" si="1321"/>
        <v>#DIV/0!</v>
      </c>
      <c r="BZ204" s="125" t="e">
        <f t="shared" si="1321"/>
        <v>#DIV/0!</v>
      </c>
      <c r="CA204" s="125" t="e">
        <f t="shared" si="1321"/>
        <v>#DIV/0!</v>
      </c>
      <c r="CB204" s="125" t="e">
        <f t="shared" si="1321"/>
        <v>#DIV/0!</v>
      </c>
      <c r="CC204" s="125" t="e">
        <f t="shared" si="1321"/>
        <v>#DIV/0!</v>
      </c>
      <c r="CD204" s="125" t="e">
        <f t="shared" si="1321"/>
        <v>#DIV/0!</v>
      </c>
      <c r="CE204" s="125" t="e">
        <f t="shared" si="1321"/>
        <v>#DIV/0!</v>
      </c>
      <c r="CF204" s="125" t="e">
        <f t="shared" si="1321"/>
        <v>#DIV/0!</v>
      </c>
      <c r="CG204" s="125" t="e">
        <f t="shared" si="1321"/>
        <v>#DIV/0!</v>
      </c>
      <c r="CH204" s="125" t="e">
        <f t="shared" si="1321"/>
        <v>#DIV/0!</v>
      </c>
      <c r="CI204" s="125" t="e">
        <f t="shared" si="1321"/>
        <v>#DIV/0!</v>
      </c>
      <c r="CJ204" s="125" t="e">
        <f t="shared" si="1321"/>
        <v>#DIV/0!</v>
      </c>
      <c r="CK204" s="125" t="e">
        <f t="shared" si="1321"/>
        <v>#DIV/0!</v>
      </c>
      <c r="CL204" s="125" t="e">
        <f t="shared" si="1321"/>
        <v>#DIV/0!</v>
      </c>
      <c r="CM204" s="125" t="e">
        <f t="shared" si="1321"/>
        <v>#DIV/0!</v>
      </c>
      <c r="CN204" s="125" t="e">
        <f t="shared" si="1321"/>
        <v>#DIV/0!</v>
      </c>
      <c r="CO204" s="125" t="e">
        <f t="shared" si="1321"/>
        <v>#DIV/0!</v>
      </c>
      <c r="CP204" s="125" t="e">
        <f t="shared" si="1321"/>
        <v>#DIV/0!</v>
      </c>
      <c r="CQ204" s="125" t="e">
        <f t="shared" si="1321"/>
        <v>#DIV/0!</v>
      </c>
      <c r="CR204" s="125" t="e">
        <f t="shared" si="1321"/>
        <v>#DIV/0!</v>
      </c>
      <c r="CS204" s="125" t="e">
        <f t="shared" si="1321"/>
        <v>#DIV/0!</v>
      </c>
      <c r="CT204" s="125" t="e">
        <f t="shared" si="1321"/>
        <v>#DIV/0!</v>
      </c>
      <c r="CU204" s="125" t="e">
        <f t="shared" si="1321"/>
        <v>#DIV/0!</v>
      </c>
      <c r="CV204" s="125" t="e">
        <f t="shared" si="1321"/>
        <v>#DIV/0!</v>
      </c>
      <c r="CW204" s="125" t="e">
        <f t="shared" si="1321"/>
        <v>#DIV/0!</v>
      </c>
      <c r="CX204" s="125" t="e">
        <f t="shared" si="1321"/>
        <v>#DIV/0!</v>
      </c>
      <c r="CY204" s="125" t="e">
        <f t="shared" si="1321"/>
        <v>#DIV/0!</v>
      </c>
      <c r="CZ204" s="125" t="e">
        <f t="shared" si="1321"/>
        <v>#DIV/0!</v>
      </c>
      <c r="DA204" s="125" t="e">
        <f t="shared" si="1321"/>
        <v>#DIV/0!</v>
      </c>
      <c r="DB204" s="125" t="e">
        <f t="shared" si="1321"/>
        <v>#DIV/0!</v>
      </c>
      <c r="DC204" s="125" t="e">
        <f t="shared" si="1321"/>
        <v>#DIV/0!</v>
      </c>
      <c r="DD204" s="125" t="e">
        <f t="shared" si="1321"/>
        <v>#DIV/0!</v>
      </c>
      <c r="DE204" s="125" t="e">
        <f t="shared" si="1321"/>
        <v>#DIV/0!</v>
      </c>
      <c r="DF204" s="125" t="e">
        <f t="shared" si="1321"/>
        <v>#DIV/0!</v>
      </c>
      <c r="DG204" s="125" t="e">
        <f t="shared" si="1321"/>
        <v>#DIV/0!</v>
      </c>
      <c r="DH204" s="125" t="e">
        <f t="shared" si="1321"/>
        <v>#DIV/0!</v>
      </c>
      <c r="DI204" s="125" t="e">
        <f t="shared" si="1321"/>
        <v>#DIV/0!</v>
      </c>
      <c r="DJ204" s="125" t="e">
        <f t="shared" si="1321"/>
        <v>#DIV/0!</v>
      </c>
      <c r="DK204" s="125" t="e">
        <f t="shared" si="1321"/>
        <v>#DIV/0!</v>
      </c>
      <c r="DL204" s="125" t="e">
        <f t="shared" si="1321"/>
        <v>#DIV/0!</v>
      </c>
      <c r="DM204" s="125" t="e">
        <f t="shared" si="1321"/>
        <v>#DIV/0!</v>
      </c>
      <c r="DN204" s="125" t="e">
        <f t="shared" si="1321"/>
        <v>#DIV/0!</v>
      </c>
      <c r="DO204" s="125" t="e">
        <f t="shared" si="1321"/>
        <v>#DIV/0!</v>
      </c>
      <c r="DP204" s="125" t="e">
        <f t="shared" si="1321"/>
        <v>#DIV/0!</v>
      </c>
      <c r="DQ204" s="125" t="e">
        <f t="shared" si="1321"/>
        <v>#DIV/0!</v>
      </c>
      <c r="DR204" s="125" t="e">
        <f t="shared" si="1321"/>
        <v>#DIV/0!</v>
      </c>
      <c r="DS204" s="125" t="e">
        <f t="shared" si="1321"/>
        <v>#DIV/0!</v>
      </c>
      <c r="DT204" s="125" t="e">
        <f t="shared" si="1321"/>
        <v>#DIV/0!</v>
      </c>
      <c r="DU204" s="125" t="e">
        <f t="shared" si="1321"/>
        <v>#DIV/0!</v>
      </c>
      <c r="DV204" s="125" t="e">
        <f t="shared" si="1321"/>
        <v>#DIV/0!</v>
      </c>
      <c r="DW204" s="125" t="e">
        <f t="shared" si="1321"/>
        <v>#DIV/0!</v>
      </c>
      <c r="DX204" s="125" t="e">
        <f t="shared" si="1321"/>
        <v>#DIV/0!</v>
      </c>
      <c r="DY204" s="125" t="e">
        <f t="shared" si="1321"/>
        <v>#DIV/0!</v>
      </c>
      <c r="DZ204" s="125" t="e">
        <f t="shared" si="1321"/>
        <v>#DIV/0!</v>
      </c>
      <c r="EA204" s="125" t="e">
        <f t="shared" si="1321"/>
        <v>#DIV/0!</v>
      </c>
      <c r="EB204" s="125" t="e">
        <f t="shared" si="1321"/>
        <v>#DIV/0!</v>
      </c>
      <c r="EC204" s="125" t="e">
        <f t="shared" si="1321"/>
        <v>#DIV/0!</v>
      </c>
      <c r="ED204" s="125" t="e">
        <f t="shared" si="1321"/>
        <v>#DIV/0!</v>
      </c>
    </row>
    <row r="205" spans="1:134" x14ac:dyDescent="0.25">
      <c r="A205" s="75"/>
      <c r="B205" s="119"/>
      <c r="C205" s="77"/>
      <c r="D205" s="77"/>
      <c r="E205" s="8" t="s">
        <v>75</v>
      </c>
      <c r="F205" s="125" t="e">
        <f>F202+CONFIDENCE(0.05,F203,F206)</f>
        <v>#DIV/0!</v>
      </c>
      <c r="G205" s="125" t="e">
        <f t="shared" ref="G205:BR205" si="1322">G202+CONFIDENCE(0.05,G203,G206)</f>
        <v>#DIV/0!</v>
      </c>
      <c r="H205" s="125" t="e">
        <f t="shared" si="1322"/>
        <v>#DIV/0!</v>
      </c>
      <c r="I205" s="125" t="e">
        <f t="shared" si="1322"/>
        <v>#DIV/0!</v>
      </c>
      <c r="J205" s="125" t="e">
        <f t="shared" si="1322"/>
        <v>#DIV/0!</v>
      </c>
      <c r="K205" s="125" t="e">
        <f t="shared" si="1322"/>
        <v>#DIV/0!</v>
      </c>
      <c r="L205" s="125" t="e">
        <f t="shared" si="1322"/>
        <v>#DIV/0!</v>
      </c>
      <c r="M205" s="125" t="e">
        <f t="shared" si="1322"/>
        <v>#DIV/0!</v>
      </c>
      <c r="N205" s="125" t="e">
        <f t="shared" si="1322"/>
        <v>#DIV/0!</v>
      </c>
      <c r="O205" s="125" t="e">
        <f t="shared" si="1322"/>
        <v>#DIV/0!</v>
      </c>
      <c r="P205" s="125" t="e">
        <f t="shared" si="1322"/>
        <v>#DIV/0!</v>
      </c>
      <c r="Q205" s="125" t="e">
        <f t="shared" si="1322"/>
        <v>#DIV/0!</v>
      </c>
      <c r="R205" s="125" t="e">
        <f t="shared" si="1322"/>
        <v>#DIV/0!</v>
      </c>
      <c r="S205" s="125" t="e">
        <f t="shared" si="1322"/>
        <v>#DIV/0!</v>
      </c>
      <c r="T205" s="125" t="e">
        <f t="shared" si="1322"/>
        <v>#DIV/0!</v>
      </c>
      <c r="U205" s="125" t="e">
        <f t="shared" si="1322"/>
        <v>#DIV/0!</v>
      </c>
      <c r="V205" s="125" t="e">
        <f t="shared" si="1322"/>
        <v>#DIV/0!</v>
      </c>
      <c r="W205" s="125" t="e">
        <f t="shared" si="1322"/>
        <v>#DIV/0!</v>
      </c>
      <c r="X205" s="125" t="e">
        <f t="shared" si="1322"/>
        <v>#DIV/0!</v>
      </c>
      <c r="Y205" s="125" t="e">
        <f t="shared" si="1322"/>
        <v>#DIV/0!</v>
      </c>
      <c r="Z205" s="125" t="e">
        <f t="shared" si="1322"/>
        <v>#DIV/0!</v>
      </c>
      <c r="AA205" s="125" t="e">
        <f t="shared" si="1322"/>
        <v>#DIV/0!</v>
      </c>
      <c r="AB205" s="125" t="e">
        <f t="shared" si="1322"/>
        <v>#DIV/0!</v>
      </c>
      <c r="AC205" s="125" t="e">
        <f t="shared" si="1322"/>
        <v>#DIV/0!</v>
      </c>
      <c r="AD205" s="125" t="e">
        <f t="shared" si="1322"/>
        <v>#DIV/0!</v>
      </c>
      <c r="AE205" s="125" t="e">
        <f t="shared" si="1322"/>
        <v>#DIV/0!</v>
      </c>
      <c r="AF205" s="125" t="e">
        <f t="shared" si="1322"/>
        <v>#DIV/0!</v>
      </c>
      <c r="AG205" s="125" t="e">
        <f t="shared" si="1322"/>
        <v>#DIV/0!</v>
      </c>
      <c r="AH205" s="125" t="e">
        <f t="shared" si="1322"/>
        <v>#DIV/0!</v>
      </c>
      <c r="AI205" s="125" t="e">
        <f t="shared" si="1322"/>
        <v>#DIV/0!</v>
      </c>
      <c r="AJ205" s="125" t="e">
        <f t="shared" si="1322"/>
        <v>#DIV/0!</v>
      </c>
      <c r="AK205" s="125" t="e">
        <f t="shared" si="1322"/>
        <v>#DIV/0!</v>
      </c>
      <c r="AL205" s="125" t="e">
        <f t="shared" si="1322"/>
        <v>#DIV/0!</v>
      </c>
      <c r="AM205" s="125" t="e">
        <f t="shared" si="1322"/>
        <v>#DIV/0!</v>
      </c>
      <c r="AN205" s="125" t="e">
        <f t="shared" si="1322"/>
        <v>#DIV/0!</v>
      </c>
      <c r="AO205" s="125" t="e">
        <f t="shared" si="1322"/>
        <v>#DIV/0!</v>
      </c>
      <c r="AP205" s="125" t="e">
        <f t="shared" si="1322"/>
        <v>#DIV/0!</v>
      </c>
      <c r="AQ205" s="125" t="e">
        <f t="shared" si="1322"/>
        <v>#DIV/0!</v>
      </c>
      <c r="AR205" s="125" t="e">
        <f t="shared" si="1322"/>
        <v>#DIV/0!</v>
      </c>
      <c r="AS205" s="125" t="e">
        <f t="shared" si="1322"/>
        <v>#DIV/0!</v>
      </c>
      <c r="AT205" s="125" t="e">
        <f t="shared" si="1322"/>
        <v>#DIV/0!</v>
      </c>
      <c r="AU205" s="125" t="e">
        <f t="shared" si="1322"/>
        <v>#DIV/0!</v>
      </c>
      <c r="AV205" s="125" t="e">
        <f t="shared" si="1322"/>
        <v>#DIV/0!</v>
      </c>
      <c r="AW205" s="125" t="e">
        <f t="shared" si="1322"/>
        <v>#DIV/0!</v>
      </c>
      <c r="AX205" s="125" t="e">
        <f t="shared" si="1322"/>
        <v>#DIV/0!</v>
      </c>
      <c r="AY205" s="125" t="e">
        <f t="shared" si="1322"/>
        <v>#DIV/0!</v>
      </c>
      <c r="AZ205" s="125" t="e">
        <f t="shared" si="1322"/>
        <v>#DIV/0!</v>
      </c>
      <c r="BA205" s="125" t="e">
        <f t="shared" si="1322"/>
        <v>#DIV/0!</v>
      </c>
      <c r="BB205" s="125" t="e">
        <f t="shared" si="1322"/>
        <v>#DIV/0!</v>
      </c>
      <c r="BC205" s="125" t="e">
        <f t="shared" si="1322"/>
        <v>#DIV/0!</v>
      </c>
      <c r="BD205" s="125" t="e">
        <f t="shared" si="1322"/>
        <v>#DIV/0!</v>
      </c>
      <c r="BE205" s="125" t="e">
        <f t="shared" si="1322"/>
        <v>#DIV/0!</v>
      </c>
      <c r="BF205" s="125" t="e">
        <f t="shared" si="1322"/>
        <v>#DIV/0!</v>
      </c>
      <c r="BG205" s="125" t="e">
        <f t="shared" si="1322"/>
        <v>#DIV/0!</v>
      </c>
      <c r="BH205" s="125" t="e">
        <f t="shared" si="1322"/>
        <v>#DIV/0!</v>
      </c>
      <c r="BI205" s="125" t="e">
        <f t="shared" si="1322"/>
        <v>#DIV/0!</v>
      </c>
      <c r="BJ205" s="125" t="e">
        <f t="shared" si="1322"/>
        <v>#DIV/0!</v>
      </c>
      <c r="BK205" s="125" t="e">
        <f t="shared" si="1322"/>
        <v>#DIV/0!</v>
      </c>
      <c r="BL205" s="125" t="e">
        <f t="shared" si="1322"/>
        <v>#DIV/0!</v>
      </c>
      <c r="BM205" s="125" t="e">
        <f t="shared" si="1322"/>
        <v>#DIV/0!</v>
      </c>
      <c r="BN205" s="125" t="e">
        <f t="shared" si="1322"/>
        <v>#DIV/0!</v>
      </c>
      <c r="BO205" s="125" t="e">
        <f t="shared" si="1322"/>
        <v>#DIV/0!</v>
      </c>
      <c r="BP205" s="125" t="e">
        <f t="shared" si="1322"/>
        <v>#DIV/0!</v>
      </c>
      <c r="BQ205" s="125" t="e">
        <f t="shared" si="1322"/>
        <v>#DIV/0!</v>
      </c>
      <c r="BR205" s="125" t="e">
        <f t="shared" si="1322"/>
        <v>#DIV/0!</v>
      </c>
      <c r="BS205" s="125" t="e">
        <f t="shared" ref="BS205:ED205" si="1323">BS202+CONFIDENCE(0.05,BS203,BS206)</f>
        <v>#DIV/0!</v>
      </c>
      <c r="BT205" s="125" t="e">
        <f t="shared" si="1323"/>
        <v>#DIV/0!</v>
      </c>
      <c r="BU205" s="125" t="e">
        <f t="shared" si="1323"/>
        <v>#DIV/0!</v>
      </c>
      <c r="BV205" s="125" t="e">
        <f t="shared" si="1323"/>
        <v>#DIV/0!</v>
      </c>
      <c r="BW205" s="125" t="e">
        <f t="shared" si="1323"/>
        <v>#DIV/0!</v>
      </c>
      <c r="BX205" s="125" t="e">
        <f t="shared" si="1323"/>
        <v>#DIV/0!</v>
      </c>
      <c r="BY205" s="125" t="e">
        <f t="shared" si="1323"/>
        <v>#DIV/0!</v>
      </c>
      <c r="BZ205" s="125" t="e">
        <f t="shared" si="1323"/>
        <v>#DIV/0!</v>
      </c>
      <c r="CA205" s="125" t="e">
        <f t="shared" si="1323"/>
        <v>#DIV/0!</v>
      </c>
      <c r="CB205" s="125" t="e">
        <f t="shared" si="1323"/>
        <v>#DIV/0!</v>
      </c>
      <c r="CC205" s="125" t="e">
        <f t="shared" si="1323"/>
        <v>#DIV/0!</v>
      </c>
      <c r="CD205" s="125" t="e">
        <f t="shared" si="1323"/>
        <v>#DIV/0!</v>
      </c>
      <c r="CE205" s="125" t="e">
        <f t="shared" si="1323"/>
        <v>#DIV/0!</v>
      </c>
      <c r="CF205" s="125" t="e">
        <f t="shared" si="1323"/>
        <v>#DIV/0!</v>
      </c>
      <c r="CG205" s="125" t="e">
        <f t="shared" si="1323"/>
        <v>#DIV/0!</v>
      </c>
      <c r="CH205" s="125" t="e">
        <f t="shared" si="1323"/>
        <v>#DIV/0!</v>
      </c>
      <c r="CI205" s="125" t="e">
        <f t="shared" si="1323"/>
        <v>#DIV/0!</v>
      </c>
      <c r="CJ205" s="125" t="e">
        <f t="shared" si="1323"/>
        <v>#DIV/0!</v>
      </c>
      <c r="CK205" s="125" t="e">
        <f t="shared" si="1323"/>
        <v>#DIV/0!</v>
      </c>
      <c r="CL205" s="125" t="e">
        <f t="shared" si="1323"/>
        <v>#DIV/0!</v>
      </c>
      <c r="CM205" s="125" t="e">
        <f t="shared" si="1323"/>
        <v>#DIV/0!</v>
      </c>
      <c r="CN205" s="125" t="e">
        <f t="shared" si="1323"/>
        <v>#DIV/0!</v>
      </c>
      <c r="CO205" s="125" t="e">
        <f t="shared" si="1323"/>
        <v>#DIV/0!</v>
      </c>
      <c r="CP205" s="125" t="e">
        <f t="shared" si="1323"/>
        <v>#DIV/0!</v>
      </c>
      <c r="CQ205" s="125" t="e">
        <f t="shared" si="1323"/>
        <v>#DIV/0!</v>
      </c>
      <c r="CR205" s="125" t="e">
        <f t="shared" si="1323"/>
        <v>#DIV/0!</v>
      </c>
      <c r="CS205" s="125" t="e">
        <f t="shared" si="1323"/>
        <v>#DIV/0!</v>
      </c>
      <c r="CT205" s="125" t="e">
        <f t="shared" si="1323"/>
        <v>#DIV/0!</v>
      </c>
      <c r="CU205" s="125" t="e">
        <f t="shared" si="1323"/>
        <v>#DIV/0!</v>
      </c>
      <c r="CV205" s="125" t="e">
        <f t="shared" si="1323"/>
        <v>#DIV/0!</v>
      </c>
      <c r="CW205" s="125" t="e">
        <f t="shared" si="1323"/>
        <v>#DIV/0!</v>
      </c>
      <c r="CX205" s="125" t="e">
        <f t="shared" si="1323"/>
        <v>#DIV/0!</v>
      </c>
      <c r="CY205" s="125" t="e">
        <f t="shared" si="1323"/>
        <v>#DIV/0!</v>
      </c>
      <c r="CZ205" s="125" t="e">
        <f t="shared" si="1323"/>
        <v>#DIV/0!</v>
      </c>
      <c r="DA205" s="125" t="e">
        <f t="shared" si="1323"/>
        <v>#DIV/0!</v>
      </c>
      <c r="DB205" s="125" t="e">
        <f t="shared" si="1323"/>
        <v>#DIV/0!</v>
      </c>
      <c r="DC205" s="125" t="e">
        <f t="shared" si="1323"/>
        <v>#DIV/0!</v>
      </c>
      <c r="DD205" s="125" t="e">
        <f t="shared" si="1323"/>
        <v>#DIV/0!</v>
      </c>
      <c r="DE205" s="125" t="e">
        <f t="shared" si="1323"/>
        <v>#DIV/0!</v>
      </c>
      <c r="DF205" s="125" t="e">
        <f t="shared" si="1323"/>
        <v>#DIV/0!</v>
      </c>
      <c r="DG205" s="125" t="e">
        <f t="shared" si="1323"/>
        <v>#DIV/0!</v>
      </c>
      <c r="DH205" s="125" t="e">
        <f t="shared" si="1323"/>
        <v>#DIV/0!</v>
      </c>
      <c r="DI205" s="125" t="e">
        <f t="shared" si="1323"/>
        <v>#DIV/0!</v>
      </c>
      <c r="DJ205" s="125" t="e">
        <f t="shared" si="1323"/>
        <v>#DIV/0!</v>
      </c>
      <c r="DK205" s="125" t="e">
        <f t="shared" si="1323"/>
        <v>#DIV/0!</v>
      </c>
      <c r="DL205" s="125" t="e">
        <f t="shared" si="1323"/>
        <v>#DIV/0!</v>
      </c>
      <c r="DM205" s="125" t="e">
        <f t="shared" si="1323"/>
        <v>#DIV/0!</v>
      </c>
      <c r="DN205" s="125" t="e">
        <f t="shared" si="1323"/>
        <v>#DIV/0!</v>
      </c>
      <c r="DO205" s="125" t="e">
        <f t="shared" si="1323"/>
        <v>#DIV/0!</v>
      </c>
      <c r="DP205" s="125" t="e">
        <f t="shared" si="1323"/>
        <v>#DIV/0!</v>
      </c>
      <c r="DQ205" s="125" t="e">
        <f t="shared" si="1323"/>
        <v>#DIV/0!</v>
      </c>
      <c r="DR205" s="125" t="e">
        <f t="shared" si="1323"/>
        <v>#DIV/0!</v>
      </c>
      <c r="DS205" s="125" t="e">
        <f t="shared" si="1323"/>
        <v>#DIV/0!</v>
      </c>
      <c r="DT205" s="125" t="e">
        <f t="shared" si="1323"/>
        <v>#DIV/0!</v>
      </c>
      <c r="DU205" s="125" t="e">
        <f t="shared" si="1323"/>
        <v>#DIV/0!</v>
      </c>
      <c r="DV205" s="125" t="e">
        <f t="shared" si="1323"/>
        <v>#DIV/0!</v>
      </c>
      <c r="DW205" s="125" t="e">
        <f t="shared" si="1323"/>
        <v>#DIV/0!</v>
      </c>
      <c r="DX205" s="125" t="e">
        <f t="shared" si="1323"/>
        <v>#DIV/0!</v>
      </c>
      <c r="DY205" s="125" t="e">
        <f t="shared" si="1323"/>
        <v>#DIV/0!</v>
      </c>
      <c r="DZ205" s="125" t="e">
        <f t="shared" si="1323"/>
        <v>#DIV/0!</v>
      </c>
      <c r="EA205" s="125" t="e">
        <f t="shared" si="1323"/>
        <v>#DIV/0!</v>
      </c>
      <c r="EB205" s="125" t="e">
        <f t="shared" si="1323"/>
        <v>#DIV/0!</v>
      </c>
      <c r="EC205" s="125" t="e">
        <f t="shared" si="1323"/>
        <v>#DIV/0!</v>
      </c>
      <c r="ED205" s="125" t="e">
        <f t="shared" si="1323"/>
        <v>#DIV/0!</v>
      </c>
    </row>
    <row r="206" spans="1:134" x14ac:dyDescent="0.25">
      <c r="A206" s="75"/>
      <c r="B206" s="119"/>
      <c r="C206" s="77"/>
      <c r="D206" s="77"/>
      <c r="E206" s="8" t="s">
        <v>76</v>
      </c>
      <c r="F206" s="125">
        <f>COUNT(F201)</f>
        <v>0</v>
      </c>
      <c r="G206" s="125">
        <f t="shared" ref="G206:BR206" si="1324">COUNT(G201)</f>
        <v>0</v>
      </c>
      <c r="H206" s="125">
        <f t="shared" si="1324"/>
        <v>0</v>
      </c>
      <c r="I206" s="125">
        <f t="shared" si="1324"/>
        <v>0</v>
      </c>
      <c r="J206" s="125">
        <f t="shared" si="1324"/>
        <v>0</v>
      </c>
      <c r="K206" s="125">
        <f t="shared" si="1324"/>
        <v>0</v>
      </c>
      <c r="L206" s="125">
        <f t="shared" si="1324"/>
        <v>0</v>
      </c>
      <c r="M206" s="125">
        <f t="shared" si="1324"/>
        <v>0</v>
      </c>
      <c r="N206" s="125">
        <f t="shared" si="1324"/>
        <v>0</v>
      </c>
      <c r="O206" s="125">
        <f t="shared" si="1324"/>
        <v>0</v>
      </c>
      <c r="P206" s="125">
        <f t="shared" si="1324"/>
        <v>1</v>
      </c>
      <c r="Q206" s="125">
        <f t="shared" si="1324"/>
        <v>1</v>
      </c>
      <c r="R206" s="125">
        <f t="shared" si="1324"/>
        <v>0</v>
      </c>
      <c r="S206" s="125">
        <f t="shared" si="1324"/>
        <v>1</v>
      </c>
      <c r="T206" s="125">
        <f t="shared" si="1324"/>
        <v>0</v>
      </c>
      <c r="U206" s="125">
        <f t="shared" si="1324"/>
        <v>0</v>
      </c>
      <c r="V206" s="125">
        <f t="shared" si="1324"/>
        <v>0</v>
      </c>
      <c r="W206" s="125">
        <f t="shared" si="1324"/>
        <v>0</v>
      </c>
      <c r="X206" s="125">
        <f t="shared" si="1324"/>
        <v>1</v>
      </c>
      <c r="Y206" s="125">
        <f t="shared" si="1324"/>
        <v>0</v>
      </c>
      <c r="Z206" s="125">
        <f t="shared" si="1324"/>
        <v>0</v>
      </c>
      <c r="AA206" s="125">
        <f t="shared" si="1324"/>
        <v>0</v>
      </c>
      <c r="AB206" s="125">
        <f t="shared" si="1324"/>
        <v>0</v>
      </c>
      <c r="AC206" s="125">
        <f t="shared" si="1324"/>
        <v>0</v>
      </c>
      <c r="AD206" s="125">
        <f t="shared" si="1324"/>
        <v>0</v>
      </c>
      <c r="AE206" s="125">
        <f t="shared" si="1324"/>
        <v>0</v>
      </c>
      <c r="AF206" s="125">
        <f t="shared" si="1324"/>
        <v>0</v>
      </c>
      <c r="AG206" s="125">
        <f t="shared" si="1324"/>
        <v>0</v>
      </c>
      <c r="AH206" s="125">
        <f t="shared" si="1324"/>
        <v>0</v>
      </c>
      <c r="AI206" s="125">
        <f t="shared" si="1324"/>
        <v>1</v>
      </c>
      <c r="AJ206" s="125">
        <f t="shared" si="1324"/>
        <v>1</v>
      </c>
      <c r="AK206" s="125">
        <f t="shared" si="1324"/>
        <v>0</v>
      </c>
      <c r="AL206" s="125">
        <f t="shared" si="1324"/>
        <v>1</v>
      </c>
      <c r="AM206" s="125">
        <f t="shared" si="1324"/>
        <v>1</v>
      </c>
      <c r="AN206" s="125">
        <f t="shared" si="1324"/>
        <v>1</v>
      </c>
      <c r="AO206" s="125">
        <f t="shared" si="1324"/>
        <v>1</v>
      </c>
      <c r="AP206" s="125">
        <f t="shared" si="1324"/>
        <v>0</v>
      </c>
      <c r="AQ206" s="125">
        <f t="shared" si="1324"/>
        <v>1</v>
      </c>
      <c r="AR206" s="125">
        <f t="shared" si="1324"/>
        <v>0</v>
      </c>
      <c r="AS206" s="125">
        <f t="shared" si="1324"/>
        <v>1</v>
      </c>
      <c r="AT206" s="125">
        <f t="shared" si="1324"/>
        <v>1</v>
      </c>
      <c r="AU206" s="125">
        <f t="shared" si="1324"/>
        <v>0</v>
      </c>
      <c r="AV206" s="125">
        <f t="shared" si="1324"/>
        <v>0</v>
      </c>
      <c r="AW206" s="125">
        <f t="shared" si="1324"/>
        <v>0</v>
      </c>
      <c r="AX206" s="125">
        <f t="shared" si="1324"/>
        <v>0</v>
      </c>
      <c r="AY206" s="125">
        <f t="shared" si="1324"/>
        <v>0</v>
      </c>
      <c r="AZ206" s="125">
        <f t="shared" si="1324"/>
        <v>1</v>
      </c>
      <c r="BA206" s="125">
        <f t="shared" si="1324"/>
        <v>0</v>
      </c>
      <c r="BB206" s="125">
        <f t="shared" si="1324"/>
        <v>0</v>
      </c>
      <c r="BC206" s="125">
        <f t="shared" si="1324"/>
        <v>0</v>
      </c>
      <c r="BD206" s="125">
        <f t="shared" si="1324"/>
        <v>1</v>
      </c>
      <c r="BE206" s="125">
        <f t="shared" si="1324"/>
        <v>0</v>
      </c>
      <c r="BF206" s="125">
        <f t="shared" si="1324"/>
        <v>0</v>
      </c>
      <c r="BG206" s="125">
        <f t="shared" si="1324"/>
        <v>1</v>
      </c>
      <c r="BH206" s="125">
        <f t="shared" si="1324"/>
        <v>1</v>
      </c>
      <c r="BI206" s="125">
        <f t="shared" si="1324"/>
        <v>0</v>
      </c>
      <c r="BJ206" s="125">
        <f t="shared" si="1324"/>
        <v>0</v>
      </c>
      <c r="BK206" s="125">
        <f t="shared" si="1324"/>
        <v>0</v>
      </c>
      <c r="BL206" s="125">
        <f t="shared" si="1324"/>
        <v>0</v>
      </c>
      <c r="BM206" s="125">
        <f t="shared" si="1324"/>
        <v>0</v>
      </c>
      <c r="BN206" s="125">
        <f t="shared" si="1324"/>
        <v>0</v>
      </c>
      <c r="BO206" s="125">
        <f t="shared" si="1324"/>
        <v>0</v>
      </c>
      <c r="BP206" s="125">
        <f t="shared" si="1324"/>
        <v>0</v>
      </c>
      <c r="BQ206" s="125">
        <f t="shared" si="1324"/>
        <v>0</v>
      </c>
      <c r="BR206" s="125">
        <f t="shared" si="1324"/>
        <v>0</v>
      </c>
      <c r="BS206" s="125">
        <f t="shared" ref="BS206:ED206" si="1325">COUNT(BS201)</f>
        <v>0</v>
      </c>
      <c r="BT206" s="125">
        <f t="shared" si="1325"/>
        <v>0</v>
      </c>
      <c r="BU206" s="125">
        <f t="shared" si="1325"/>
        <v>0</v>
      </c>
      <c r="BV206" s="125">
        <f t="shared" si="1325"/>
        <v>0</v>
      </c>
      <c r="BW206" s="125">
        <f t="shared" si="1325"/>
        <v>1</v>
      </c>
      <c r="BX206" s="125">
        <f t="shared" si="1325"/>
        <v>1</v>
      </c>
      <c r="BY206" s="125">
        <f t="shared" si="1325"/>
        <v>0</v>
      </c>
      <c r="BZ206" s="125">
        <f t="shared" si="1325"/>
        <v>1</v>
      </c>
      <c r="CA206" s="125">
        <f t="shared" si="1325"/>
        <v>1</v>
      </c>
      <c r="CB206" s="125">
        <f t="shared" si="1325"/>
        <v>1</v>
      </c>
      <c r="CC206" s="125">
        <f t="shared" si="1325"/>
        <v>1</v>
      </c>
      <c r="CD206" s="125">
        <f t="shared" si="1325"/>
        <v>1</v>
      </c>
      <c r="CE206" s="125">
        <f t="shared" si="1325"/>
        <v>0</v>
      </c>
      <c r="CF206" s="125">
        <f t="shared" si="1325"/>
        <v>0</v>
      </c>
      <c r="CG206" s="125">
        <f t="shared" si="1325"/>
        <v>1</v>
      </c>
      <c r="CH206" s="125">
        <f t="shared" si="1325"/>
        <v>1</v>
      </c>
      <c r="CI206" s="125">
        <f t="shared" si="1325"/>
        <v>0</v>
      </c>
      <c r="CJ206" s="125">
        <f t="shared" si="1325"/>
        <v>0</v>
      </c>
      <c r="CK206" s="125">
        <f t="shared" si="1325"/>
        <v>0</v>
      </c>
      <c r="CL206" s="125">
        <f t="shared" si="1325"/>
        <v>1</v>
      </c>
      <c r="CM206" s="125">
        <f t="shared" si="1325"/>
        <v>1</v>
      </c>
      <c r="CN206" s="125">
        <f t="shared" si="1325"/>
        <v>0</v>
      </c>
      <c r="CO206" s="125">
        <f t="shared" si="1325"/>
        <v>1</v>
      </c>
      <c r="CP206" s="125">
        <f t="shared" si="1325"/>
        <v>0</v>
      </c>
      <c r="CQ206" s="125">
        <f t="shared" si="1325"/>
        <v>0</v>
      </c>
      <c r="CR206" s="125">
        <f t="shared" si="1325"/>
        <v>1</v>
      </c>
      <c r="CS206" s="125">
        <f t="shared" si="1325"/>
        <v>0</v>
      </c>
      <c r="CT206" s="125">
        <f t="shared" si="1325"/>
        <v>1</v>
      </c>
      <c r="CU206" s="125">
        <f t="shared" si="1325"/>
        <v>1</v>
      </c>
      <c r="CV206" s="125">
        <f t="shared" si="1325"/>
        <v>0</v>
      </c>
      <c r="CW206" s="125">
        <f t="shared" si="1325"/>
        <v>0</v>
      </c>
      <c r="CX206" s="125">
        <f t="shared" si="1325"/>
        <v>0</v>
      </c>
      <c r="CY206" s="125">
        <f t="shared" si="1325"/>
        <v>0</v>
      </c>
      <c r="CZ206" s="125">
        <f t="shared" si="1325"/>
        <v>0</v>
      </c>
      <c r="DA206" s="125">
        <f t="shared" si="1325"/>
        <v>0</v>
      </c>
      <c r="DB206" s="125">
        <f t="shared" si="1325"/>
        <v>0</v>
      </c>
      <c r="DC206" s="125">
        <f t="shared" si="1325"/>
        <v>1</v>
      </c>
      <c r="DD206" s="125">
        <f t="shared" si="1325"/>
        <v>0</v>
      </c>
      <c r="DE206" s="125">
        <f t="shared" si="1325"/>
        <v>0</v>
      </c>
      <c r="DF206" s="125">
        <f t="shared" si="1325"/>
        <v>0</v>
      </c>
      <c r="DG206" s="125">
        <f t="shared" si="1325"/>
        <v>0</v>
      </c>
      <c r="DH206" s="125">
        <f t="shared" si="1325"/>
        <v>0</v>
      </c>
      <c r="DI206" s="125">
        <f t="shared" si="1325"/>
        <v>0</v>
      </c>
      <c r="DJ206" s="125">
        <f t="shared" si="1325"/>
        <v>0</v>
      </c>
      <c r="DK206" s="125">
        <f t="shared" si="1325"/>
        <v>0</v>
      </c>
      <c r="DL206" s="125">
        <f t="shared" si="1325"/>
        <v>0</v>
      </c>
      <c r="DM206" s="125">
        <f t="shared" si="1325"/>
        <v>0</v>
      </c>
      <c r="DN206" s="125">
        <f t="shared" si="1325"/>
        <v>0</v>
      </c>
      <c r="DO206" s="125">
        <f t="shared" si="1325"/>
        <v>1</v>
      </c>
      <c r="DP206" s="125">
        <f t="shared" si="1325"/>
        <v>0</v>
      </c>
      <c r="DQ206" s="125">
        <f t="shared" si="1325"/>
        <v>1</v>
      </c>
      <c r="DR206" s="125">
        <f t="shared" si="1325"/>
        <v>1</v>
      </c>
      <c r="DS206" s="125">
        <f t="shared" si="1325"/>
        <v>1</v>
      </c>
      <c r="DT206" s="125">
        <f t="shared" si="1325"/>
        <v>0</v>
      </c>
      <c r="DU206" s="125">
        <f t="shared" si="1325"/>
        <v>0</v>
      </c>
      <c r="DV206" s="125">
        <f t="shared" si="1325"/>
        <v>1</v>
      </c>
      <c r="DW206" s="125">
        <f t="shared" si="1325"/>
        <v>0</v>
      </c>
      <c r="DX206" s="125">
        <f t="shared" si="1325"/>
        <v>0</v>
      </c>
      <c r="DY206" s="125">
        <f t="shared" si="1325"/>
        <v>0</v>
      </c>
      <c r="DZ206" s="125">
        <f t="shared" si="1325"/>
        <v>0</v>
      </c>
      <c r="EA206" s="125">
        <f t="shared" si="1325"/>
        <v>0</v>
      </c>
      <c r="EB206" s="125">
        <f t="shared" si="1325"/>
        <v>0</v>
      </c>
      <c r="EC206" s="125">
        <f t="shared" si="1325"/>
        <v>0</v>
      </c>
      <c r="ED206" s="125">
        <f t="shared" si="1325"/>
        <v>0</v>
      </c>
    </row>
    <row r="207" spans="1:134" ht="14.5" x14ac:dyDescent="0.35">
      <c r="A207" s="75" t="s">
        <v>554</v>
      </c>
      <c r="B207" s="119">
        <v>31</v>
      </c>
      <c r="C207" s="75"/>
      <c r="D207" s="77"/>
      <c r="E207" s="77"/>
      <c r="F207" s="83" t="str">
        <f>'Ballast water'!F57</f>
        <v>n/a</v>
      </c>
      <c r="G207" s="83" t="str">
        <f>'Ballast water'!G57</f>
        <v>n/a</v>
      </c>
      <c r="H207" s="83" t="str">
        <f>'Ballast water'!H57</f>
        <v>n/a</v>
      </c>
      <c r="I207" s="83" t="str">
        <f>'Ballast water'!I57</f>
        <v>n/a</v>
      </c>
      <c r="J207" s="83" t="str">
        <f>'Ballast water'!J57</f>
        <v>n/a</v>
      </c>
      <c r="K207" s="83" t="str">
        <f>'Ballast water'!K57</f>
        <v>n/a</v>
      </c>
      <c r="L207" s="83" t="str">
        <f>'Ballast water'!L57</f>
        <v>n/a</v>
      </c>
      <c r="M207" s="83" t="str">
        <f>'Ballast water'!M57</f>
        <v>n/a</v>
      </c>
      <c r="N207" s="83" t="str">
        <f>'Ballast water'!N57</f>
        <v>n/a</v>
      </c>
      <c r="O207" s="83" t="str">
        <f>'Ballast water'!O57</f>
        <v>n/a</v>
      </c>
      <c r="P207" s="83" t="str">
        <f>'Ballast water'!P57</f>
        <v>n/a</v>
      </c>
      <c r="Q207" s="83" t="str">
        <f>'Ballast water'!Q57</f>
        <v>n/a</v>
      </c>
      <c r="R207" s="83" t="str">
        <f>'Ballast water'!R57</f>
        <v>n/a</v>
      </c>
      <c r="S207" s="83" t="str">
        <f>'Ballast water'!S57</f>
        <v>n/a</v>
      </c>
      <c r="T207" s="83" t="str">
        <f>'Ballast water'!T57</f>
        <v>n/a</v>
      </c>
      <c r="U207" s="83" t="str">
        <f>'Ballast water'!U57</f>
        <v>n/a</v>
      </c>
      <c r="V207" s="83" t="str">
        <f>'Ballast water'!V57</f>
        <v>n/a</v>
      </c>
      <c r="W207" s="83" t="str">
        <f>'Ballast water'!W57</f>
        <v>n/a</v>
      </c>
      <c r="X207" s="83" t="str">
        <f>'Ballast water'!X57</f>
        <v>n/a</v>
      </c>
      <c r="Y207" s="83" t="str">
        <f>'Ballast water'!Y57</f>
        <v>n/a</v>
      </c>
      <c r="Z207" s="83" t="str">
        <f>'Ballast water'!Z57</f>
        <v>n/a</v>
      </c>
      <c r="AA207" s="83" t="str">
        <f>'Ballast water'!AA57</f>
        <v>n/a</v>
      </c>
      <c r="AB207" s="83">
        <f>'Ballast water'!AB57</f>
        <v>2.5000000000000001E-2</v>
      </c>
      <c r="AC207" s="83">
        <f>'Ballast water'!AC57</f>
        <v>0.05</v>
      </c>
      <c r="AD207" s="83">
        <f>'Ballast water'!AD57</f>
        <v>7.4999999999999997E-2</v>
      </c>
      <c r="AE207" s="83">
        <f>'Ballast water'!AE57</f>
        <v>0.1</v>
      </c>
      <c r="AF207" s="83">
        <f>'Ballast water'!AF57</f>
        <v>0.125</v>
      </c>
      <c r="AG207" s="83">
        <f>'Ballast water'!AG57</f>
        <v>0.15</v>
      </c>
      <c r="AH207" s="83">
        <f>'Ballast water'!AH57</f>
        <v>0.17499999999999999</v>
      </c>
      <c r="AI207" s="83" t="str">
        <f>'Ballast water'!AI57</f>
        <v>n/a</v>
      </c>
      <c r="AJ207" s="83" t="str">
        <f>'Ballast water'!AJ57</f>
        <v>n/a</v>
      </c>
      <c r="AK207" s="83">
        <f>'Ballast water'!AK57</f>
        <v>2.5000000000000001E-2</v>
      </c>
      <c r="AL207" s="83" t="str">
        <f>'Ballast water'!AL57</f>
        <v>n/a</v>
      </c>
      <c r="AM207" s="83">
        <f>'Ballast water'!AM57</f>
        <v>2.5000000000000001E-2</v>
      </c>
      <c r="AN207" s="83" t="str">
        <f>'Ballast water'!AN57</f>
        <v>n/a</v>
      </c>
      <c r="AO207" s="83">
        <f>'Ballast water'!AO57</f>
        <v>2.5000000000000001E-2</v>
      </c>
      <c r="AP207" s="83">
        <f>'Ballast water'!AP57</f>
        <v>2.5000000000000001E-2</v>
      </c>
      <c r="AQ207" s="83" t="str">
        <f>'Ballast water'!AQ57</f>
        <v>n/a</v>
      </c>
      <c r="AR207" s="83">
        <f>'Ballast water'!AR57</f>
        <v>2.5000000000000001E-2</v>
      </c>
      <c r="AS207" s="83">
        <f>'Ballast water'!AS57</f>
        <v>2.5000000000000001E-2</v>
      </c>
      <c r="AT207" s="83" t="str">
        <f>'Ballast water'!AT57</f>
        <v>n/a</v>
      </c>
      <c r="AU207" s="83">
        <f>'Ballast water'!AU57</f>
        <v>2.5000000000000001E-2</v>
      </c>
      <c r="AV207" s="83">
        <f>'Ballast water'!AV57</f>
        <v>0.05</v>
      </c>
      <c r="AW207" s="83">
        <f>'Ballast water'!AW57</f>
        <v>7.4999999999999997E-2</v>
      </c>
      <c r="AX207" s="83">
        <f>'Ballast water'!AX57</f>
        <v>0.1</v>
      </c>
      <c r="AY207" s="83">
        <f>'Ballast water'!AY57</f>
        <v>0.125</v>
      </c>
      <c r="AZ207" s="83" t="str">
        <f>'Ballast water'!AZ57</f>
        <v>n/a</v>
      </c>
      <c r="BA207" s="83" t="str">
        <f>'Ballast water'!BA57</f>
        <v>n/a</v>
      </c>
      <c r="BB207" s="83" t="str">
        <f>'Ballast water'!BB57</f>
        <v>n/a</v>
      </c>
      <c r="BC207" s="83" t="str">
        <f>'Ballast water'!BC57</f>
        <v>n/a</v>
      </c>
      <c r="BD207" s="83" t="str">
        <f>'Ballast water'!BD57</f>
        <v>n/a</v>
      </c>
      <c r="BE207" s="83" t="str">
        <f>'Ballast water'!BE57</f>
        <v>n/a</v>
      </c>
      <c r="BF207" s="83" t="str">
        <f>'Ballast water'!BF57</f>
        <v>n/a</v>
      </c>
      <c r="BG207" s="83" t="str">
        <f>'Ballast water'!BG57</f>
        <v>n/a</v>
      </c>
      <c r="BH207" s="83" t="str">
        <f>'Ballast water'!BH57</f>
        <v>n/a</v>
      </c>
      <c r="BI207" s="83" t="str">
        <f>'Ballast water'!BI57</f>
        <v>n/a</v>
      </c>
      <c r="BJ207" s="83" t="str">
        <f>'Ballast water'!BJ57</f>
        <v>n/a</v>
      </c>
      <c r="BK207" s="83" t="str">
        <f>'Ballast water'!BK57</f>
        <v>n/a</v>
      </c>
      <c r="BL207" s="83" t="str">
        <f>'Ballast water'!BL57</f>
        <v>n/a</v>
      </c>
      <c r="BM207" s="83" t="str">
        <f>'Ballast water'!BM57</f>
        <v>n/a</v>
      </c>
      <c r="BN207" s="83" t="str">
        <f>'Ballast water'!BN57</f>
        <v>n/a</v>
      </c>
      <c r="BO207" s="83" t="str">
        <f>'Ballast water'!BO57</f>
        <v>n/a</v>
      </c>
      <c r="BP207" s="83" t="str">
        <f>'Ballast water'!BP57</f>
        <v>n/a</v>
      </c>
      <c r="BQ207" s="83" t="str">
        <f>'Ballast water'!BQ57</f>
        <v>n/a</v>
      </c>
      <c r="BR207" s="83" t="str">
        <f>'Ballast water'!BR57</f>
        <v>n/a</v>
      </c>
      <c r="BS207" s="83" t="str">
        <f>'Ballast water'!BS57</f>
        <v>n/a</v>
      </c>
      <c r="BT207" s="83" t="str">
        <f>'Ballast water'!BT57</f>
        <v>n/a</v>
      </c>
      <c r="BU207" s="83" t="str">
        <f>'Ballast water'!BU57</f>
        <v>n/a</v>
      </c>
      <c r="BV207" s="83" t="str">
        <f>'Ballast water'!BV57</f>
        <v>n/a</v>
      </c>
      <c r="BW207" s="83" t="str">
        <f>'Ballast water'!BW57</f>
        <v>n/a</v>
      </c>
      <c r="BX207" s="83" t="str">
        <f>'Ballast water'!BX57</f>
        <v>n/a</v>
      </c>
      <c r="BY207" s="83" t="str">
        <f>'Ballast water'!BY57</f>
        <v>n/a</v>
      </c>
      <c r="BZ207" s="83" t="str">
        <f>'Ballast water'!BZ57</f>
        <v>n/a</v>
      </c>
      <c r="CA207" s="83">
        <f>'Ballast water'!CA57</f>
        <v>0.2</v>
      </c>
      <c r="CB207" s="83" t="str">
        <f>'Ballast water'!CB57</f>
        <v>n/a</v>
      </c>
      <c r="CC207" s="83" t="str">
        <f>'Ballast water'!CC57</f>
        <v>n/a</v>
      </c>
      <c r="CD207" s="83" t="str">
        <f>'Ballast water'!CD57</f>
        <v>n/a</v>
      </c>
      <c r="CE207" s="83" t="str">
        <f>'Ballast water'!CE57</f>
        <v>n/a</v>
      </c>
      <c r="CF207" s="83" t="str">
        <f>'Ballast water'!CF57</f>
        <v>n/a</v>
      </c>
      <c r="CG207" s="83" t="str">
        <f>'Ballast water'!CG57</f>
        <v>n/a</v>
      </c>
      <c r="CH207" s="83">
        <f>'Ballast water'!CH57</f>
        <v>0.05</v>
      </c>
      <c r="CI207" s="83" t="str">
        <f>'Ballast water'!CI57</f>
        <v>n/a</v>
      </c>
      <c r="CJ207" s="83" t="str">
        <f>'Ballast water'!CJ57</f>
        <v>n/a</v>
      </c>
      <c r="CK207" s="83" t="str">
        <f>'Ballast water'!CK57</f>
        <v>n/a</v>
      </c>
      <c r="CL207" s="83" t="str">
        <f>'Ballast water'!CL57</f>
        <v>n/a</v>
      </c>
      <c r="CM207" s="83" t="str">
        <f>'Ballast water'!CM57</f>
        <v>n/a</v>
      </c>
      <c r="CN207" s="83" t="str">
        <f>'Ballast water'!CN57</f>
        <v>n/a</v>
      </c>
      <c r="CO207" s="83" t="str">
        <f>'Ballast water'!CO57</f>
        <v>n/a</v>
      </c>
      <c r="CP207" s="83" t="str">
        <f>'Ballast water'!CP57</f>
        <v>n/a</v>
      </c>
      <c r="CQ207" s="83" t="str">
        <f>'Ballast water'!CQ57</f>
        <v>n/a</v>
      </c>
      <c r="CR207" s="83" t="str">
        <f>'Ballast water'!CR57</f>
        <v>n/a</v>
      </c>
      <c r="CS207" s="83" t="str">
        <f>'Ballast water'!CS57</f>
        <v>n/a</v>
      </c>
      <c r="CT207" s="83" t="str">
        <f>'Ballast water'!CT57</f>
        <v>n/a</v>
      </c>
      <c r="CU207" s="83">
        <f>'Ballast water'!CU57</f>
        <v>0.05</v>
      </c>
      <c r="CV207" s="83" t="str">
        <f>'Ballast water'!CV57</f>
        <v>n/a</v>
      </c>
      <c r="CW207" s="83" t="str">
        <f>'Ballast water'!CW57</f>
        <v>n/a</v>
      </c>
      <c r="CX207" s="83">
        <f>'Ballast water'!CX57</f>
        <v>0.05</v>
      </c>
      <c r="CY207" s="83" t="str">
        <f>'Ballast water'!CY57</f>
        <v>n/a</v>
      </c>
      <c r="CZ207" s="83" t="str">
        <f>'Ballast water'!CZ57</f>
        <v>n/a</v>
      </c>
      <c r="DA207" s="83" t="str">
        <f>'Ballast water'!DA57</f>
        <v>n/a</v>
      </c>
      <c r="DB207" s="83" t="str">
        <f>'Ballast water'!DB57</f>
        <v>n/a</v>
      </c>
      <c r="DC207" s="83" t="str">
        <f>'Ballast water'!DC57</f>
        <v>n/a</v>
      </c>
      <c r="DD207" s="83" t="str">
        <f>'Ballast water'!DD57</f>
        <v>n/a</v>
      </c>
      <c r="DE207" s="83" t="str">
        <f>'Ballast water'!DE57</f>
        <v>n/a</v>
      </c>
      <c r="DF207" s="83" t="str">
        <f>'Ballast water'!DF57</f>
        <v>n/a</v>
      </c>
      <c r="DG207" s="83" t="str">
        <f>'Ballast water'!DG57</f>
        <v>n/a</v>
      </c>
      <c r="DH207" s="83" t="str">
        <f>'Ballast water'!DH57</f>
        <v>n/a</v>
      </c>
      <c r="DI207" s="83" t="str">
        <f>'Ballast water'!DI57</f>
        <v>n/a</v>
      </c>
      <c r="DJ207" s="83" t="str">
        <f>'Ballast water'!DJ57</f>
        <v>n/a</v>
      </c>
      <c r="DK207" s="83" t="str">
        <f>'Ballast water'!DK57</f>
        <v>n/a</v>
      </c>
      <c r="DL207" s="83" t="str">
        <f>'Ballast water'!DL57</f>
        <v>n/a</v>
      </c>
      <c r="DM207" s="83" t="str">
        <f>'Ballast water'!DM57</f>
        <v>n/a</v>
      </c>
      <c r="DN207" s="83" t="str">
        <f>'Ballast water'!DN57</f>
        <v>n/a</v>
      </c>
      <c r="DO207" s="83" t="str">
        <f>'Ballast water'!DO57</f>
        <v>n/a</v>
      </c>
      <c r="DP207" s="83" t="str">
        <f>'Ballast water'!DP57</f>
        <v>n/a</v>
      </c>
      <c r="DQ207" s="83">
        <f>'Ballast water'!DQ57</f>
        <v>1.5</v>
      </c>
      <c r="DR207" s="83" t="str">
        <f>'Ballast water'!DR57</f>
        <v>n/a</v>
      </c>
      <c r="DS207" s="83" t="str">
        <f>'Ballast water'!DS57</f>
        <v>n/a</v>
      </c>
      <c r="DT207" s="83" t="str">
        <f>'Ballast water'!DT57</f>
        <v>n/a</v>
      </c>
      <c r="DU207" s="83" t="str">
        <f>'Ballast water'!DU57</f>
        <v>n/a</v>
      </c>
      <c r="DV207" s="83">
        <f>'Ballast water'!DV57</f>
        <v>0.15</v>
      </c>
      <c r="DW207" s="83" t="str">
        <f>'Ballast water'!DW57</f>
        <v>n/a</v>
      </c>
      <c r="DX207" s="83" t="str">
        <f>'Ballast water'!DX57</f>
        <v>n/a</v>
      </c>
      <c r="DY207" s="83" t="str">
        <f>'Ballast water'!DY57</f>
        <v>n/a</v>
      </c>
      <c r="DZ207" s="83" t="str">
        <f>'Ballast water'!DZ57</f>
        <v>n/a</v>
      </c>
      <c r="EA207" s="83" t="str">
        <f>'Ballast water'!EA57</f>
        <v>n/a</v>
      </c>
      <c r="EB207" s="83" t="str">
        <f>'Ballast water'!EB57</f>
        <v>n/a</v>
      </c>
      <c r="EC207" s="83" t="str">
        <f>'Ballast water'!EC57</f>
        <v>n/a</v>
      </c>
      <c r="ED207" s="83" t="str">
        <f>'Ballast water'!ED57</f>
        <v>n/a</v>
      </c>
    </row>
    <row r="208" spans="1:134" x14ac:dyDescent="0.25">
      <c r="A208" s="75"/>
      <c r="B208" s="119"/>
      <c r="C208" s="75"/>
      <c r="D208" s="77"/>
      <c r="E208" s="8" t="s">
        <v>145</v>
      </c>
      <c r="F208" s="125" t="e">
        <f>AVERAGE(F207)</f>
        <v>#DIV/0!</v>
      </c>
      <c r="G208" s="125" t="e">
        <f t="shared" ref="G208:BR208" si="1326">AVERAGE(G207)</f>
        <v>#DIV/0!</v>
      </c>
      <c r="H208" s="125" t="e">
        <f t="shared" si="1326"/>
        <v>#DIV/0!</v>
      </c>
      <c r="I208" s="125" t="e">
        <f t="shared" si="1326"/>
        <v>#DIV/0!</v>
      </c>
      <c r="J208" s="125" t="e">
        <f t="shared" si="1326"/>
        <v>#DIV/0!</v>
      </c>
      <c r="K208" s="125" t="e">
        <f t="shared" si="1326"/>
        <v>#DIV/0!</v>
      </c>
      <c r="L208" s="125" t="e">
        <f t="shared" si="1326"/>
        <v>#DIV/0!</v>
      </c>
      <c r="M208" s="125" t="e">
        <f t="shared" si="1326"/>
        <v>#DIV/0!</v>
      </c>
      <c r="N208" s="125" t="e">
        <f t="shared" si="1326"/>
        <v>#DIV/0!</v>
      </c>
      <c r="O208" s="125" t="e">
        <f t="shared" si="1326"/>
        <v>#DIV/0!</v>
      </c>
      <c r="P208" s="125" t="e">
        <f t="shared" si="1326"/>
        <v>#DIV/0!</v>
      </c>
      <c r="Q208" s="125" t="e">
        <f t="shared" si="1326"/>
        <v>#DIV/0!</v>
      </c>
      <c r="R208" s="125" t="e">
        <f t="shared" si="1326"/>
        <v>#DIV/0!</v>
      </c>
      <c r="S208" s="125" t="e">
        <f t="shared" si="1326"/>
        <v>#DIV/0!</v>
      </c>
      <c r="T208" s="125" t="e">
        <f t="shared" si="1326"/>
        <v>#DIV/0!</v>
      </c>
      <c r="U208" s="125" t="e">
        <f t="shared" si="1326"/>
        <v>#DIV/0!</v>
      </c>
      <c r="V208" s="125" t="e">
        <f t="shared" si="1326"/>
        <v>#DIV/0!</v>
      </c>
      <c r="W208" s="125" t="e">
        <f t="shared" si="1326"/>
        <v>#DIV/0!</v>
      </c>
      <c r="X208" s="125" t="e">
        <f t="shared" si="1326"/>
        <v>#DIV/0!</v>
      </c>
      <c r="Y208" s="125" t="e">
        <f t="shared" si="1326"/>
        <v>#DIV/0!</v>
      </c>
      <c r="Z208" s="125" t="e">
        <f t="shared" si="1326"/>
        <v>#DIV/0!</v>
      </c>
      <c r="AA208" s="125" t="e">
        <f t="shared" si="1326"/>
        <v>#DIV/0!</v>
      </c>
      <c r="AB208" s="125">
        <f t="shared" si="1326"/>
        <v>2.5000000000000001E-2</v>
      </c>
      <c r="AC208" s="125">
        <f t="shared" si="1326"/>
        <v>0.05</v>
      </c>
      <c r="AD208" s="125">
        <f t="shared" si="1326"/>
        <v>7.4999999999999997E-2</v>
      </c>
      <c r="AE208" s="125">
        <f t="shared" si="1326"/>
        <v>0.1</v>
      </c>
      <c r="AF208" s="125">
        <f t="shared" si="1326"/>
        <v>0.125</v>
      </c>
      <c r="AG208" s="125">
        <f t="shared" si="1326"/>
        <v>0.15</v>
      </c>
      <c r="AH208" s="125">
        <f t="shared" si="1326"/>
        <v>0.17499999999999999</v>
      </c>
      <c r="AI208" s="125" t="e">
        <f t="shared" si="1326"/>
        <v>#DIV/0!</v>
      </c>
      <c r="AJ208" s="125" t="e">
        <f t="shared" si="1326"/>
        <v>#DIV/0!</v>
      </c>
      <c r="AK208" s="125">
        <f t="shared" si="1326"/>
        <v>2.5000000000000001E-2</v>
      </c>
      <c r="AL208" s="125" t="e">
        <f t="shared" si="1326"/>
        <v>#DIV/0!</v>
      </c>
      <c r="AM208" s="125">
        <f t="shared" si="1326"/>
        <v>2.5000000000000001E-2</v>
      </c>
      <c r="AN208" s="125" t="e">
        <f t="shared" si="1326"/>
        <v>#DIV/0!</v>
      </c>
      <c r="AO208" s="125">
        <f t="shared" si="1326"/>
        <v>2.5000000000000001E-2</v>
      </c>
      <c r="AP208" s="125">
        <f t="shared" si="1326"/>
        <v>2.5000000000000001E-2</v>
      </c>
      <c r="AQ208" s="125" t="e">
        <f t="shared" si="1326"/>
        <v>#DIV/0!</v>
      </c>
      <c r="AR208" s="125">
        <f t="shared" si="1326"/>
        <v>2.5000000000000001E-2</v>
      </c>
      <c r="AS208" s="125">
        <f t="shared" si="1326"/>
        <v>2.5000000000000001E-2</v>
      </c>
      <c r="AT208" s="125" t="e">
        <f t="shared" si="1326"/>
        <v>#DIV/0!</v>
      </c>
      <c r="AU208" s="125">
        <f t="shared" si="1326"/>
        <v>2.5000000000000001E-2</v>
      </c>
      <c r="AV208" s="125">
        <f t="shared" si="1326"/>
        <v>0.05</v>
      </c>
      <c r="AW208" s="125">
        <f t="shared" si="1326"/>
        <v>7.4999999999999997E-2</v>
      </c>
      <c r="AX208" s="125">
        <f t="shared" si="1326"/>
        <v>0.1</v>
      </c>
      <c r="AY208" s="125">
        <f t="shared" si="1326"/>
        <v>0.125</v>
      </c>
      <c r="AZ208" s="125" t="e">
        <f t="shared" si="1326"/>
        <v>#DIV/0!</v>
      </c>
      <c r="BA208" s="125" t="e">
        <f t="shared" si="1326"/>
        <v>#DIV/0!</v>
      </c>
      <c r="BB208" s="125" t="e">
        <f t="shared" si="1326"/>
        <v>#DIV/0!</v>
      </c>
      <c r="BC208" s="125" t="e">
        <f t="shared" si="1326"/>
        <v>#DIV/0!</v>
      </c>
      <c r="BD208" s="125" t="e">
        <f t="shared" si="1326"/>
        <v>#DIV/0!</v>
      </c>
      <c r="BE208" s="125" t="e">
        <f t="shared" si="1326"/>
        <v>#DIV/0!</v>
      </c>
      <c r="BF208" s="125" t="e">
        <f t="shared" si="1326"/>
        <v>#DIV/0!</v>
      </c>
      <c r="BG208" s="125" t="e">
        <f t="shared" si="1326"/>
        <v>#DIV/0!</v>
      </c>
      <c r="BH208" s="125" t="e">
        <f t="shared" si="1326"/>
        <v>#DIV/0!</v>
      </c>
      <c r="BI208" s="125" t="e">
        <f t="shared" si="1326"/>
        <v>#DIV/0!</v>
      </c>
      <c r="BJ208" s="125" t="e">
        <f t="shared" si="1326"/>
        <v>#DIV/0!</v>
      </c>
      <c r="BK208" s="125" t="e">
        <f t="shared" si="1326"/>
        <v>#DIV/0!</v>
      </c>
      <c r="BL208" s="125" t="e">
        <f t="shared" si="1326"/>
        <v>#DIV/0!</v>
      </c>
      <c r="BM208" s="125" t="e">
        <f t="shared" si="1326"/>
        <v>#DIV/0!</v>
      </c>
      <c r="BN208" s="125" t="e">
        <f t="shared" si="1326"/>
        <v>#DIV/0!</v>
      </c>
      <c r="BO208" s="125" t="e">
        <f t="shared" si="1326"/>
        <v>#DIV/0!</v>
      </c>
      <c r="BP208" s="125" t="e">
        <f t="shared" si="1326"/>
        <v>#DIV/0!</v>
      </c>
      <c r="BQ208" s="125" t="e">
        <f t="shared" si="1326"/>
        <v>#DIV/0!</v>
      </c>
      <c r="BR208" s="125" t="e">
        <f t="shared" si="1326"/>
        <v>#DIV/0!</v>
      </c>
      <c r="BS208" s="125" t="e">
        <f t="shared" ref="BS208:ED208" si="1327">AVERAGE(BS207)</f>
        <v>#DIV/0!</v>
      </c>
      <c r="BT208" s="125" t="e">
        <f t="shared" si="1327"/>
        <v>#DIV/0!</v>
      </c>
      <c r="BU208" s="125" t="e">
        <f t="shared" si="1327"/>
        <v>#DIV/0!</v>
      </c>
      <c r="BV208" s="125" t="e">
        <f t="shared" si="1327"/>
        <v>#DIV/0!</v>
      </c>
      <c r="BW208" s="125" t="e">
        <f t="shared" si="1327"/>
        <v>#DIV/0!</v>
      </c>
      <c r="BX208" s="125" t="e">
        <f t="shared" si="1327"/>
        <v>#DIV/0!</v>
      </c>
      <c r="BY208" s="125" t="e">
        <f t="shared" si="1327"/>
        <v>#DIV/0!</v>
      </c>
      <c r="BZ208" s="125" t="e">
        <f t="shared" si="1327"/>
        <v>#DIV/0!</v>
      </c>
      <c r="CA208" s="125">
        <f t="shared" si="1327"/>
        <v>0.2</v>
      </c>
      <c r="CB208" s="125" t="e">
        <f t="shared" si="1327"/>
        <v>#DIV/0!</v>
      </c>
      <c r="CC208" s="125" t="e">
        <f t="shared" si="1327"/>
        <v>#DIV/0!</v>
      </c>
      <c r="CD208" s="125" t="e">
        <f t="shared" si="1327"/>
        <v>#DIV/0!</v>
      </c>
      <c r="CE208" s="125" t="e">
        <f t="shared" si="1327"/>
        <v>#DIV/0!</v>
      </c>
      <c r="CF208" s="125" t="e">
        <f t="shared" si="1327"/>
        <v>#DIV/0!</v>
      </c>
      <c r="CG208" s="125" t="e">
        <f t="shared" si="1327"/>
        <v>#DIV/0!</v>
      </c>
      <c r="CH208" s="125">
        <f t="shared" si="1327"/>
        <v>0.05</v>
      </c>
      <c r="CI208" s="125" t="e">
        <f t="shared" si="1327"/>
        <v>#DIV/0!</v>
      </c>
      <c r="CJ208" s="125" t="e">
        <f t="shared" si="1327"/>
        <v>#DIV/0!</v>
      </c>
      <c r="CK208" s="125" t="e">
        <f t="shared" si="1327"/>
        <v>#DIV/0!</v>
      </c>
      <c r="CL208" s="125" t="e">
        <f t="shared" si="1327"/>
        <v>#DIV/0!</v>
      </c>
      <c r="CM208" s="125" t="e">
        <f t="shared" si="1327"/>
        <v>#DIV/0!</v>
      </c>
      <c r="CN208" s="125" t="e">
        <f t="shared" si="1327"/>
        <v>#DIV/0!</v>
      </c>
      <c r="CO208" s="125" t="e">
        <f t="shared" si="1327"/>
        <v>#DIV/0!</v>
      </c>
      <c r="CP208" s="125" t="e">
        <f t="shared" si="1327"/>
        <v>#DIV/0!</v>
      </c>
      <c r="CQ208" s="125" t="e">
        <f t="shared" si="1327"/>
        <v>#DIV/0!</v>
      </c>
      <c r="CR208" s="125" t="e">
        <f t="shared" si="1327"/>
        <v>#DIV/0!</v>
      </c>
      <c r="CS208" s="125" t="e">
        <f t="shared" si="1327"/>
        <v>#DIV/0!</v>
      </c>
      <c r="CT208" s="125" t="e">
        <f t="shared" si="1327"/>
        <v>#DIV/0!</v>
      </c>
      <c r="CU208" s="125">
        <f t="shared" si="1327"/>
        <v>0.05</v>
      </c>
      <c r="CV208" s="125" t="e">
        <f t="shared" si="1327"/>
        <v>#DIV/0!</v>
      </c>
      <c r="CW208" s="125" t="e">
        <f t="shared" si="1327"/>
        <v>#DIV/0!</v>
      </c>
      <c r="CX208" s="125">
        <f t="shared" si="1327"/>
        <v>0.05</v>
      </c>
      <c r="CY208" s="125" t="e">
        <f t="shared" si="1327"/>
        <v>#DIV/0!</v>
      </c>
      <c r="CZ208" s="125" t="e">
        <f t="shared" si="1327"/>
        <v>#DIV/0!</v>
      </c>
      <c r="DA208" s="125" t="e">
        <f t="shared" si="1327"/>
        <v>#DIV/0!</v>
      </c>
      <c r="DB208" s="125" t="e">
        <f t="shared" si="1327"/>
        <v>#DIV/0!</v>
      </c>
      <c r="DC208" s="125" t="e">
        <f t="shared" si="1327"/>
        <v>#DIV/0!</v>
      </c>
      <c r="DD208" s="125" t="e">
        <f t="shared" si="1327"/>
        <v>#DIV/0!</v>
      </c>
      <c r="DE208" s="125" t="e">
        <f t="shared" si="1327"/>
        <v>#DIV/0!</v>
      </c>
      <c r="DF208" s="125" t="e">
        <f t="shared" si="1327"/>
        <v>#DIV/0!</v>
      </c>
      <c r="DG208" s="125" t="e">
        <f t="shared" si="1327"/>
        <v>#DIV/0!</v>
      </c>
      <c r="DH208" s="125" t="e">
        <f t="shared" si="1327"/>
        <v>#DIV/0!</v>
      </c>
      <c r="DI208" s="125" t="e">
        <f t="shared" si="1327"/>
        <v>#DIV/0!</v>
      </c>
      <c r="DJ208" s="125" t="e">
        <f t="shared" si="1327"/>
        <v>#DIV/0!</v>
      </c>
      <c r="DK208" s="125" t="e">
        <f t="shared" si="1327"/>
        <v>#DIV/0!</v>
      </c>
      <c r="DL208" s="125" t="e">
        <f t="shared" si="1327"/>
        <v>#DIV/0!</v>
      </c>
      <c r="DM208" s="125" t="e">
        <f t="shared" si="1327"/>
        <v>#DIV/0!</v>
      </c>
      <c r="DN208" s="125" t="e">
        <f t="shared" si="1327"/>
        <v>#DIV/0!</v>
      </c>
      <c r="DO208" s="125" t="e">
        <f t="shared" si="1327"/>
        <v>#DIV/0!</v>
      </c>
      <c r="DP208" s="125" t="e">
        <f t="shared" si="1327"/>
        <v>#DIV/0!</v>
      </c>
      <c r="DQ208" s="125">
        <f t="shared" si="1327"/>
        <v>1.5</v>
      </c>
      <c r="DR208" s="125" t="e">
        <f t="shared" si="1327"/>
        <v>#DIV/0!</v>
      </c>
      <c r="DS208" s="125" t="e">
        <f t="shared" si="1327"/>
        <v>#DIV/0!</v>
      </c>
      <c r="DT208" s="125" t="e">
        <f t="shared" si="1327"/>
        <v>#DIV/0!</v>
      </c>
      <c r="DU208" s="125" t="e">
        <f t="shared" si="1327"/>
        <v>#DIV/0!</v>
      </c>
      <c r="DV208" s="125">
        <f t="shared" si="1327"/>
        <v>0.15</v>
      </c>
      <c r="DW208" s="125" t="e">
        <f t="shared" si="1327"/>
        <v>#DIV/0!</v>
      </c>
      <c r="DX208" s="125" t="e">
        <f t="shared" si="1327"/>
        <v>#DIV/0!</v>
      </c>
      <c r="DY208" s="125" t="e">
        <f t="shared" si="1327"/>
        <v>#DIV/0!</v>
      </c>
      <c r="DZ208" s="125" t="e">
        <f t="shared" si="1327"/>
        <v>#DIV/0!</v>
      </c>
      <c r="EA208" s="125" t="e">
        <f t="shared" si="1327"/>
        <v>#DIV/0!</v>
      </c>
      <c r="EB208" s="125" t="e">
        <f t="shared" si="1327"/>
        <v>#DIV/0!</v>
      </c>
      <c r="EC208" s="125" t="e">
        <f t="shared" si="1327"/>
        <v>#DIV/0!</v>
      </c>
      <c r="ED208" s="125" t="e">
        <f t="shared" si="1327"/>
        <v>#DIV/0!</v>
      </c>
    </row>
    <row r="209" spans="1:134" x14ac:dyDescent="0.25">
      <c r="A209" s="75"/>
      <c r="B209" s="119"/>
      <c r="C209" s="75"/>
      <c r="D209" s="77"/>
      <c r="E209" s="8" t="s">
        <v>73</v>
      </c>
      <c r="F209" s="125" t="e">
        <f>STDEV(F207)</f>
        <v>#DIV/0!</v>
      </c>
      <c r="G209" s="125" t="e">
        <f t="shared" ref="G209:BR209" si="1328">STDEV(G207)</f>
        <v>#DIV/0!</v>
      </c>
      <c r="H209" s="125" t="e">
        <f t="shared" si="1328"/>
        <v>#DIV/0!</v>
      </c>
      <c r="I209" s="125" t="e">
        <f t="shared" si="1328"/>
        <v>#DIV/0!</v>
      </c>
      <c r="J209" s="125" t="e">
        <f t="shared" si="1328"/>
        <v>#DIV/0!</v>
      </c>
      <c r="K209" s="125" t="e">
        <f t="shared" si="1328"/>
        <v>#DIV/0!</v>
      </c>
      <c r="L209" s="125" t="e">
        <f t="shared" si="1328"/>
        <v>#DIV/0!</v>
      </c>
      <c r="M209" s="125" t="e">
        <f t="shared" si="1328"/>
        <v>#DIV/0!</v>
      </c>
      <c r="N209" s="125" t="e">
        <f t="shared" si="1328"/>
        <v>#DIV/0!</v>
      </c>
      <c r="O209" s="125" t="e">
        <f t="shared" si="1328"/>
        <v>#DIV/0!</v>
      </c>
      <c r="P209" s="125" t="e">
        <f t="shared" si="1328"/>
        <v>#DIV/0!</v>
      </c>
      <c r="Q209" s="125" t="e">
        <f t="shared" si="1328"/>
        <v>#DIV/0!</v>
      </c>
      <c r="R209" s="125" t="e">
        <f t="shared" si="1328"/>
        <v>#DIV/0!</v>
      </c>
      <c r="S209" s="125" t="e">
        <f t="shared" si="1328"/>
        <v>#DIV/0!</v>
      </c>
      <c r="T209" s="125" t="e">
        <f t="shared" si="1328"/>
        <v>#DIV/0!</v>
      </c>
      <c r="U209" s="125" t="e">
        <f t="shared" si="1328"/>
        <v>#DIV/0!</v>
      </c>
      <c r="V209" s="125" t="e">
        <f t="shared" si="1328"/>
        <v>#DIV/0!</v>
      </c>
      <c r="W209" s="125" t="e">
        <f t="shared" si="1328"/>
        <v>#DIV/0!</v>
      </c>
      <c r="X209" s="125" t="e">
        <f t="shared" si="1328"/>
        <v>#DIV/0!</v>
      </c>
      <c r="Y209" s="125" t="e">
        <f t="shared" si="1328"/>
        <v>#DIV/0!</v>
      </c>
      <c r="Z209" s="125" t="e">
        <f t="shared" si="1328"/>
        <v>#DIV/0!</v>
      </c>
      <c r="AA209" s="125" t="e">
        <f t="shared" si="1328"/>
        <v>#DIV/0!</v>
      </c>
      <c r="AB209" s="125" t="e">
        <f t="shared" si="1328"/>
        <v>#DIV/0!</v>
      </c>
      <c r="AC209" s="125" t="e">
        <f t="shared" si="1328"/>
        <v>#DIV/0!</v>
      </c>
      <c r="AD209" s="125" t="e">
        <f t="shared" si="1328"/>
        <v>#DIV/0!</v>
      </c>
      <c r="AE209" s="125" t="e">
        <f t="shared" si="1328"/>
        <v>#DIV/0!</v>
      </c>
      <c r="AF209" s="125" t="e">
        <f t="shared" si="1328"/>
        <v>#DIV/0!</v>
      </c>
      <c r="AG209" s="125" t="e">
        <f t="shared" si="1328"/>
        <v>#DIV/0!</v>
      </c>
      <c r="AH209" s="125" t="e">
        <f t="shared" si="1328"/>
        <v>#DIV/0!</v>
      </c>
      <c r="AI209" s="125" t="e">
        <f t="shared" si="1328"/>
        <v>#DIV/0!</v>
      </c>
      <c r="AJ209" s="125" t="e">
        <f t="shared" si="1328"/>
        <v>#DIV/0!</v>
      </c>
      <c r="AK209" s="125" t="e">
        <f t="shared" si="1328"/>
        <v>#DIV/0!</v>
      </c>
      <c r="AL209" s="125" t="e">
        <f t="shared" si="1328"/>
        <v>#DIV/0!</v>
      </c>
      <c r="AM209" s="125" t="e">
        <f t="shared" si="1328"/>
        <v>#DIV/0!</v>
      </c>
      <c r="AN209" s="125" t="e">
        <f t="shared" si="1328"/>
        <v>#DIV/0!</v>
      </c>
      <c r="AO209" s="125" t="e">
        <f t="shared" si="1328"/>
        <v>#DIV/0!</v>
      </c>
      <c r="AP209" s="125" t="e">
        <f t="shared" si="1328"/>
        <v>#DIV/0!</v>
      </c>
      <c r="AQ209" s="125" t="e">
        <f t="shared" si="1328"/>
        <v>#DIV/0!</v>
      </c>
      <c r="AR209" s="125" t="e">
        <f t="shared" si="1328"/>
        <v>#DIV/0!</v>
      </c>
      <c r="AS209" s="125" t="e">
        <f t="shared" si="1328"/>
        <v>#DIV/0!</v>
      </c>
      <c r="AT209" s="125" t="e">
        <f t="shared" si="1328"/>
        <v>#DIV/0!</v>
      </c>
      <c r="AU209" s="125" t="e">
        <f t="shared" si="1328"/>
        <v>#DIV/0!</v>
      </c>
      <c r="AV209" s="125" t="e">
        <f t="shared" si="1328"/>
        <v>#DIV/0!</v>
      </c>
      <c r="AW209" s="125" t="e">
        <f t="shared" si="1328"/>
        <v>#DIV/0!</v>
      </c>
      <c r="AX209" s="125" t="e">
        <f t="shared" si="1328"/>
        <v>#DIV/0!</v>
      </c>
      <c r="AY209" s="125" t="e">
        <f t="shared" si="1328"/>
        <v>#DIV/0!</v>
      </c>
      <c r="AZ209" s="125" t="e">
        <f t="shared" si="1328"/>
        <v>#DIV/0!</v>
      </c>
      <c r="BA209" s="125" t="e">
        <f t="shared" si="1328"/>
        <v>#DIV/0!</v>
      </c>
      <c r="BB209" s="125" t="e">
        <f t="shared" si="1328"/>
        <v>#DIV/0!</v>
      </c>
      <c r="BC209" s="125" t="e">
        <f t="shared" si="1328"/>
        <v>#DIV/0!</v>
      </c>
      <c r="BD209" s="125" t="e">
        <f t="shared" si="1328"/>
        <v>#DIV/0!</v>
      </c>
      <c r="BE209" s="125" t="e">
        <f t="shared" si="1328"/>
        <v>#DIV/0!</v>
      </c>
      <c r="BF209" s="125" t="e">
        <f t="shared" si="1328"/>
        <v>#DIV/0!</v>
      </c>
      <c r="BG209" s="125" t="e">
        <f t="shared" si="1328"/>
        <v>#DIV/0!</v>
      </c>
      <c r="BH209" s="125" t="e">
        <f t="shared" si="1328"/>
        <v>#DIV/0!</v>
      </c>
      <c r="BI209" s="125" t="e">
        <f t="shared" si="1328"/>
        <v>#DIV/0!</v>
      </c>
      <c r="BJ209" s="125" t="e">
        <f t="shared" si="1328"/>
        <v>#DIV/0!</v>
      </c>
      <c r="BK209" s="125" t="e">
        <f t="shared" si="1328"/>
        <v>#DIV/0!</v>
      </c>
      <c r="BL209" s="125" t="e">
        <f t="shared" si="1328"/>
        <v>#DIV/0!</v>
      </c>
      <c r="BM209" s="125" t="e">
        <f t="shared" si="1328"/>
        <v>#DIV/0!</v>
      </c>
      <c r="BN209" s="125" t="e">
        <f t="shared" si="1328"/>
        <v>#DIV/0!</v>
      </c>
      <c r="BO209" s="125" t="e">
        <f t="shared" si="1328"/>
        <v>#DIV/0!</v>
      </c>
      <c r="BP209" s="125" t="e">
        <f t="shared" si="1328"/>
        <v>#DIV/0!</v>
      </c>
      <c r="BQ209" s="125" t="e">
        <f t="shared" si="1328"/>
        <v>#DIV/0!</v>
      </c>
      <c r="BR209" s="125" t="e">
        <f t="shared" si="1328"/>
        <v>#DIV/0!</v>
      </c>
      <c r="BS209" s="125" t="e">
        <f t="shared" ref="BS209:ED209" si="1329">STDEV(BS207)</f>
        <v>#DIV/0!</v>
      </c>
      <c r="BT209" s="125" t="e">
        <f t="shared" si="1329"/>
        <v>#DIV/0!</v>
      </c>
      <c r="BU209" s="125" t="e">
        <f t="shared" si="1329"/>
        <v>#DIV/0!</v>
      </c>
      <c r="BV209" s="125" t="e">
        <f t="shared" si="1329"/>
        <v>#DIV/0!</v>
      </c>
      <c r="BW209" s="125" t="e">
        <f t="shared" si="1329"/>
        <v>#DIV/0!</v>
      </c>
      <c r="BX209" s="125" t="e">
        <f t="shared" si="1329"/>
        <v>#DIV/0!</v>
      </c>
      <c r="BY209" s="125" t="e">
        <f t="shared" si="1329"/>
        <v>#DIV/0!</v>
      </c>
      <c r="BZ209" s="125" t="e">
        <f t="shared" si="1329"/>
        <v>#DIV/0!</v>
      </c>
      <c r="CA209" s="125" t="e">
        <f t="shared" si="1329"/>
        <v>#DIV/0!</v>
      </c>
      <c r="CB209" s="125" t="e">
        <f t="shared" si="1329"/>
        <v>#DIV/0!</v>
      </c>
      <c r="CC209" s="125" t="e">
        <f t="shared" si="1329"/>
        <v>#DIV/0!</v>
      </c>
      <c r="CD209" s="125" t="e">
        <f t="shared" si="1329"/>
        <v>#DIV/0!</v>
      </c>
      <c r="CE209" s="125" t="e">
        <f t="shared" si="1329"/>
        <v>#DIV/0!</v>
      </c>
      <c r="CF209" s="125" t="e">
        <f t="shared" si="1329"/>
        <v>#DIV/0!</v>
      </c>
      <c r="CG209" s="125" t="e">
        <f t="shared" si="1329"/>
        <v>#DIV/0!</v>
      </c>
      <c r="CH209" s="125" t="e">
        <f t="shared" si="1329"/>
        <v>#DIV/0!</v>
      </c>
      <c r="CI209" s="125" t="e">
        <f t="shared" si="1329"/>
        <v>#DIV/0!</v>
      </c>
      <c r="CJ209" s="125" t="e">
        <f t="shared" si="1329"/>
        <v>#DIV/0!</v>
      </c>
      <c r="CK209" s="125" t="e">
        <f t="shared" si="1329"/>
        <v>#DIV/0!</v>
      </c>
      <c r="CL209" s="125" t="e">
        <f t="shared" si="1329"/>
        <v>#DIV/0!</v>
      </c>
      <c r="CM209" s="125" t="e">
        <f t="shared" si="1329"/>
        <v>#DIV/0!</v>
      </c>
      <c r="CN209" s="125" t="e">
        <f t="shared" si="1329"/>
        <v>#DIV/0!</v>
      </c>
      <c r="CO209" s="125" t="e">
        <f t="shared" si="1329"/>
        <v>#DIV/0!</v>
      </c>
      <c r="CP209" s="125" t="e">
        <f t="shared" si="1329"/>
        <v>#DIV/0!</v>
      </c>
      <c r="CQ209" s="125" t="e">
        <f t="shared" si="1329"/>
        <v>#DIV/0!</v>
      </c>
      <c r="CR209" s="125" t="e">
        <f t="shared" si="1329"/>
        <v>#DIV/0!</v>
      </c>
      <c r="CS209" s="125" t="e">
        <f t="shared" si="1329"/>
        <v>#DIV/0!</v>
      </c>
      <c r="CT209" s="125" t="e">
        <f t="shared" si="1329"/>
        <v>#DIV/0!</v>
      </c>
      <c r="CU209" s="125" t="e">
        <f t="shared" si="1329"/>
        <v>#DIV/0!</v>
      </c>
      <c r="CV209" s="125" t="e">
        <f t="shared" si="1329"/>
        <v>#DIV/0!</v>
      </c>
      <c r="CW209" s="125" t="e">
        <f t="shared" si="1329"/>
        <v>#DIV/0!</v>
      </c>
      <c r="CX209" s="125" t="e">
        <f t="shared" si="1329"/>
        <v>#DIV/0!</v>
      </c>
      <c r="CY209" s="125" t="e">
        <f t="shared" si="1329"/>
        <v>#DIV/0!</v>
      </c>
      <c r="CZ209" s="125" t="e">
        <f t="shared" si="1329"/>
        <v>#DIV/0!</v>
      </c>
      <c r="DA209" s="125" t="e">
        <f t="shared" si="1329"/>
        <v>#DIV/0!</v>
      </c>
      <c r="DB209" s="125" t="e">
        <f t="shared" si="1329"/>
        <v>#DIV/0!</v>
      </c>
      <c r="DC209" s="125" t="e">
        <f t="shared" si="1329"/>
        <v>#DIV/0!</v>
      </c>
      <c r="DD209" s="125" t="e">
        <f t="shared" si="1329"/>
        <v>#DIV/0!</v>
      </c>
      <c r="DE209" s="125" t="e">
        <f t="shared" si="1329"/>
        <v>#DIV/0!</v>
      </c>
      <c r="DF209" s="125" t="e">
        <f t="shared" si="1329"/>
        <v>#DIV/0!</v>
      </c>
      <c r="DG209" s="125" t="e">
        <f t="shared" si="1329"/>
        <v>#DIV/0!</v>
      </c>
      <c r="DH209" s="125" t="e">
        <f t="shared" si="1329"/>
        <v>#DIV/0!</v>
      </c>
      <c r="DI209" s="125" t="e">
        <f t="shared" si="1329"/>
        <v>#DIV/0!</v>
      </c>
      <c r="DJ209" s="125" t="e">
        <f t="shared" si="1329"/>
        <v>#DIV/0!</v>
      </c>
      <c r="DK209" s="125" t="e">
        <f t="shared" si="1329"/>
        <v>#DIV/0!</v>
      </c>
      <c r="DL209" s="125" t="e">
        <f t="shared" si="1329"/>
        <v>#DIV/0!</v>
      </c>
      <c r="DM209" s="125" t="e">
        <f t="shared" si="1329"/>
        <v>#DIV/0!</v>
      </c>
      <c r="DN209" s="125" t="e">
        <f t="shared" si="1329"/>
        <v>#DIV/0!</v>
      </c>
      <c r="DO209" s="125" t="e">
        <f t="shared" si="1329"/>
        <v>#DIV/0!</v>
      </c>
      <c r="DP209" s="125" t="e">
        <f t="shared" si="1329"/>
        <v>#DIV/0!</v>
      </c>
      <c r="DQ209" s="125" t="e">
        <f t="shared" si="1329"/>
        <v>#DIV/0!</v>
      </c>
      <c r="DR209" s="125" t="e">
        <f t="shared" si="1329"/>
        <v>#DIV/0!</v>
      </c>
      <c r="DS209" s="125" t="e">
        <f t="shared" si="1329"/>
        <v>#DIV/0!</v>
      </c>
      <c r="DT209" s="125" t="e">
        <f t="shared" si="1329"/>
        <v>#DIV/0!</v>
      </c>
      <c r="DU209" s="125" t="e">
        <f t="shared" si="1329"/>
        <v>#DIV/0!</v>
      </c>
      <c r="DV209" s="125" t="e">
        <f t="shared" si="1329"/>
        <v>#DIV/0!</v>
      </c>
      <c r="DW209" s="125" t="e">
        <f t="shared" si="1329"/>
        <v>#DIV/0!</v>
      </c>
      <c r="DX209" s="125" t="e">
        <f t="shared" si="1329"/>
        <v>#DIV/0!</v>
      </c>
      <c r="DY209" s="125" t="e">
        <f t="shared" si="1329"/>
        <v>#DIV/0!</v>
      </c>
      <c r="DZ209" s="125" t="e">
        <f t="shared" si="1329"/>
        <v>#DIV/0!</v>
      </c>
      <c r="EA209" s="125" t="e">
        <f t="shared" si="1329"/>
        <v>#DIV/0!</v>
      </c>
      <c r="EB209" s="125" t="e">
        <f t="shared" si="1329"/>
        <v>#DIV/0!</v>
      </c>
      <c r="EC209" s="125" t="e">
        <f t="shared" si="1329"/>
        <v>#DIV/0!</v>
      </c>
      <c r="ED209" s="125" t="e">
        <f t="shared" si="1329"/>
        <v>#DIV/0!</v>
      </c>
    </row>
    <row r="210" spans="1:134" x14ac:dyDescent="0.25">
      <c r="A210" s="75"/>
      <c r="B210" s="119"/>
      <c r="C210" s="75"/>
      <c r="D210" s="77"/>
      <c r="E210" s="8" t="s">
        <v>74</v>
      </c>
      <c r="F210" s="125" t="e">
        <f>F208-CONFIDENCE(0.05,F209,F212)</f>
        <v>#DIV/0!</v>
      </c>
      <c r="G210" s="125" t="e">
        <f t="shared" ref="G210:BR210" si="1330">G208-CONFIDENCE(0.05,G209,G212)</f>
        <v>#DIV/0!</v>
      </c>
      <c r="H210" s="125" t="e">
        <f t="shared" si="1330"/>
        <v>#DIV/0!</v>
      </c>
      <c r="I210" s="125" t="e">
        <f t="shared" si="1330"/>
        <v>#DIV/0!</v>
      </c>
      <c r="J210" s="125" t="e">
        <f t="shared" si="1330"/>
        <v>#DIV/0!</v>
      </c>
      <c r="K210" s="125" t="e">
        <f t="shared" si="1330"/>
        <v>#DIV/0!</v>
      </c>
      <c r="L210" s="125" t="e">
        <f t="shared" si="1330"/>
        <v>#DIV/0!</v>
      </c>
      <c r="M210" s="125" t="e">
        <f t="shared" si="1330"/>
        <v>#DIV/0!</v>
      </c>
      <c r="N210" s="125" t="e">
        <f t="shared" si="1330"/>
        <v>#DIV/0!</v>
      </c>
      <c r="O210" s="125" t="e">
        <f t="shared" si="1330"/>
        <v>#DIV/0!</v>
      </c>
      <c r="P210" s="125" t="e">
        <f t="shared" si="1330"/>
        <v>#DIV/0!</v>
      </c>
      <c r="Q210" s="125" t="e">
        <f t="shared" si="1330"/>
        <v>#DIV/0!</v>
      </c>
      <c r="R210" s="125" t="e">
        <f t="shared" si="1330"/>
        <v>#DIV/0!</v>
      </c>
      <c r="S210" s="125" t="e">
        <f t="shared" si="1330"/>
        <v>#DIV/0!</v>
      </c>
      <c r="T210" s="125" t="e">
        <f t="shared" si="1330"/>
        <v>#DIV/0!</v>
      </c>
      <c r="U210" s="125" t="e">
        <f t="shared" si="1330"/>
        <v>#DIV/0!</v>
      </c>
      <c r="V210" s="125" t="e">
        <f t="shared" si="1330"/>
        <v>#DIV/0!</v>
      </c>
      <c r="W210" s="125" t="e">
        <f t="shared" si="1330"/>
        <v>#DIV/0!</v>
      </c>
      <c r="X210" s="125" t="e">
        <f t="shared" si="1330"/>
        <v>#DIV/0!</v>
      </c>
      <c r="Y210" s="125" t="e">
        <f t="shared" si="1330"/>
        <v>#DIV/0!</v>
      </c>
      <c r="Z210" s="125" t="e">
        <f t="shared" si="1330"/>
        <v>#DIV/0!</v>
      </c>
      <c r="AA210" s="125" t="e">
        <f t="shared" si="1330"/>
        <v>#DIV/0!</v>
      </c>
      <c r="AB210" s="125" t="e">
        <f t="shared" si="1330"/>
        <v>#DIV/0!</v>
      </c>
      <c r="AC210" s="125" t="e">
        <f t="shared" si="1330"/>
        <v>#DIV/0!</v>
      </c>
      <c r="AD210" s="125" t="e">
        <f t="shared" si="1330"/>
        <v>#DIV/0!</v>
      </c>
      <c r="AE210" s="125" t="e">
        <f t="shared" si="1330"/>
        <v>#DIV/0!</v>
      </c>
      <c r="AF210" s="125" t="e">
        <f t="shared" si="1330"/>
        <v>#DIV/0!</v>
      </c>
      <c r="AG210" s="125" t="e">
        <f t="shared" si="1330"/>
        <v>#DIV/0!</v>
      </c>
      <c r="AH210" s="125" t="e">
        <f t="shared" si="1330"/>
        <v>#DIV/0!</v>
      </c>
      <c r="AI210" s="125" t="e">
        <f t="shared" si="1330"/>
        <v>#DIV/0!</v>
      </c>
      <c r="AJ210" s="125" t="e">
        <f t="shared" si="1330"/>
        <v>#DIV/0!</v>
      </c>
      <c r="AK210" s="125" t="e">
        <f t="shared" si="1330"/>
        <v>#DIV/0!</v>
      </c>
      <c r="AL210" s="125" t="e">
        <f t="shared" si="1330"/>
        <v>#DIV/0!</v>
      </c>
      <c r="AM210" s="125" t="e">
        <f t="shared" si="1330"/>
        <v>#DIV/0!</v>
      </c>
      <c r="AN210" s="125" t="e">
        <f t="shared" si="1330"/>
        <v>#DIV/0!</v>
      </c>
      <c r="AO210" s="125" t="e">
        <f t="shared" si="1330"/>
        <v>#DIV/0!</v>
      </c>
      <c r="AP210" s="125" t="e">
        <f t="shared" si="1330"/>
        <v>#DIV/0!</v>
      </c>
      <c r="AQ210" s="125" t="e">
        <f t="shared" si="1330"/>
        <v>#DIV/0!</v>
      </c>
      <c r="AR210" s="125" t="e">
        <f t="shared" si="1330"/>
        <v>#DIV/0!</v>
      </c>
      <c r="AS210" s="125" t="e">
        <f t="shared" si="1330"/>
        <v>#DIV/0!</v>
      </c>
      <c r="AT210" s="125" t="e">
        <f t="shared" si="1330"/>
        <v>#DIV/0!</v>
      </c>
      <c r="AU210" s="125" t="e">
        <f t="shared" si="1330"/>
        <v>#DIV/0!</v>
      </c>
      <c r="AV210" s="125" t="e">
        <f t="shared" si="1330"/>
        <v>#DIV/0!</v>
      </c>
      <c r="AW210" s="125" t="e">
        <f t="shared" si="1330"/>
        <v>#DIV/0!</v>
      </c>
      <c r="AX210" s="125" t="e">
        <f t="shared" si="1330"/>
        <v>#DIV/0!</v>
      </c>
      <c r="AY210" s="125" t="e">
        <f t="shared" si="1330"/>
        <v>#DIV/0!</v>
      </c>
      <c r="AZ210" s="125" t="e">
        <f t="shared" si="1330"/>
        <v>#DIV/0!</v>
      </c>
      <c r="BA210" s="125" t="e">
        <f t="shared" si="1330"/>
        <v>#DIV/0!</v>
      </c>
      <c r="BB210" s="125" t="e">
        <f t="shared" si="1330"/>
        <v>#DIV/0!</v>
      </c>
      <c r="BC210" s="125" t="e">
        <f t="shared" si="1330"/>
        <v>#DIV/0!</v>
      </c>
      <c r="BD210" s="125" t="e">
        <f t="shared" si="1330"/>
        <v>#DIV/0!</v>
      </c>
      <c r="BE210" s="125" t="e">
        <f t="shared" si="1330"/>
        <v>#DIV/0!</v>
      </c>
      <c r="BF210" s="125" t="e">
        <f t="shared" si="1330"/>
        <v>#DIV/0!</v>
      </c>
      <c r="BG210" s="125" t="e">
        <f t="shared" si="1330"/>
        <v>#DIV/0!</v>
      </c>
      <c r="BH210" s="125" t="e">
        <f t="shared" si="1330"/>
        <v>#DIV/0!</v>
      </c>
      <c r="BI210" s="125" t="e">
        <f t="shared" si="1330"/>
        <v>#DIV/0!</v>
      </c>
      <c r="BJ210" s="125" t="e">
        <f t="shared" si="1330"/>
        <v>#DIV/0!</v>
      </c>
      <c r="BK210" s="125" t="e">
        <f t="shared" si="1330"/>
        <v>#DIV/0!</v>
      </c>
      <c r="BL210" s="125" t="e">
        <f t="shared" si="1330"/>
        <v>#DIV/0!</v>
      </c>
      <c r="BM210" s="125" t="e">
        <f t="shared" si="1330"/>
        <v>#DIV/0!</v>
      </c>
      <c r="BN210" s="125" t="e">
        <f t="shared" si="1330"/>
        <v>#DIV/0!</v>
      </c>
      <c r="BO210" s="125" t="e">
        <f t="shared" si="1330"/>
        <v>#DIV/0!</v>
      </c>
      <c r="BP210" s="125" t="e">
        <f t="shared" si="1330"/>
        <v>#DIV/0!</v>
      </c>
      <c r="BQ210" s="125" t="e">
        <f t="shared" si="1330"/>
        <v>#DIV/0!</v>
      </c>
      <c r="BR210" s="125" t="e">
        <f t="shared" si="1330"/>
        <v>#DIV/0!</v>
      </c>
      <c r="BS210" s="125" t="e">
        <f t="shared" ref="BS210:ED210" si="1331">BS208-CONFIDENCE(0.05,BS209,BS212)</f>
        <v>#DIV/0!</v>
      </c>
      <c r="BT210" s="125" t="e">
        <f t="shared" si="1331"/>
        <v>#DIV/0!</v>
      </c>
      <c r="BU210" s="125" t="e">
        <f t="shared" si="1331"/>
        <v>#DIV/0!</v>
      </c>
      <c r="BV210" s="125" t="e">
        <f t="shared" si="1331"/>
        <v>#DIV/0!</v>
      </c>
      <c r="BW210" s="125" t="e">
        <f t="shared" si="1331"/>
        <v>#DIV/0!</v>
      </c>
      <c r="BX210" s="125" t="e">
        <f t="shared" si="1331"/>
        <v>#DIV/0!</v>
      </c>
      <c r="BY210" s="125" t="e">
        <f t="shared" si="1331"/>
        <v>#DIV/0!</v>
      </c>
      <c r="BZ210" s="125" t="e">
        <f t="shared" si="1331"/>
        <v>#DIV/0!</v>
      </c>
      <c r="CA210" s="125" t="e">
        <f t="shared" si="1331"/>
        <v>#DIV/0!</v>
      </c>
      <c r="CB210" s="125" t="e">
        <f t="shared" si="1331"/>
        <v>#DIV/0!</v>
      </c>
      <c r="CC210" s="125" t="e">
        <f t="shared" si="1331"/>
        <v>#DIV/0!</v>
      </c>
      <c r="CD210" s="125" t="e">
        <f t="shared" si="1331"/>
        <v>#DIV/0!</v>
      </c>
      <c r="CE210" s="125" t="e">
        <f t="shared" si="1331"/>
        <v>#DIV/0!</v>
      </c>
      <c r="CF210" s="125" t="e">
        <f t="shared" si="1331"/>
        <v>#DIV/0!</v>
      </c>
      <c r="CG210" s="125" t="e">
        <f t="shared" si="1331"/>
        <v>#DIV/0!</v>
      </c>
      <c r="CH210" s="125" t="e">
        <f t="shared" si="1331"/>
        <v>#DIV/0!</v>
      </c>
      <c r="CI210" s="125" t="e">
        <f t="shared" si="1331"/>
        <v>#DIV/0!</v>
      </c>
      <c r="CJ210" s="125" t="e">
        <f t="shared" si="1331"/>
        <v>#DIV/0!</v>
      </c>
      <c r="CK210" s="125" t="e">
        <f t="shared" si="1331"/>
        <v>#DIV/0!</v>
      </c>
      <c r="CL210" s="125" t="e">
        <f t="shared" si="1331"/>
        <v>#DIV/0!</v>
      </c>
      <c r="CM210" s="125" t="e">
        <f t="shared" si="1331"/>
        <v>#DIV/0!</v>
      </c>
      <c r="CN210" s="125" t="e">
        <f t="shared" si="1331"/>
        <v>#DIV/0!</v>
      </c>
      <c r="CO210" s="125" t="e">
        <f t="shared" si="1331"/>
        <v>#DIV/0!</v>
      </c>
      <c r="CP210" s="125" t="e">
        <f t="shared" si="1331"/>
        <v>#DIV/0!</v>
      </c>
      <c r="CQ210" s="125" t="e">
        <f t="shared" si="1331"/>
        <v>#DIV/0!</v>
      </c>
      <c r="CR210" s="125" t="e">
        <f t="shared" si="1331"/>
        <v>#DIV/0!</v>
      </c>
      <c r="CS210" s="125" t="e">
        <f t="shared" si="1331"/>
        <v>#DIV/0!</v>
      </c>
      <c r="CT210" s="125" t="e">
        <f t="shared" si="1331"/>
        <v>#DIV/0!</v>
      </c>
      <c r="CU210" s="125" t="e">
        <f t="shared" si="1331"/>
        <v>#DIV/0!</v>
      </c>
      <c r="CV210" s="125" t="e">
        <f t="shared" si="1331"/>
        <v>#DIV/0!</v>
      </c>
      <c r="CW210" s="125" t="e">
        <f t="shared" si="1331"/>
        <v>#DIV/0!</v>
      </c>
      <c r="CX210" s="125" t="e">
        <f t="shared" si="1331"/>
        <v>#DIV/0!</v>
      </c>
      <c r="CY210" s="125" t="e">
        <f t="shared" si="1331"/>
        <v>#DIV/0!</v>
      </c>
      <c r="CZ210" s="125" t="e">
        <f t="shared" si="1331"/>
        <v>#DIV/0!</v>
      </c>
      <c r="DA210" s="125" t="e">
        <f t="shared" si="1331"/>
        <v>#DIV/0!</v>
      </c>
      <c r="DB210" s="125" t="e">
        <f t="shared" si="1331"/>
        <v>#DIV/0!</v>
      </c>
      <c r="DC210" s="125" t="e">
        <f t="shared" si="1331"/>
        <v>#DIV/0!</v>
      </c>
      <c r="DD210" s="125" t="e">
        <f t="shared" si="1331"/>
        <v>#DIV/0!</v>
      </c>
      <c r="DE210" s="125" t="e">
        <f t="shared" si="1331"/>
        <v>#DIV/0!</v>
      </c>
      <c r="DF210" s="125" t="e">
        <f t="shared" si="1331"/>
        <v>#DIV/0!</v>
      </c>
      <c r="DG210" s="125" t="e">
        <f t="shared" si="1331"/>
        <v>#DIV/0!</v>
      </c>
      <c r="DH210" s="125" t="e">
        <f t="shared" si="1331"/>
        <v>#DIV/0!</v>
      </c>
      <c r="DI210" s="125" t="e">
        <f t="shared" si="1331"/>
        <v>#DIV/0!</v>
      </c>
      <c r="DJ210" s="125" t="e">
        <f t="shared" si="1331"/>
        <v>#DIV/0!</v>
      </c>
      <c r="DK210" s="125" t="e">
        <f t="shared" si="1331"/>
        <v>#DIV/0!</v>
      </c>
      <c r="DL210" s="125" t="e">
        <f t="shared" si="1331"/>
        <v>#DIV/0!</v>
      </c>
      <c r="DM210" s="125" t="e">
        <f t="shared" si="1331"/>
        <v>#DIV/0!</v>
      </c>
      <c r="DN210" s="125" t="e">
        <f t="shared" si="1331"/>
        <v>#DIV/0!</v>
      </c>
      <c r="DO210" s="125" t="e">
        <f t="shared" si="1331"/>
        <v>#DIV/0!</v>
      </c>
      <c r="DP210" s="125" t="e">
        <f t="shared" si="1331"/>
        <v>#DIV/0!</v>
      </c>
      <c r="DQ210" s="125" t="e">
        <f t="shared" si="1331"/>
        <v>#DIV/0!</v>
      </c>
      <c r="DR210" s="125" t="e">
        <f t="shared" si="1331"/>
        <v>#DIV/0!</v>
      </c>
      <c r="DS210" s="125" t="e">
        <f t="shared" si="1331"/>
        <v>#DIV/0!</v>
      </c>
      <c r="DT210" s="125" t="e">
        <f t="shared" si="1331"/>
        <v>#DIV/0!</v>
      </c>
      <c r="DU210" s="125" t="e">
        <f t="shared" si="1331"/>
        <v>#DIV/0!</v>
      </c>
      <c r="DV210" s="125" t="e">
        <f t="shared" si="1331"/>
        <v>#DIV/0!</v>
      </c>
      <c r="DW210" s="125" t="e">
        <f t="shared" si="1331"/>
        <v>#DIV/0!</v>
      </c>
      <c r="DX210" s="125" t="e">
        <f t="shared" si="1331"/>
        <v>#DIV/0!</v>
      </c>
      <c r="DY210" s="125" t="e">
        <f t="shared" si="1331"/>
        <v>#DIV/0!</v>
      </c>
      <c r="DZ210" s="125" t="e">
        <f t="shared" si="1331"/>
        <v>#DIV/0!</v>
      </c>
      <c r="EA210" s="125" t="e">
        <f t="shared" si="1331"/>
        <v>#DIV/0!</v>
      </c>
      <c r="EB210" s="125" t="e">
        <f t="shared" si="1331"/>
        <v>#DIV/0!</v>
      </c>
      <c r="EC210" s="125" t="e">
        <f t="shared" si="1331"/>
        <v>#DIV/0!</v>
      </c>
      <c r="ED210" s="125" t="e">
        <f t="shared" si="1331"/>
        <v>#DIV/0!</v>
      </c>
    </row>
    <row r="211" spans="1:134" x14ac:dyDescent="0.25">
      <c r="A211" s="75"/>
      <c r="B211" s="119"/>
      <c r="C211" s="75"/>
      <c r="D211" s="77"/>
      <c r="E211" s="8" t="s">
        <v>75</v>
      </c>
      <c r="F211" s="125" t="e">
        <f>F208+CONFIDENCE(0.05,F209,F212)</f>
        <v>#DIV/0!</v>
      </c>
      <c r="G211" s="125" t="e">
        <f t="shared" ref="G211:BR211" si="1332">G208+CONFIDENCE(0.05,G209,G212)</f>
        <v>#DIV/0!</v>
      </c>
      <c r="H211" s="125" t="e">
        <f t="shared" si="1332"/>
        <v>#DIV/0!</v>
      </c>
      <c r="I211" s="125" t="e">
        <f t="shared" si="1332"/>
        <v>#DIV/0!</v>
      </c>
      <c r="J211" s="125" t="e">
        <f t="shared" si="1332"/>
        <v>#DIV/0!</v>
      </c>
      <c r="K211" s="125" t="e">
        <f t="shared" si="1332"/>
        <v>#DIV/0!</v>
      </c>
      <c r="L211" s="125" t="e">
        <f t="shared" si="1332"/>
        <v>#DIV/0!</v>
      </c>
      <c r="M211" s="125" t="e">
        <f t="shared" si="1332"/>
        <v>#DIV/0!</v>
      </c>
      <c r="N211" s="125" t="e">
        <f t="shared" si="1332"/>
        <v>#DIV/0!</v>
      </c>
      <c r="O211" s="125" t="e">
        <f t="shared" si="1332"/>
        <v>#DIV/0!</v>
      </c>
      <c r="P211" s="125" t="e">
        <f t="shared" si="1332"/>
        <v>#DIV/0!</v>
      </c>
      <c r="Q211" s="125" t="e">
        <f t="shared" si="1332"/>
        <v>#DIV/0!</v>
      </c>
      <c r="R211" s="125" t="e">
        <f t="shared" si="1332"/>
        <v>#DIV/0!</v>
      </c>
      <c r="S211" s="125" t="e">
        <f t="shared" si="1332"/>
        <v>#DIV/0!</v>
      </c>
      <c r="T211" s="125" t="e">
        <f t="shared" si="1332"/>
        <v>#DIV/0!</v>
      </c>
      <c r="U211" s="125" t="e">
        <f t="shared" si="1332"/>
        <v>#DIV/0!</v>
      </c>
      <c r="V211" s="125" t="e">
        <f t="shared" si="1332"/>
        <v>#DIV/0!</v>
      </c>
      <c r="W211" s="125" t="e">
        <f t="shared" si="1332"/>
        <v>#DIV/0!</v>
      </c>
      <c r="X211" s="125" t="e">
        <f t="shared" si="1332"/>
        <v>#DIV/0!</v>
      </c>
      <c r="Y211" s="125" t="e">
        <f t="shared" si="1332"/>
        <v>#DIV/0!</v>
      </c>
      <c r="Z211" s="125" t="e">
        <f t="shared" si="1332"/>
        <v>#DIV/0!</v>
      </c>
      <c r="AA211" s="125" t="e">
        <f t="shared" si="1332"/>
        <v>#DIV/0!</v>
      </c>
      <c r="AB211" s="125" t="e">
        <f t="shared" si="1332"/>
        <v>#DIV/0!</v>
      </c>
      <c r="AC211" s="125" t="e">
        <f t="shared" si="1332"/>
        <v>#DIV/0!</v>
      </c>
      <c r="AD211" s="125" t="e">
        <f t="shared" si="1332"/>
        <v>#DIV/0!</v>
      </c>
      <c r="AE211" s="125" t="e">
        <f t="shared" si="1332"/>
        <v>#DIV/0!</v>
      </c>
      <c r="AF211" s="125" t="e">
        <f t="shared" si="1332"/>
        <v>#DIV/0!</v>
      </c>
      <c r="AG211" s="125" t="e">
        <f t="shared" si="1332"/>
        <v>#DIV/0!</v>
      </c>
      <c r="AH211" s="125" t="e">
        <f t="shared" si="1332"/>
        <v>#DIV/0!</v>
      </c>
      <c r="AI211" s="125" t="e">
        <f t="shared" si="1332"/>
        <v>#DIV/0!</v>
      </c>
      <c r="AJ211" s="125" t="e">
        <f t="shared" si="1332"/>
        <v>#DIV/0!</v>
      </c>
      <c r="AK211" s="125" t="e">
        <f t="shared" si="1332"/>
        <v>#DIV/0!</v>
      </c>
      <c r="AL211" s="125" t="e">
        <f t="shared" si="1332"/>
        <v>#DIV/0!</v>
      </c>
      <c r="AM211" s="125" t="e">
        <f t="shared" si="1332"/>
        <v>#DIV/0!</v>
      </c>
      <c r="AN211" s="125" t="e">
        <f t="shared" si="1332"/>
        <v>#DIV/0!</v>
      </c>
      <c r="AO211" s="125" t="e">
        <f t="shared" si="1332"/>
        <v>#DIV/0!</v>
      </c>
      <c r="AP211" s="125" t="e">
        <f t="shared" si="1332"/>
        <v>#DIV/0!</v>
      </c>
      <c r="AQ211" s="125" t="e">
        <f t="shared" si="1332"/>
        <v>#DIV/0!</v>
      </c>
      <c r="AR211" s="125" t="e">
        <f t="shared" si="1332"/>
        <v>#DIV/0!</v>
      </c>
      <c r="AS211" s="125" t="e">
        <f t="shared" si="1332"/>
        <v>#DIV/0!</v>
      </c>
      <c r="AT211" s="125" t="e">
        <f t="shared" si="1332"/>
        <v>#DIV/0!</v>
      </c>
      <c r="AU211" s="125" t="e">
        <f t="shared" si="1332"/>
        <v>#DIV/0!</v>
      </c>
      <c r="AV211" s="125" t="e">
        <f t="shared" si="1332"/>
        <v>#DIV/0!</v>
      </c>
      <c r="AW211" s="125" t="e">
        <f t="shared" si="1332"/>
        <v>#DIV/0!</v>
      </c>
      <c r="AX211" s="125" t="e">
        <f t="shared" si="1332"/>
        <v>#DIV/0!</v>
      </c>
      <c r="AY211" s="125" t="e">
        <f t="shared" si="1332"/>
        <v>#DIV/0!</v>
      </c>
      <c r="AZ211" s="125" t="e">
        <f t="shared" si="1332"/>
        <v>#DIV/0!</v>
      </c>
      <c r="BA211" s="125" t="e">
        <f t="shared" si="1332"/>
        <v>#DIV/0!</v>
      </c>
      <c r="BB211" s="125" t="e">
        <f t="shared" si="1332"/>
        <v>#DIV/0!</v>
      </c>
      <c r="BC211" s="125" t="e">
        <f t="shared" si="1332"/>
        <v>#DIV/0!</v>
      </c>
      <c r="BD211" s="125" t="e">
        <f t="shared" si="1332"/>
        <v>#DIV/0!</v>
      </c>
      <c r="BE211" s="125" t="e">
        <f t="shared" si="1332"/>
        <v>#DIV/0!</v>
      </c>
      <c r="BF211" s="125" t="e">
        <f t="shared" si="1332"/>
        <v>#DIV/0!</v>
      </c>
      <c r="BG211" s="125" t="e">
        <f t="shared" si="1332"/>
        <v>#DIV/0!</v>
      </c>
      <c r="BH211" s="125" t="e">
        <f t="shared" si="1332"/>
        <v>#DIV/0!</v>
      </c>
      <c r="BI211" s="125" t="e">
        <f t="shared" si="1332"/>
        <v>#DIV/0!</v>
      </c>
      <c r="BJ211" s="125" t="e">
        <f t="shared" si="1332"/>
        <v>#DIV/0!</v>
      </c>
      <c r="BK211" s="125" t="e">
        <f t="shared" si="1332"/>
        <v>#DIV/0!</v>
      </c>
      <c r="BL211" s="125" t="e">
        <f t="shared" si="1332"/>
        <v>#DIV/0!</v>
      </c>
      <c r="BM211" s="125" t="e">
        <f t="shared" si="1332"/>
        <v>#DIV/0!</v>
      </c>
      <c r="BN211" s="125" t="e">
        <f t="shared" si="1332"/>
        <v>#DIV/0!</v>
      </c>
      <c r="BO211" s="125" t="e">
        <f t="shared" si="1332"/>
        <v>#DIV/0!</v>
      </c>
      <c r="BP211" s="125" t="e">
        <f t="shared" si="1332"/>
        <v>#DIV/0!</v>
      </c>
      <c r="BQ211" s="125" t="e">
        <f t="shared" si="1332"/>
        <v>#DIV/0!</v>
      </c>
      <c r="BR211" s="125" t="e">
        <f t="shared" si="1332"/>
        <v>#DIV/0!</v>
      </c>
      <c r="BS211" s="125" t="e">
        <f t="shared" ref="BS211:ED211" si="1333">BS208+CONFIDENCE(0.05,BS209,BS212)</f>
        <v>#DIV/0!</v>
      </c>
      <c r="BT211" s="125" t="e">
        <f t="shared" si="1333"/>
        <v>#DIV/0!</v>
      </c>
      <c r="BU211" s="125" t="e">
        <f t="shared" si="1333"/>
        <v>#DIV/0!</v>
      </c>
      <c r="BV211" s="125" t="e">
        <f t="shared" si="1333"/>
        <v>#DIV/0!</v>
      </c>
      <c r="BW211" s="125" t="e">
        <f t="shared" si="1333"/>
        <v>#DIV/0!</v>
      </c>
      <c r="BX211" s="125" t="e">
        <f t="shared" si="1333"/>
        <v>#DIV/0!</v>
      </c>
      <c r="BY211" s="125" t="e">
        <f t="shared" si="1333"/>
        <v>#DIV/0!</v>
      </c>
      <c r="BZ211" s="125" t="e">
        <f t="shared" si="1333"/>
        <v>#DIV/0!</v>
      </c>
      <c r="CA211" s="125" t="e">
        <f t="shared" si="1333"/>
        <v>#DIV/0!</v>
      </c>
      <c r="CB211" s="125" t="e">
        <f t="shared" si="1333"/>
        <v>#DIV/0!</v>
      </c>
      <c r="CC211" s="125" t="e">
        <f t="shared" si="1333"/>
        <v>#DIV/0!</v>
      </c>
      <c r="CD211" s="125" t="e">
        <f t="shared" si="1333"/>
        <v>#DIV/0!</v>
      </c>
      <c r="CE211" s="125" t="e">
        <f t="shared" si="1333"/>
        <v>#DIV/0!</v>
      </c>
      <c r="CF211" s="125" t="e">
        <f t="shared" si="1333"/>
        <v>#DIV/0!</v>
      </c>
      <c r="CG211" s="125" t="e">
        <f t="shared" si="1333"/>
        <v>#DIV/0!</v>
      </c>
      <c r="CH211" s="125" t="e">
        <f t="shared" si="1333"/>
        <v>#DIV/0!</v>
      </c>
      <c r="CI211" s="125" t="e">
        <f t="shared" si="1333"/>
        <v>#DIV/0!</v>
      </c>
      <c r="CJ211" s="125" t="e">
        <f t="shared" si="1333"/>
        <v>#DIV/0!</v>
      </c>
      <c r="CK211" s="125" t="e">
        <f t="shared" si="1333"/>
        <v>#DIV/0!</v>
      </c>
      <c r="CL211" s="125" t="e">
        <f t="shared" si="1333"/>
        <v>#DIV/0!</v>
      </c>
      <c r="CM211" s="125" t="e">
        <f t="shared" si="1333"/>
        <v>#DIV/0!</v>
      </c>
      <c r="CN211" s="125" t="e">
        <f t="shared" si="1333"/>
        <v>#DIV/0!</v>
      </c>
      <c r="CO211" s="125" t="e">
        <f t="shared" si="1333"/>
        <v>#DIV/0!</v>
      </c>
      <c r="CP211" s="125" t="e">
        <f t="shared" si="1333"/>
        <v>#DIV/0!</v>
      </c>
      <c r="CQ211" s="125" t="e">
        <f t="shared" si="1333"/>
        <v>#DIV/0!</v>
      </c>
      <c r="CR211" s="125" t="e">
        <f t="shared" si="1333"/>
        <v>#DIV/0!</v>
      </c>
      <c r="CS211" s="125" t="e">
        <f t="shared" si="1333"/>
        <v>#DIV/0!</v>
      </c>
      <c r="CT211" s="125" t="e">
        <f t="shared" si="1333"/>
        <v>#DIV/0!</v>
      </c>
      <c r="CU211" s="125" t="e">
        <f t="shared" si="1333"/>
        <v>#DIV/0!</v>
      </c>
      <c r="CV211" s="125" t="e">
        <f t="shared" si="1333"/>
        <v>#DIV/0!</v>
      </c>
      <c r="CW211" s="125" t="e">
        <f t="shared" si="1333"/>
        <v>#DIV/0!</v>
      </c>
      <c r="CX211" s="125" t="e">
        <f t="shared" si="1333"/>
        <v>#DIV/0!</v>
      </c>
      <c r="CY211" s="125" t="e">
        <f t="shared" si="1333"/>
        <v>#DIV/0!</v>
      </c>
      <c r="CZ211" s="125" t="e">
        <f t="shared" si="1333"/>
        <v>#DIV/0!</v>
      </c>
      <c r="DA211" s="125" t="e">
        <f t="shared" si="1333"/>
        <v>#DIV/0!</v>
      </c>
      <c r="DB211" s="125" t="e">
        <f t="shared" si="1333"/>
        <v>#DIV/0!</v>
      </c>
      <c r="DC211" s="125" t="e">
        <f t="shared" si="1333"/>
        <v>#DIV/0!</v>
      </c>
      <c r="DD211" s="125" t="e">
        <f t="shared" si="1333"/>
        <v>#DIV/0!</v>
      </c>
      <c r="DE211" s="125" t="e">
        <f t="shared" si="1333"/>
        <v>#DIV/0!</v>
      </c>
      <c r="DF211" s="125" t="e">
        <f t="shared" si="1333"/>
        <v>#DIV/0!</v>
      </c>
      <c r="DG211" s="125" t="e">
        <f t="shared" si="1333"/>
        <v>#DIV/0!</v>
      </c>
      <c r="DH211" s="125" t="e">
        <f t="shared" si="1333"/>
        <v>#DIV/0!</v>
      </c>
      <c r="DI211" s="125" t="e">
        <f t="shared" si="1333"/>
        <v>#DIV/0!</v>
      </c>
      <c r="DJ211" s="125" t="e">
        <f t="shared" si="1333"/>
        <v>#DIV/0!</v>
      </c>
      <c r="DK211" s="125" t="e">
        <f t="shared" si="1333"/>
        <v>#DIV/0!</v>
      </c>
      <c r="DL211" s="125" t="e">
        <f t="shared" si="1333"/>
        <v>#DIV/0!</v>
      </c>
      <c r="DM211" s="125" t="e">
        <f t="shared" si="1333"/>
        <v>#DIV/0!</v>
      </c>
      <c r="DN211" s="125" t="e">
        <f t="shared" si="1333"/>
        <v>#DIV/0!</v>
      </c>
      <c r="DO211" s="125" t="e">
        <f t="shared" si="1333"/>
        <v>#DIV/0!</v>
      </c>
      <c r="DP211" s="125" t="e">
        <f t="shared" si="1333"/>
        <v>#DIV/0!</v>
      </c>
      <c r="DQ211" s="125" t="e">
        <f t="shared" si="1333"/>
        <v>#DIV/0!</v>
      </c>
      <c r="DR211" s="125" t="e">
        <f t="shared" si="1333"/>
        <v>#DIV/0!</v>
      </c>
      <c r="DS211" s="125" t="e">
        <f t="shared" si="1333"/>
        <v>#DIV/0!</v>
      </c>
      <c r="DT211" s="125" t="e">
        <f t="shared" si="1333"/>
        <v>#DIV/0!</v>
      </c>
      <c r="DU211" s="125" t="e">
        <f t="shared" si="1333"/>
        <v>#DIV/0!</v>
      </c>
      <c r="DV211" s="125" t="e">
        <f t="shared" si="1333"/>
        <v>#DIV/0!</v>
      </c>
      <c r="DW211" s="125" t="e">
        <f t="shared" si="1333"/>
        <v>#DIV/0!</v>
      </c>
      <c r="DX211" s="125" t="e">
        <f t="shared" si="1333"/>
        <v>#DIV/0!</v>
      </c>
      <c r="DY211" s="125" t="e">
        <f t="shared" si="1333"/>
        <v>#DIV/0!</v>
      </c>
      <c r="DZ211" s="125" t="e">
        <f t="shared" si="1333"/>
        <v>#DIV/0!</v>
      </c>
      <c r="EA211" s="125" t="e">
        <f t="shared" si="1333"/>
        <v>#DIV/0!</v>
      </c>
      <c r="EB211" s="125" t="e">
        <f t="shared" si="1333"/>
        <v>#DIV/0!</v>
      </c>
      <c r="EC211" s="125" t="e">
        <f t="shared" si="1333"/>
        <v>#DIV/0!</v>
      </c>
      <c r="ED211" s="125" t="e">
        <f t="shared" si="1333"/>
        <v>#DIV/0!</v>
      </c>
    </row>
    <row r="212" spans="1:134" x14ac:dyDescent="0.25">
      <c r="A212" s="75"/>
      <c r="B212" s="119"/>
      <c r="C212" s="75"/>
      <c r="D212" s="77"/>
      <c r="E212" s="8" t="s">
        <v>76</v>
      </c>
      <c r="F212" s="125">
        <f>COUNT(F207)</f>
        <v>0</v>
      </c>
      <c r="G212" s="125">
        <f t="shared" ref="G212:BR212" si="1334">COUNT(G207)</f>
        <v>0</v>
      </c>
      <c r="H212" s="125">
        <f t="shared" si="1334"/>
        <v>0</v>
      </c>
      <c r="I212" s="125">
        <f t="shared" si="1334"/>
        <v>0</v>
      </c>
      <c r="J212" s="125">
        <f t="shared" si="1334"/>
        <v>0</v>
      </c>
      <c r="K212" s="125">
        <f t="shared" si="1334"/>
        <v>0</v>
      </c>
      <c r="L212" s="125">
        <f t="shared" si="1334"/>
        <v>0</v>
      </c>
      <c r="M212" s="125">
        <f t="shared" si="1334"/>
        <v>0</v>
      </c>
      <c r="N212" s="125">
        <f t="shared" si="1334"/>
        <v>0</v>
      </c>
      <c r="O212" s="125">
        <f t="shared" si="1334"/>
        <v>0</v>
      </c>
      <c r="P212" s="125">
        <f t="shared" si="1334"/>
        <v>0</v>
      </c>
      <c r="Q212" s="125">
        <f t="shared" si="1334"/>
        <v>0</v>
      </c>
      <c r="R212" s="125">
        <f t="shared" si="1334"/>
        <v>0</v>
      </c>
      <c r="S212" s="125">
        <f t="shared" si="1334"/>
        <v>0</v>
      </c>
      <c r="T212" s="125">
        <f t="shared" si="1334"/>
        <v>0</v>
      </c>
      <c r="U212" s="125">
        <f t="shared" si="1334"/>
        <v>0</v>
      </c>
      <c r="V212" s="125">
        <f t="shared" si="1334"/>
        <v>0</v>
      </c>
      <c r="W212" s="125">
        <f t="shared" si="1334"/>
        <v>0</v>
      </c>
      <c r="X212" s="125">
        <f t="shared" si="1334"/>
        <v>0</v>
      </c>
      <c r="Y212" s="125">
        <f t="shared" si="1334"/>
        <v>0</v>
      </c>
      <c r="Z212" s="125">
        <f t="shared" si="1334"/>
        <v>0</v>
      </c>
      <c r="AA212" s="125">
        <f t="shared" si="1334"/>
        <v>0</v>
      </c>
      <c r="AB212" s="125">
        <f t="shared" si="1334"/>
        <v>1</v>
      </c>
      <c r="AC212" s="125">
        <f t="shared" si="1334"/>
        <v>1</v>
      </c>
      <c r="AD212" s="125">
        <f t="shared" si="1334"/>
        <v>1</v>
      </c>
      <c r="AE212" s="125">
        <f t="shared" si="1334"/>
        <v>1</v>
      </c>
      <c r="AF212" s="125">
        <f t="shared" si="1334"/>
        <v>1</v>
      </c>
      <c r="AG212" s="125">
        <f t="shared" si="1334"/>
        <v>1</v>
      </c>
      <c r="AH212" s="125">
        <f t="shared" si="1334"/>
        <v>1</v>
      </c>
      <c r="AI212" s="125">
        <f t="shared" si="1334"/>
        <v>0</v>
      </c>
      <c r="AJ212" s="125">
        <f t="shared" si="1334"/>
        <v>0</v>
      </c>
      <c r="AK212" s="125">
        <f t="shared" si="1334"/>
        <v>1</v>
      </c>
      <c r="AL212" s="125">
        <f t="shared" si="1334"/>
        <v>0</v>
      </c>
      <c r="AM212" s="125">
        <f t="shared" si="1334"/>
        <v>1</v>
      </c>
      <c r="AN212" s="125">
        <f t="shared" si="1334"/>
        <v>0</v>
      </c>
      <c r="AO212" s="125">
        <f t="shared" si="1334"/>
        <v>1</v>
      </c>
      <c r="AP212" s="125">
        <f t="shared" si="1334"/>
        <v>1</v>
      </c>
      <c r="AQ212" s="125">
        <f t="shared" si="1334"/>
        <v>0</v>
      </c>
      <c r="AR212" s="125">
        <f t="shared" si="1334"/>
        <v>1</v>
      </c>
      <c r="AS212" s="125">
        <f t="shared" si="1334"/>
        <v>1</v>
      </c>
      <c r="AT212" s="125">
        <f t="shared" si="1334"/>
        <v>0</v>
      </c>
      <c r="AU212" s="125">
        <f t="shared" si="1334"/>
        <v>1</v>
      </c>
      <c r="AV212" s="125">
        <f t="shared" si="1334"/>
        <v>1</v>
      </c>
      <c r="AW212" s="125">
        <f t="shared" si="1334"/>
        <v>1</v>
      </c>
      <c r="AX212" s="125">
        <f t="shared" si="1334"/>
        <v>1</v>
      </c>
      <c r="AY212" s="125">
        <f t="shared" si="1334"/>
        <v>1</v>
      </c>
      <c r="AZ212" s="125">
        <f t="shared" si="1334"/>
        <v>0</v>
      </c>
      <c r="BA212" s="125">
        <f t="shared" si="1334"/>
        <v>0</v>
      </c>
      <c r="BB212" s="125">
        <f t="shared" si="1334"/>
        <v>0</v>
      </c>
      <c r="BC212" s="125">
        <f t="shared" si="1334"/>
        <v>0</v>
      </c>
      <c r="BD212" s="125">
        <f t="shared" si="1334"/>
        <v>0</v>
      </c>
      <c r="BE212" s="125">
        <f t="shared" si="1334"/>
        <v>0</v>
      </c>
      <c r="BF212" s="125">
        <f t="shared" si="1334"/>
        <v>0</v>
      </c>
      <c r="BG212" s="125">
        <f t="shared" si="1334"/>
        <v>0</v>
      </c>
      <c r="BH212" s="125">
        <f t="shared" si="1334"/>
        <v>0</v>
      </c>
      <c r="BI212" s="125">
        <f t="shared" si="1334"/>
        <v>0</v>
      </c>
      <c r="BJ212" s="125">
        <f t="shared" si="1334"/>
        <v>0</v>
      </c>
      <c r="BK212" s="125">
        <f t="shared" si="1334"/>
        <v>0</v>
      </c>
      <c r="BL212" s="125">
        <f t="shared" si="1334"/>
        <v>0</v>
      </c>
      <c r="BM212" s="125">
        <f t="shared" si="1334"/>
        <v>0</v>
      </c>
      <c r="BN212" s="125">
        <f t="shared" si="1334"/>
        <v>0</v>
      </c>
      <c r="BO212" s="125">
        <f t="shared" si="1334"/>
        <v>0</v>
      </c>
      <c r="BP212" s="125">
        <f t="shared" si="1334"/>
        <v>0</v>
      </c>
      <c r="BQ212" s="125">
        <f t="shared" si="1334"/>
        <v>0</v>
      </c>
      <c r="BR212" s="125">
        <f t="shared" si="1334"/>
        <v>0</v>
      </c>
      <c r="BS212" s="125">
        <f t="shared" ref="BS212:ED212" si="1335">COUNT(BS207)</f>
        <v>0</v>
      </c>
      <c r="BT212" s="125">
        <f t="shared" si="1335"/>
        <v>0</v>
      </c>
      <c r="BU212" s="125">
        <f t="shared" si="1335"/>
        <v>0</v>
      </c>
      <c r="BV212" s="125">
        <f t="shared" si="1335"/>
        <v>0</v>
      </c>
      <c r="BW212" s="125">
        <f t="shared" si="1335"/>
        <v>0</v>
      </c>
      <c r="BX212" s="125">
        <f t="shared" si="1335"/>
        <v>0</v>
      </c>
      <c r="BY212" s="125">
        <f t="shared" si="1335"/>
        <v>0</v>
      </c>
      <c r="BZ212" s="125">
        <f t="shared" si="1335"/>
        <v>0</v>
      </c>
      <c r="CA212" s="125">
        <f t="shared" si="1335"/>
        <v>1</v>
      </c>
      <c r="CB212" s="125">
        <f t="shared" si="1335"/>
        <v>0</v>
      </c>
      <c r="CC212" s="125">
        <f t="shared" si="1335"/>
        <v>0</v>
      </c>
      <c r="CD212" s="125">
        <f t="shared" si="1335"/>
        <v>0</v>
      </c>
      <c r="CE212" s="125">
        <f t="shared" si="1335"/>
        <v>0</v>
      </c>
      <c r="CF212" s="125">
        <f t="shared" si="1335"/>
        <v>0</v>
      </c>
      <c r="CG212" s="125">
        <f t="shared" si="1335"/>
        <v>0</v>
      </c>
      <c r="CH212" s="125">
        <f t="shared" si="1335"/>
        <v>1</v>
      </c>
      <c r="CI212" s="125">
        <f t="shared" si="1335"/>
        <v>0</v>
      </c>
      <c r="CJ212" s="125">
        <f t="shared" si="1335"/>
        <v>0</v>
      </c>
      <c r="CK212" s="125">
        <f t="shared" si="1335"/>
        <v>0</v>
      </c>
      <c r="CL212" s="125">
        <f t="shared" si="1335"/>
        <v>0</v>
      </c>
      <c r="CM212" s="125">
        <f t="shared" si="1335"/>
        <v>0</v>
      </c>
      <c r="CN212" s="125">
        <f t="shared" si="1335"/>
        <v>0</v>
      </c>
      <c r="CO212" s="125">
        <f t="shared" si="1335"/>
        <v>0</v>
      </c>
      <c r="CP212" s="125">
        <f t="shared" si="1335"/>
        <v>0</v>
      </c>
      <c r="CQ212" s="125">
        <f t="shared" si="1335"/>
        <v>0</v>
      </c>
      <c r="CR212" s="125">
        <f t="shared" si="1335"/>
        <v>0</v>
      </c>
      <c r="CS212" s="125">
        <f t="shared" si="1335"/>
        <v>0</v>
      </c>
      <c r="CT212" s="125">
        <f t="shared" si="1335"/>
        <v>0</v>
      </c>
      <c r="CU212" s="125">
        <f t="shared" si="1335"/>
        <v>1</v>
      </c>
      <c r="CV212" s="125">
        <f t="shared" si="1335"/>
        <v>0</v>
      </c>
      <c r="CW212" s="125">
        <f t="shared" si="1335"/>
        <v>0</v>
      </c>
      <c r="CX212" s="125">
        <f t="shared" si="1335"/>
        <v>1</v>
      </c>
      <c r="CY212" s="125">
        <f t="shared" si="1335"/>
        <v>0</v>
      </c>
      <c r="CZ212" s="125">
        <f t="shared" si="1335"/>
        <v>0</v>
      </c>
      <c r="DA212" s="125">
        <f t="shared" si="1335"/>
        <v>0</v>
      </c>
      <c r="DB212" s="125">
        <f t="shared" si="1335"/>
        <v>0</v>
      </c>
      <c r="DC212" s="125">
        <f t="shared" si="1335"/>
        <v>0</v>
      </c>
      <c r="DD212" s="125">
        <f t="shared" si="1335"/>
        <v>0</v>
      </c>
      <c r="DE212" s="125">
        <f t="shared" si="1335"/>
        <v>0</v>
      </c>
      <c r="DF212" s="125">
        <f t="shared" si="1335"/>
        <v>0</v>
      </c>
      <c r="DG212" s="125">
        <f t="shared" si="1335"/>
        <v>0</v>
      </c>
      <c r="DH212" s="125">
        <f t="shared" si="1335"/>
        <v>0</v>
      </c>
      <c r="DI212" s="125">
        <f t="shared" si="1335"/>
        <v>0</v>
      </c>
      <c r="DJ212" s="125">
        <f t="shared" si="1335"/>
        <v>0</v>
      </c>
      <c r="DK212" s="125">
        <f t="shared" si="1335"/>
        <v>0</v>
      </c>
      <c r="DL212" s="125">
        <f t="shared" si="1335"/>
        <v>0</v>
      </c>
      <c r="DM212" s="125">
        <f t="shared" si="1335"/>
        <v>0</v>
      </c>
      <c r="DN212" s="125">
        <f t="shared" si="1335"/>
        <v>0</v>
      </c>
      <c r="DO212" s="125">
        <f t="shared" si="1335"/>
        <v>0</v>
      </c>
      <c r="DP212" s="125">
        <f t="shared" si="1335"/>
        <v>0</v>
      </c>
      <c r="DQ212" s="125">
        <f t="shared" si="1335"/>
        <v>1</v>
      </c>
      <c r="DR212" s="125">
        <f t="shared" si="1335"/>
        <v>0</v>
      </c>
      <c r="DS212" s="125">
        <f t="shared" si="1335"/>
        <v>0</v>
      </c>
      <c r="DT212" s="125">
        <f t="shared" si="1335"/>
        <v>0</v>
      </c>
      <c r="DU212" s="125">
        <f t="shared" si="1335"/>
        <v>0</v>
      </c>
      <c r="DV212" s="125">
        <f t="shared" si="1335"/>
        <v>1</v>
      </c>
      <c r="DW212" s="125">
        <f t="shared" si="1335"/>
        <v>0</v>
      </c>
      <c r="DX212" s="125">
        <f t="shared" si="1335"/>
        <v>0</v>
      </c>
      <c r="DY212" s="125">
        <f t="shared" si="1335"/>
        <v>0</v>
      </c>
      <c r="DZ212" s="125">
        <f t="shared" si="1335"/>
        <v>0</v>
      </c>
      <c r="EA212" s="125">
        <f t="shared" si="1335"/>
        <v>0</v>
      </c>
      <c r="EB212" s="125">
        <f t="shared" si="1335"/>
        <v>0</v>
      </c>
      <c r="EC212" s="125">
        <f t="shared" si="1335"/>
        <v>0</v>
      </c>
      <c r="ED212" s="125">
        <f t="shared" si="1335"/>
        <v>0</v>
      </c>
    </row>
    <row r="213" spans="1:134" ht="14.5" x14ac:dyDescent="0.35">
      <c r="A213" s="75" t="s">
        <v>556</v>
      </c>
      <c r="B213" s="119">
        <v>32</v>
      </c>
      <c r="C213" s="77" t="s">
        <v>823</v>
      </c>
      <c r="D213" s="77"/>
      <c r="E213" s="77"/>
      <c r="F213" s="83" t="str">
        <f>'Ballast water'!F58</f>
        <v>n/a</v>
      </c>
      <c r="G213" s="83" t="str">
        <f>'Ballast water'!G58</f>
        <v>n/a</v>
      </c>
      <c r="H213" s="83" t="str">
        <f>'Ballast water'!H58</f>
        <v>n/a</v>
      </c>
      <c r="I213" s="83" t="str">
        <f>'Ballast water'!I58</f>
        <v>n/a</v>
      </c>
      <c r="J213" s="83" t="str">
        <f>'Ballast water'!J58</f>
        <v>n/a</v>
      </c>
      <c r="K213" s="83" t="str">
        <f>'Ballast water'!K58</f>
        <v>n/a</v>
      </c>
      <c r="L213" s="83" t="str">
        <f>'Ballast water'!L58</f>
        <v>n/a</v>
      </c>
      <c r="M213" s="83" t="str">
        <f>'Ballast water'!M58</f>
        <v>n/a</v>
      </c>
      <c r="N213" s="83" t="str">
        <f>'Ballast water'!N58</f>
        <v>n/a</v>
      </c>
      <c r="O213" s="83" t="str">
        <f>'Ballast water'!O58</f>
        <v>n/a</v>
      </c>
      <c r="P213" s="83" t="str">
        <f>'Ballast water'!P58</f>
        <v>n/a</v>
      </c>
      <c r="Q213" s="83" t="str">
        <f>'Ballast water'!Q58</f>
        <v>n/a</v>
      </c>
      <c r="R213" s="83" t="str">
        <f>'Ballast water'!R58</f>
        <v>n/a</v>
      </c>
      <c r="S213" s="83" t="str">
        <f>'Ballast water'!S58</f>
        <v>n/a</v>
      </c>
      <c r="T213" s="83" t="str">
        <f>'Ballast water'!T58</f>
        <v>n/a</v>
      </c>
      <c r="U213" s="83" t="str">
        <f>'Ballast water'!U58</f>
        <v>n/a</v>
      </c>
      <c r="V213" s="83" t="str">
        <f>'Ballast water'!V58</f>
        <v>n/a</v>
      </c>
      <c r="W213" s="83" t="str">
        <f>'Ballast water'!W58</f>
        <v>n/a</v>
      </c>
      <c r="X213" s="83" t="str">
        <f>'Ballast water'!X58</f>
        <v>n/a</v>
      </c>
      <c r="Y213" s="83" t="str">
        <f>'Ballast water'!Y58</f>
        <v>n/a</v>
      </c>
      <c r="Z213" s="83" t="str">
        <f>'Ballast water'!Z58</f>
        <v>n/a</v>
      </c>
      <c r="AA213" s="83" t="str">
        <f>'Ballast water'!AA58</f>
        <v>n/a</v>
      </c>
      <c r="AB213" s="83" t="str">
        <f>'Ballast water'!AB58</f>
        <v>n/a</v>
      </c>
      <c r="AC213" s="83" t="str">
        <f>'Ballast water'!AC58</f>
        <v>n/a</v>
      </c>
      <c r="AD213" s="83" t="str">
        <f>'Ballast water'!AD58</f>
        <v>n/a</v>
      </c>
      <c r="AE213" s="83" t="str">
        <f>'Ballast water'!AE58</f>
        <v>n/a</v>
      </c>
      <c r="AF213" s="83" t="str">
        <f>'Ballast water'!AF58</f>
        <v>n/a</v>
      </c>
      <c r="AG213" s="83" t="str">
        <f>'Ballast water'!AG58</f>
        <v>n/a</v>
      </c>
      <c r="AH213" s="83" t="str">
        <f>'Ballast water'!AH58</f>
        <v>n/a</v>
      </c>
      <c r="AI213" s="83" t="str">
        <f>'Ballast water'!AI58</f>
        <v>n/a</v>
      </c>
      <c r="AJ213" s="83" t="str">
        <f>'Ballast water'!AJ58</f>
        <v>n/a</v>
      </c>
      <c r="AK213" s="83" t="str">
        <f>'Ballast water'!AK58</f>
        <v>n/a</v>
      </c>
      <c r="AL213" s="83" t="str">
        <f>'Ballast water'!AL58</f>
        <v>n/a</v>
      </c>
      <c r="AM213" s="83" t="str">
        <f>'Ballast water'!AM58</f>
        <v>n/a</v>
      </c>
      <c r="AN213" s="83" t="str">
        <f>'Ballast water'!AN58</f>
        <v>n/a</v>
      </c>
      <c r="AO213" s="83" t="str">
        <f>'Ballast water'!AO58</f>
        <v>n/a</v>
      </c>
      <c r="AP213" s="83" t="str">
        <f>'Ballast water'!AP58</f>
        <v>n/a</v>
      </c>
      <c r="AQ213" s="83" t="str">
        <f>'Ballast water'!AQ58</f>
        <v>n/a</v>
      </c>
      <c r="AR213" s="83" t="str">
        <f>'Ballast water'!AR58</f>
        <v>n/a</v>
      </c>
      <c r="AS213" s="83" t="str">
        <f>'Ballast water'!AS58</f>
        <v>n/a</v>
      </c>
      <c r="AT213" s="83" t="str">
        <f>'Ballast water'!AT58</f>
        <v>n/a</v>
      </c>
      <c r="AU213" s="83" t="str">
        <f>'Ballast water'!AU58</f>
        <v>n/a</v>
      </c>
      <c r="AV213" s="83" t="str">
        <f>'Ballast water'!AV58</f>
        <v>n/a</v>
      </c>
      <c r="AW213" s="83" t="str">
        <f>'Ballast water'!AW58</f>
        <v>n/a</v>
      </c>
      <c r="AX213" s="83" t="str">
        <f>'Ballast water'!AX58</f>
        <v>n/a</v>
      </c>
      <c r="AY213" s="83" t="str">
        <f>'Ballast water'!AY58</f>
        <v>n/a</v>
      </c>
      <c r="AZ213" s="83" t="str">
        <f>'Ballast water'!AZ58</f>
        <v>n/a</v>
      </c>
      <c r="BA213" s="83" t="str">
        <f>'Ballast water'!BA58</f>
        <v>n/a</v>
      </c>
      <c r="BB213" s="83" t="str">
        <f>'Ballast water'!BB58</f>
        <v>n/a</v>
      </c>
      <c r="BC213" s="83" t="str">
        <f>'Ballast water'!BC58</f>
        <v>n/a</v>
      </c>
      <c r="BD213" s="83">
        <f>'Ballast water'!BD58</f>
        <v>5</v>
      </c>
      <c r="BE213" s="83" t="str">
        <f>'Ballast water'!BE58</f>
        <v>n/a</v>
      </c>
      <c r="BF213" s="83" t="str">
        <f>'Ballast water'!BF58</f>
        <v>n/a</v>
      </c>
      <c r="BG213" s="83" t="str">
        <f>'Ballast water'!BG58</f>
        <v>n/a</v>
      </c>
      <c r="BH213" s="83" t="str">
        <f>'Ballast water'!BH58</f>
        <v>n/a</v>
      </c>
      <c r="BI213" s="83" t="str">
        <f>'Ballast water'!BI58</f>
        <v>n/a</v>
      </c>
      <c r="BJ213" s="83" t="str">
        <f>'Ballast water'!BJ58</f>
        <v>n/a</v>
      </c>
      <c r="BK213" s="83" t="str">
        <f>'Ballast water'!BK58</f>
        <v>n/a</v>
      </c>
      <c r="BL213" s="83" t="str">
        <f>'Ballast water'!BL58</f>
        <v>n/a</v>
      </c>
      <c r="BM213" s="83" t="str">
        <f>'Ballast water'!BM58</f>
        <v>n/a</v>
      </c>
      <c r="BN213" s="83" t="str">
        <f>'Ballast water'!BN58</f>
        <v>n/a</v>
      </c>
      <c r="BO213" s="83" t="str">
        <f>'Ballast water'!BO58</f>
        <v>n/a</v>
      </c>
      <c r="BP213" s="83" t="str">
        <f>'Ballast water'!BP58</f>
        <v>n/a</v>
      </c>
      <c r="BQ213" s="83" t="str">
        <f>'Ballast water'!BQ58</f>
        <v>n/a</v>
      </c>
      <c r="BR213" s="83" t="str">
        <f>'Ballast water'!BR58</f>
        <v>n/a</v>
      </c>
      <c r="BS213" s="83" t="str">
        <f>'Ballast water'!BS58</f>
        <v>n/a</v>
      </c>
      <c r="BT213" s="83" t="str">
        <f>'Ballast water'!BT58</f>
        <v>n/a</v>
      </c>
      <c r="BU213" s="83" t="str">
        <f>'Ballast water'!BU58</f>
        <v>n/a</v>
      </c>
      <c r="BV213" s="83" t="str">
        <f>'Ballast water'!BV58</f>
        <v>n/a</v>
      </c>
      <c r="BW213" s="83" t="str">
        <f>'Ballast water'!BW58</f>
        <v>n/a</v>
      </c>
      <c r="BX213" s="83" t="str">
        <f>'Ballast water'!BX58</f>
        <v>n/a</v>
      </c>
      <c r="BY213" s="83" t="str">
        <f>'Ballast water'!BY58</f>
        <v>n/a</v>
      </c>
      <c r="BZ213" s="83" t="str">
        <f>'Ballast water'!BZ58</f>
        <v>n/a</v>
      </c>
      <c r="CA213" s="83">
        <f>'Ballast water'!CA58</f>
        <v>0.5</v>
      </c>
      <c r="CB213" s="83" t="str">
        <f>'Ballast water'!CB58</f>
        <v>n/a</v>
      </c>
      <c r="CC213" s="83" t="str">
        <f>'Ballast water'!CC58</f>
        <v>n/a</v>
      </c>
      <c r="CD213" s="83" t="str">
        <f>'Ballast water'!CD58</f>
        <v>n/a</v>
      </c>
      <c r="CE213" s="83" t="str">
        <f>'Ballast water'!CE58</f>
        <v>n/a</v>
      </c>
      <c r="CF213" s="83" t="str">
        <f>'Ballast water'!CF58</f>
        <v>n/a</v>
      </c>
      <c r="CG213" s="83" t="str">
        <f>'Ballast water'!CG58</f>
        <v>n/a</v>
      </c>
      <c r="CH213" s="83">
        <f>'Ballast water'!CH58</f>
        <v>0.5</v>
      </c>
      <c r="CI213" s="83" t="str">
        <f>'Ballast water'!CI58</f>
        <v>n/a</v>
      </c>
      <c r="CJ213" s="83" t="str">
        <f>'Ballast water'!CJ58</f>
        <v>n/a</v>
      </c>
      <c r="CK213" s="83" t="str">
        <f>'Ballast water'!CK58</f>
        <v>n/a</v>
      </c>
      <c r="CL213" s="83" t="str">
        <f>'Ballast water'!CL58</f>
        <v>n/a</v>
      </c>
      <c r="CM213" s="83" t="str">
        <f>'Ballast water'!CM58</f>
        <v>n/a</v>
      </c>
      <c r="CN213" s="83" t="str">
        <f>'Ballast water'!CN58</f>
        <v>n/a</v>
      </c>
      <c r="CO213" s="83" t="str">
        <f>'Ballast water'!CO58</f>
        <v>n/a</v>
      </c>
      <c r="CP213" s="83" t="str">
        <f>'Ballast water'!CP58</f>
        <v>n/a</v>
      </c>
      <c r="CQ213" s="83" t="str">
        <f>'Ballast water'!CQ58</f>
        <v>n/a</v>
      </c>
      <c r="CR213" s="83" t="str">
        <f>'Ballast water'!CR58</f>
        <v>n/a</v>
      </c>
      <c r="CS213" s="83" t="str">
        <f>'Ballast water'!CS58</f>
        <v>n/a</v>
      </c>
      <c r="CT213" s="83" t="str">
        <f>'Ballast water'!CT58</f>
        <v>n/a</v>
      </c>
      <c r="CU213" s="83" t="str">
        <f>'Ballast water'!CU58</f>
        <v>n/a</v>
      </c>
      <c r="CV213" s="83" t="str">
        <f>'Ballast water'!CV58</f>
        <v>n/a</v>
      </c>
      <c r="CW213" s="83" t="str">
        <f>'Ballast water'!CW58</f>
        <v>n/a</v>
      </c>
      <c r="CX213" s="83" t="str">
        <f>'Ballast water'!CX58</f>
        <v>n/a</v>
      </c>
      <c r="CY213" s="83" t="str">
        <f>'Ballast water'!CY58</f>
        <v>n/a</v>
      </c>
      <c r="CZ213" s="83" t="str">
        <f>'Ballast water'!CZ58</f>
        <v>n/a</v>
      </c>
      <c r="DA213" s="83" t="str">
        <f>'Ballast water'!DA58</f>
        <v>n/a</v>
      </c>
      <c r="DB213" s="83" t="str">
        <f>'Ballast water'!DB58</f>
        <v>n/a</v>
      </c>
      <c r="DC213" s="83" t="str">
        <f>'Ballast water'!DC58</f>
        <v>n/a</v>
      </c>
      <c r="DD213" s="83" t="str">
        <f>'Ballast water'!DD58</f>
        <v>n/a</v>
      </c>
      <c r="DE213" s="83" t="str">
        <f>'Ballast water'!DE58</f>
        <v>n/a</v>
      </c>
      <c r="DF213" s="83" t="str">
        <f>'Ballast water'!DF58</f>
        <v>n/a</v>
      </c>
      <c r="DG213" s="83" t="str">
        <f>'Ballast water'!DG58</f>
        <v>n/a</v>
      </c>
      <c r="DH213" s="83" t="str">
        <f>'Ballast water'!DH58</f>
        <v>n/a</v>
      </c>
      <c r="DI213" s="83" t="str">
        <f>'Ballast water'!DI58</f>
        <v>n/a</v>
      </c>
      <c r="DJ213" s="83" t="str">
        <f>'Ballast water'!DJ58</f>
        <v>n/a</v>
      </c>
      <c r="DK213" s="83" t="str">
        <f>'Ballast water'!DK58</f>
        <v>n/a</v>
      </c>
      <c r="DL213" s="83" t="str">
        <f>'Ballast water'!DL58</f>
        <v>n/a</v>
      </c>
      <c r="DM213" s="83" t="str">
        <f>'Ballast water'!DM58</f>
        <v>n/a</v>
      </c>
      <c r="DN213" s="83" t="str">
        <f>'Ballast water'!DN58</f>
        <v>n/a</v>
      </c>
      <c r="DO213" s="83" t="str">
        <f>'Ballast water'!DO58</f>
        <v>n/a</v>
      </c>
      <c r="DP213" s="83" t="str">
        <f>'Ballast water'!DP58</f>
        <v>n/a</v>
      </c>
      <c r="DQ213" s="83">
        <f>'Ballast water'!DQ58</f>
        <v>0.5</v>
      </c>
      <c r="DR213" s="83" t="str">
        <f>'Ballast water'!DR58</f>
        <v>n/a</v>
      </c>
      <c r="DS213" s="83" t="str">
        <f>'Ballast water'!DS58</f>
        <v>n/a</v>
      </c>
      <c r="DT213" s="83" t="str">
        <f>'Ballast water'!DT58</f>
        <v>n/a</v>
      </c>
      <c r="DU213" s="83" t="str">
        <f>'Ballast water'!DU58</f>
        <v>n/a</v>
      </c>
      <c r="DV213" s="83">
        <f>'Ballast water'!DV58</f>
        <v>1</v>
      </c>
      <c r="DW213" s="83" t="str">
        <f>'Ballast water'!DW58</f>
        <v>n/a</v>
      </c>
      <c r="DX213" s="83" t="str">
        <f>'Ballast water'!DX58</f>
        <v>n/a</v>
      </c>
      <c r="DY213" s="83" t="str">
        <f>'Ballast water'!DY58</f>
        <v>n/a</v>
      </c>
      <c r="DZ213" s="83" t="str">
        <f>'Ballast water'!DZ58</f>
        <v>n/a</v>
      </c>
      <c r="EA213" s="83" t="str">
        <f>'Ballast water'!EA58</f>
        <v>n/a</v>
      </c>
      <c r="EB213" s="83" t="str">
        <f>'Ballast water'!EB58</f>
        <v>n/a</v>
      </c>
      <c r="EC213" s="83" t="str">
        <f>'Ballast water'!EC58</f>
        <v>n/a</v>
      </c>
      <c r="ED213" s="83" t="str">
        <f>'Ballast water'!ED58</f>
        <v>n/a</v>
      </c>
    </row>
    <row r="214" spans="1:134" x14ac:dyDescent="0.25">
      <c r="A214" s="75"/>
      <c r="B214" s="119"/>
      <c r="C214" s="77"/>
      <c r="D214" s="77"/>
      <c r="E214" s="8" t="s">
        <v>145</v>
      </c>
      <c r="F214" s="125" t="e">
        <f>AVERAGE(F213)</f>
        <v>#DIV/0!</v>
      </c>
      <c r="G214" s="125" t="e">
        <f t="shared" ref="G214:BR214" si="1336">AVERAGE(G213)</f>
        <v>#DIV/0!</v>
      </c>
      <c r="H214" s="125" t="e">
        <f t="shared" si="1336"/>
        <v>#DIV/0!</v>
      </c>
      <c r="I214" s="125" t="e">
        <f t="shared" si="1336"/>
        <v>#DIV/0!</v>
      </c>
      <c r="J214" s="125" t="e">
        <f t="shared" si="1336"/>
        <v>#DIV/0!</v>
      </c>
      <c r="K214" s="125" t="e">
        <f t="shared" si="1336"/>
        <v>#DIV/0!</v>
      </c>
      <c r="L214" s="125" t="e">
        <f t="shared" si="1336"/>
        <v>#DIV/0!</v>
      </c>
      <c r="M214" s="125" t="e">
        <f t="shared" si="1336"/>
        <v>#DIV/0!</v>
      </c>
      <c r="N214" s="125" t="e">
        <f t="shared" si="1336"/>
        <v>#DIV/0!</v>
      </c>
      <c r="O214" s="125" t="e">
        <f t="shared" si="1336"/>
        <v>#DIV/0!</v>
      </c>
      <c r="P214" s="125" t="e">
        <f t="shared" si="1336"/>
        <v>#DIV/0!</v>
      </c>
      <c r="Q214" s="125" t="e">
        <f t="shared" si="1336"/>
        <v>#DIV/0!</v>
      </c>
      <c r="R214" s="125" t="e">
        <f t="shared" si="1336"/>
        <v>#DIV/0!</v>
      </c>
      <c r="S214" s="125" t="e">
        <f t="shared" si="1336"/>
        <v>#DIV/0!</v>
      </c>
      <c r="T214" s="125" t="e">
        <f t="shared" si="1336"/>
        <v>#DIV/0!</v>
      </c>
      <c r="U214" s="125" t="e">
        <f t="shared" si="1336"/>
        <v>#DIV/0!</v>
      </c>
      <c r="V214" s="125" t="e">
        <f t="shared" si="1336"/>
        <v>#DIV/0!</v>
      </c>
      <c r="W214" s="125" t="e">
        <f t="shared" si="1336"/>
        <v>#DIV/0!</v>
      </c>
      <c r="X214" s="125" t="e">
        <f t="shared" si="1336"/>
        <v>#DIV/0!</v>
      </c>
      <c r="Y214" s="125" t="e">
        <f t="shared" si="1336"/>
        <v>#DIV/0!</v>
      </c>
      <c r="Z214" s="125" t="e">
        <f t="shared" si="1336"/>
        <v>#DIV/0!</v>
      </c>
      <c r="AA214" s="125" t="e">
        <f t="shared" si="1336"/>
        <v>#DIV/0!</v>
      </c>
      <c r="AB214" s="125" t="e">
        <f t="shared" si="1336"/>
        <v>#DIV/0!</v>
      </c>
      <c r="AC214" s="125" t="e">
        <f t="shared" si="1336"/>
        <v>#DIV/0!</v>
      </c>
      <c r="AD214" s="125" t="e">
        <f t="shared" si="1336"/>
        <v>#DIV/0!</v>
      </c>
      <c r="AE214" s="125" t="e">
        <f t="shared" si="1336"/>
        <v>#DIV/0!</v>
      </c>
      <c r="AF214" s="125" t="e">
        <f t="shared" si="1336"/>
        <v>#DIV/0!</v>
      </c>
      <c r="AG214" s="125" t="e">
        <f t="shared" si="1336"/>
        <v>#DIV/0!</v>
      </c>
      <c r="AH214" s="125" t="e">
        <f t="shared" si="1336"/>
        <v>#DIV/0!</v>
      </c>
      <c r="AI214" s="125" t="e">
        <f t="shared" si="1336"/>
        <v>#DIV/0!</v>
      </c>
      <c r="AJ214" s="125" t="e">
        <f t="shared" si="1336"/>
        <v>#DIV/0!</v>
      </c>
      <c r="AK214" s="125" t="e">
        <f t="shared" si="1336"/>
        <v>#DIV/0!</v>
      </c>
      <c r="AL214" s="125" t="e">
        <f t="shared" si="1336"/>
        <v>#DIV/0!</v>
      </c>
      <c r="AM214" s="125" t="e">
        <f t="shared" si="1336"/>
        <v>#DIV/0!</v>
      </c>
      <c r="AN214" s="125" t="e">
        <f t="shared" si="1336"/>
        <v>#DIV/0!</v>
      </c>
      <c r="AO214" s="125" t="e">
        <f t="shared" si="1336"/>
        <v>#DIV/0!</v>
      </c>
      <c r="AP214" s="125" t="e">
        <f t="shared" si="1336"/>
        <v>#DIV/0!</v>
      </c>
      <c r="AQ214" s="125" t="e">
        <f t="shared" si="1336"/>
        <v>#DIV/0!</v>
      </c>
      <c r="AR214" s="125" t="e">
        <f t="shared" si="1336"/>
        <v>#DIV/0!</v>
      </c>
      <c r="AS214" s="125" t="e">
        <f t="shared" si="1336"/>
        <v>#DIV/0!</v>
      </c>
      <c r="AT214" s="125" t="e">
        <f t="shared" si="1336"/>
        <v>#DIV/0!</v>
      </c>
      <c r="AU214" s="125" t="e">
        <f t="shared" si="1336"/>
        <v>#DIV/0!</v>
      </c>
      <c r="AV214" s="125" t="e">
        <f t="shared" si="1336"/>
        <v>#DIV/0!</v>
      </c>
      <c r="AW214" s="125" t="e">
        <f t="shared" si="1336"/>
        <v>#DIV/0!</v>
      </c>
      <c r="AX214" s="125" t="e">
        <f t="shared" si="1336"/>
        <v>#DIV/0!</v>
      </c>
      <c r="AY214" s="125" t="e">
        <f t="shared" si="1336"/>
        <v>#DIV/0!</v>
      </c>
      <c r="AZ214" s="125" t="e">
        <f t="shared" si="1336"/>
        <v>#DIV/0!</v>
      </c>
      <c r="BA214" s="125" t="e">
        <f t="shared" si="1336"/>
        <v>#DIV/0!</v>
      </c>
      <c r="BB214" s="125" t="e">
        <f t="shared" si="1336"/>
        <v>#DIV/0!</v>
      </c>
      <c r="BC214" s="125" t="e">
        <f t="shared" si="1336"/>
        <v>#DIV/0!</v>
      </c>
      <c r="BD214" s="125">
        <f t="shared" si="1336"/>
        <v>5</v>
      </c>
      <c r="BE214" s="125" t="e">
        <f t="shared" si="1336"/>
        <v>#DIV/0!</v>
      </c>
      <c r="BF214" s="125" t="e">
        <f t="shared" si="1336"/>
        <v>#DIV/0!</v>
      </c>
      <c r="BG214" s="125" t="e">
        <f t="shared" si="1336"/>
        <v>#DIV/0!</v>
      </c>
      <c r="BH214" s="125" t="e">
        <f t="shared" si="1336"/>
        <v>#DIV/0!</v>
      </c>
      <c r="BI214" s="125" t="e">
        <f t="shared" si="1336"/>
        <v>#DIV/0!</v>
      </c>
      <c r="BJ214" s="125" t="e">
        <f t="shared" si="1336"/>
        <v>#DIV/0!</v>
      </c>
      <c r="BK214" s="125" t="e">
        <f t="shared" si="1336"/>
        <v>#DIV/0!</v>
      </c>
      <c r="BL214" s="125" t="e">
        <f t="shared" si="1336"/>
        <v>#DIV/0!</v>
      </c>
      <c r="BM214" s="125" t="e">
        <f t="shared" si="1336"/>
        <v>#DIV/0!</v>
      </c>
      <c r="BN214" s="125" t="e">
        <f t="shared" si="1336"/>
        <v>#DIV/0!</v>
      </c>
      <c r="BO214" s="125" t="e">
        <f t="shared" si="1336"/>
        <v>#DIV/0!</v>
      </c>
      <c r="BP214" s="125" t="e">
        <f t="shared" si="1336"/>
        <v>#DIV/0!</v>
      </c>
      <c r="BQ214" s="125" t="e">
        <f t="shared" si="1336"/>
        <v>#DIV/0!</v>
      </c>
      <c r="BR214" s="125" t="e">
        <f t="shared" si="1336"/>
        <v>#DIV/0!</v>
      </c>
      <c r="BS214" s="125" t="e">
        <f t="shared" ref="BS214:ED214" si="1337">AVERAGE(BS213)</f>
        <v>#DIV/0!</v>
      </c>
      <c r="BT214" s="125" t="e">
        <f t="shared" si="1337"/>
        <v>#DIV/0!</v>
      </c>
      <c r="BU214" s="125" t="e">
        <f t="shared" si="1337"/>
        <v>#DIV/0!</v>
      </c>
      <c r="BV214" s="125" t="e">
        <f t="shared" si="1337"/>
        <v>#DIV/0!</v>
      </c>
      <c r="BW214" s="125" t="e">
        <f t="shared" si="1337"/>
        <v>#DIV/0!</v>
      </c>
      <c r="BX214" s="125" t="e">
        <f t="shared" si="1337"/>
        <v>#DIV/0!</v>
      </c>
      <c r="BY214" s="125" t="e">
        <f t="shared" si="1337"/>
        <v>#DIV/0!</v>
      </c>
      <c r="BZ214" s="125" t="e">
        <f t="shared" si="1337"/>
        <v>#DIV/0!</v>
      </c>
      <c r="CA214" s="125">
        <f t="shared" si="1337"/>
        <v>0.5</v>
      </c>
      <c r="CB214" s="125" t="e">
        <f t="shared" si="1337"/>
        <v>#DIV/0!</v>
      </c>
      <c r="CC214" s="125" t="e">
        <f t="shared" si="1337"/>
        <v>#DIV/0!</v>
      </c>
      <c r="CD214" s="125" t="e">
        <f t="shared" si="1337"/>
        <v>#DIV/0!</v>
      </c>
      <c r="CE214" s="125" t="e">
        <f t="shared" si="1337"/>
        <v>#DIV/0!</v>
      </c>
      <c r="CF214" s="125" t="e">
        <f t="shared" si="1337"/>
        <v>#DIV/0!</v>
      </c>
      <c r="CG214" s="125" t="e">
        <f t="shared" si="1337"/>
        <v>#DIV/0!</v>
      </c>
      <c r="CH214" s="125">
        <f t="shared" si="1337"/>
        <v>0.5</v>
      </c>
      <c r="CI214" s="125" t="e">
        <f t="shared" si="1337"/>
        <v>#DIV/0!</v>
      </c>
      <c r="CJ214" s="125" t="e">
        <f t="shared" si="1337"/>
        <v>#DIV/0!</v>
      </c>
      <c r="CK214" s="125" t="e">
        <f t="shared" si="1337"/>
        <v>#DIV/0!</v>
      </c>
      <c r="CL214" s="125" t="e">
        <f t="shared" si="1337"/>
        <v>#DIV/0!</v>
      </c>
      <c r="CM214" s="125" t="e">
        <f t="shared" si="1337"/>
        <v>#DIV/0!</v>
      </c>
      <c r="CN214" s="125" t="e">
        <f t="shared" si="1337"/>
        <v>#DIV/0!</v>
      </c>
      <c r="CO214" s="125" t="e">
        <f t="shared" si="1337"/>
        <v>#DIV/0!</v>
      </c>
      <c r="CP214" s="125" t="e">
        <f t="shared" si="1337"/>
        <v>#DIV/0!</v>
      </c>
      <c r="CQ214" s="125" t="e">
        <f t="shared" si="1337"/>
        <v>#DIV/0!</v>
      </c>
      <c r="CR214" s="125" t="e">
        <f t="shared" si="1337"/>
        <v>#DIV/0!</v>
      </c>
      <c r="CS214" s="125" t="e">
        <f t="shared" si="1337"/>
        <v>#DIV/0!</v>
      </c>
      <c r="CT214" s="125" t="e">
        <f t="shared" si="1337"/>
        <v>#DIV/0!</v>
      </c>
      <c r="CU214" s="125" t="e">
        <f t="shared" si="1337"/>
        <v>#DIV/0!</v>
      </c>
      <c r="CV214" s="125" t="e">
        <f t="shared" si="1337"/>
        <v>#DIV/0!</v>
      </c>
      <c r="CW214" s="125" t="e">
        <f t="shared" si="1337"/>
        <v>#DIV/0!</v>
      </c>
      <c r="CX214" s="125" t="e">
        <f t="shared" si="1337"/>
        <v>#DIV/0!</v>
      </c>
      <c r="CY214" s="125" t="e">
        <f t="shared" si="1337"/>
        <v>#DIV/0!</v>
      </c>
      <c r="CZ214" s="125" t="e">
        <f t="shared" si="1337"/>
        <v>#DIV/0!</v>
      </c>
      <c r="DA214" s="125" t="e">
        <f t="shared" si="1337"/>
        <v>#DIV/0!</v>
      </c>
      <c r="DB214" s="125" t="e">
        <f t="shared" si="1337"/>
        <v>#DIV/0!</v>
      </c>
      <c r="DC214" s="125" t="e">
        <f t="shared" si="1337"/>
        <v>#DIV/0!</v>
      </c>
      <c r="DD214" s="125" t="e">
        <f t="shared" si="1337"/>
        <v>#DIV/0!</v>
      </c>
      <c r="DE214" s="125" t="e">
        <f t="shared" si="1337"/>
        <v>#DIV/0!</v>
      </c>
      <c r="DF214" s="125" t="e">
        <f t="shared" si="1337"/>
        <v>#DIV/0!</v>
      </c>
      <c r="DG214" s="125" t="e">
        <f t="shared" si="1337"/>
        <v>#DIV/0!</v>
      </c>
      <c r="DH214" s="125" t="e">
        <f t="shared" si="1337"/>
        <v>#DIV/0!</v>
      </c>
      <c r="DI214" s="125" t="e">
        <f t="shared" si="1337"/>
        <v>#DIV/0!</v>
      </c>
      <c r="DJ214" s="125" t="e">
        <f t="shared" si="1337"/>
        <v>#DIV/0!</v>
      </c>
      <c r="DK214" s="125" t="e">
        <f t="shared" si="1337"/>
        <v>#DIV/0!</v>
      </c>
      <c r="DL214" s="125" t="e">
        <f t="shared" si="1337"/>
        <v>#DIV/0!</v>
      </c>
      <c r="DM214" s="125" t="e">
        <f t="shared" si="1337"/>
        <v>#DIV/0!</v>
      </c>
      <c r="DN214" s="125" t="e">
        <f t="shared" si="1337"/>
        <v>#DIV/0!</v>
      </c>
      <c r="DO214" s="125" t="e">
        <f t="shared" si="1337"/>
        <v>#DIV/0!</v>
      </c>
      <c r="DP214" s="125" t="e">
        <f t="shared" si="1337"/>
        <v>#DIV/0!</v>
      </c>
      <c r="DQ214" s="125">
        <f t="shared" si="1337"/>
        <v>0.5</v>
      </c>
      <c r="DR214" s="125" t="e">
        <f t="shared" si="1337"/>
        <v>#DIV/0!</v>
      </c>
      <c r="DS214" s="125" t="e">
        <f t="shared" si="1337"/>
        <v>#DIV/0!</v>
      </c>
      <c r="DT214" s="125" t="e">
        <f t="shared" si="1337"/>
        <v>#DIV/0!</v>
      </c>
      <c r="DU214" s="125" t="e">
        <f t="shared" si="1337"/>
        <v>#DIV/0!</v>
      </c>
      <c r="DV214" s="125">
        <f t="shared" si="1337"/>
        <v>1</v>
      </c>
      <c r="DW214" s="125" t="e">
        <f t="shared" si="1337"/>
        <v>#DIV/0!</v>
      </c>
      <c r="DX214" s="125" t="e">
        <f t="shared" si="1337"/>
        <v>#DIV/0!</v>
      </c>
      <c r="DY214" s="125" t="e">
        <f t="shared" si="1337"/>
        <v>#DIV/0!</v>
      </c>
      <c r="DZ214" s="125" t="e">
        <f t="shared" si="1337"/>
        <v>#DIV/0!</v>
      </c>
      <c r="EA214" s="125" t="e">
        <f t="shared" si="1337"/>
        <v>#DIV/0!</v>
      </c>
      <c r="EB214" s="125" t="e">
        <f t="shared" si="1337"/>
        <v>#DIV/0!</v>
      </c>
      <c r="EC214" s="125" t="e">
        <f t="shared" si="1337"/>
        <v>#DIV/0!</v>
      </c>
      <c r="ED214" s="125" t="e">
        <f t="shared" si="1337"/>
        <v>#DIV/0!</v>
      </c>
    </row>
    <row r="215" spans="1:134" x14ac:dyDescent="0.25">
      <c r="A215" s="75"/>
      <c r="B215" s="119"/>
      <c r="C215" s="77"/>
      <c r="D215" s="77"/>
      <c r="E215" s="8" t="s">
        <v>73</v>
      </c>
      <c r="F215" s="125" t="e">
        <f>STDEV(F213)</f>
        <v>#DIV/0!</v>
      </c>
      <c r="G215" s="125" t="e">
        <f t="shared" ref="G215:BR215" si="1338">STDEV(G213)</f>
        <v>#DIV/0!</v>
      </c>
      <c r="H215" s="125" t="e">
        <f t="shared" si="1338"/>
        <v>#DIV/0!</v>
      </c>
      <c r="I215" s="125" t="e">
        <f t="shared" si="1338"/>
        <v>#DIV/0!</v>
      </c>
      <c r="J215" s="125" t="e">
        <f t="shared" si="1338"/>
        <v>#DIV/0!</v>
      </c>
      <c r="K215" s="125" t="e">
        <f t="shared" si="1338"/>
        <v>#DIV/0!</v>
      </c>
      <c r="L215" s="125" t="e">
        <f t="shared" si="1338"/>
        <v>#DIV/0!</v>
      </c>
      <c r="M215" s="125" t="e">
        <f t="shared" si="1338"/>
        <v>#DIV/0!</v>
      </c>
      <c r="N215" s="125" t="e">
        <f t="shared" si="1338"/>
        <v>#DIV/0!</v>
      </c>
      <c r="O215" s="125" t="e">
        <f t="shared" si="1338"/>
        <v>#DIV/0!</v>
      </c>
      <c r="P215" s="125" t="e">
        <f t="shared" si="1338"/>
        <v>#DIV/0!</v>
      </c>
      <c r="Q215" s="125" t="e">
        <f t="shared" si="1338"/>
        <v>#DIV/0!</v>
      </c>
      <c r="R215" s="125" t="e">
        <f t="shared" si="1338"/>
        <v>#DIV/0!</v>
      </c>
      <c r="S215" s="125" t="e">
        <f t="shared" si="1338"/>
        <v>#DIV/0!</v>
      </c>
      <c r="T215" s="125" t="e">
        <f t="shared" si="1338"/>
        <v>#DIV/0!</v>
      </c>
      <c r="U215" s="125" t="e">
        <f t="shared" si="1338"/>
        <v>#DIV/0!</v>
      </c>
      <c r="V215" s="125" t="e">
        <f t="shared" si="1338"/>
        <v>#DIV/0!</v>
      </c>
      <c r="W215" s="125" t="e">
        <f t="shared" si="1338"/>
        <v>#DIV/0!</v>
      </c>
      <c r="X215" s="125" t="e">
        <f t="shared" si="1338"/>
        <v>#DIV/0!</v>
      </c>
      <c r="Y215" s="125" t="e">
        <f t="shared" si="1338"/>
        <v>#DIV/0!</v>
      </c>
      <c r="Z215" s="125" t="e">
        <f t="shared" si="1338"/>
        <v>#DIV/0!</v>
      </c>
      <c r="AA215" s="125" t="e">
        <f t="shared" si="1338"/>
        <v>#DIV/0!</v>
      </c>
      <c r="AB215" s="125" t="e">
        <f t="shared" si="1338"/>
        <v>#DIV/0!</v>
      </c>
      <c r="AC215" s="125" t="e">
        <f t="shared" si="1338"/>
        <v>#DIV/0!</v>
      </c>
      <c r="AD215" s="125" t="e">
        <f t="shared" si="1338"/>
        <v>#DIV/0!</v>
      </c>
      <c r="AE215" s="125" t="e">
        <f t="shared" si="1338"/>
        <v>#DIV/0!</v>
      </c>
      <c r="AF215" s="125" t="e">
        <f t="shared" si="1338"/>
        <v>#DIV/0!</v>
      </c>
      <c r="AG215" s="125" t="e">
        <f t="shared" si="1338"/>
        <v>#DIV/0!</v>
      </c>
      <c r="AH215" s="125" t="e">
        <f t="shared" si="1338"/>
        <v>#DIV/0!</v>
      </c>
      <c r="AI215" s="125" t="e">
        <f t="shared" si="1338"/>
        <v>#DIV/0!</v>
      </c>
      <c r="AJ215" s="125" t="e">
        <f t="shared" si="1338"/>
        <v>#DIV/0!</v>
      </c>
      <c r="AK215" s="125" t="e">
        <f t="shared" si="1338"/>
        <v>#DIV/0!</v>
      </c>
      <c r="AL215" s="125" t="e">
        <f t="shared" si="1338"/>
        <v>#DIV/0!</v>
      </c>
      <c r="AM215" s="125" t="e">
        <f t="shared" si="1338"/>
        <v>#DIV/0!</v>
      </c>
      <c r="AN215" s="125" t="e">
        <f t="shared" si="1338"/>
        <v>#DIV/0!</v>
      </c>
      <c r="AO215" s="125" t="e">
        <f t="shared" si="1338"/>
        <v>#DIV/0!</v>
      </c>
      <c r="AP215" s="125" t="e">
        <f t="shared" si="1338"/>
        <v>#DIV/0!</v>
      </c>
      <c r="AQ215" s="125" t="e">
        <f t="shared" si="1338"/>
        <v>#DIV/0!</v>
      </c>
      <c r="AR215" s="125" t="e">
        <f t="shared" si="1338"/>
        <v>#DIV/0!</v>
      </c>
      <c r="AS215" s="125" t="e">
        <f t="shared" si="1338"/>
        <v>#DIV/0!</v>
      </c>
      <c r="AT215" s="125" t="e">
        <f t="shared" si="1338"/>
        <v>#DIV/0!</v>
      </c>
      <c r="AU215" s="125" t="e">
        <f t="shared" si="1338"/>
        <v>#DIV/0!</v>
      </c>
      <c r="AV215" s="125" t="e">
        <f t="shared" si="1338"/>
        <v>#DIV/0!</v>
      </c>
      <c r="AW215" s="125" t="e">
        <f t="shared" si="1338"/>
        <v>#DIV/0!</v>
      </c>
      <c r="AX215" s="125" t="e">
        <f t="shared" si="1338"/>
        <v>#DIV/0!</v>
      </c>
      <c r="AY215" s="125" t="e">
        <f t="shared" si="1338"/>
        <v>#DIV/0!</v>
      </c>
      <c r="AZ215" s="125" t="e">
        <f t="shared" si="1338"/>
        <v>#DIV/0!</v>
      </c>
      <c r="BA215" s="125" t="e">
        <f t="shared" si="1338"/>
        <v>#DIV/0!</v>
      </c>
      <c r="BB215" s="125" t="e">
        <f t="shared" si="1338"/>
        <v>#DIV/0!</v>
      </c>
      <c r="BC215" s="125" t="e">
        <f t="shared" si="1338"/>
        <v>#DIV/0!</v>
      </c>
      <c r="BD215" s="125" t="e">
        <f t="shared" si="1338"/>
        <v>#DIV/0!</v>
      </c>
      <c r="BE215" s="125" t="e">
        <f t="shared" si="1338"/>
        <v>#DIV/0!</v>
      </c>
      <c r="BF215" s="125" t="e">
        <f t="shared" si="1338"/>
        <v>#DIV/0!</v>
      </c>
      <c r="BG215" s="125" t="e">
        <f t="shared" si="1338"/>
        <v>#DIV/0!</v>
      </c>
      <c r="BH215" s="125" t="e">
        <f t="shared" si="1338"/>
        <v>#DIV/0!</v>
      </c>
      <c r="BI215" s="125" t="e">
        <f t="shared" si="1338"/>
        <v>#DIV/0!</v>
      </c>
      <c r="BJ215" s="125" t="e">
        <f t="shared" si="1338"/>
        <v>#DIV/0!</v>
      </c>
      <c r="BK215" s="125" t="e">
        <f t="shared" si="1338"/>
        <v>#DIV/0!</v>
      </c>
      <c r="BL215" s="125" t="e">
        <f t="shared" si="1338"/>
        <v>#DIV/0!</v>
      </c>
      <c r="BM215" s="125" t="e">
        <f t="shared" si="1338"/>
        <v>#DIV/0!</v>
      </c>
      <c r="BN215" s="125" t="e">
        <f t="shared" si="1338"/>
        <v>#DIV/0!</v>
      </c>
      <c r="BO215" s="125" t="e">
        <f t="shared" si="1338"/>
        <v>#DIV/0!</v>
      </c>
      <c r="BP215" s="125" t="e">
        <f t="shared" si="1338"/>
        <v>#DIV/0!</v>
      </c>
      <c r="BQ215" s="125" t="e">
        <f t="shared" si="1338"/>
        <v>#DIV/0!</v>
      </c>
      <c r="BR215" s="125" t="e">
        <f t="shared" si="1338"/>
        <v>#DIV/0!</v>
      </c>
      <c r="BS215" s="125" t="e">
        <f t="shared" ref="BS215:ED215" si="1339">STDEV(BS213)</f>
        <v>#DIV/0!</v>
      </c>
      <c r="BT215" s="125" t="e">
        <f t="shared" si="1339"/>
        <v>#DIV/0!</v>
      </c>
      <c r="BU215" s="125" t="e">
        <f t="shared" si="1339"/>
        <v>#DIV/0!</v>
      </c>
      <c r="BV215" s="125" t="e">
        <f t="shared" si="1339"/>
        <v>#DIV/0!</v>
      </c>
      <c r="BW215" s="125" t="e">
        <f t="shared" si="1339"/>
        <v>#DIV/0!</v>
      </c>
      <c r="BX215" s="125" t="e">
        <f t="shared" si="1339"/>
        <v>#DIV/0!</v>
      </c>
      <c r="BY215" s="125" t="e">
        <f t="shared" si="1339"/>
        <v>#DIV/0!</v>
      </c>
      <c r="BZ215" s="125" t="e">
        <f t="shared" si="1339"/>
        <v>#DIV/0!</v>
      </c>
      <c r="CA215" s="125" t="e">
        <f t="shared" si="1339"/>
        <v>#DIV/0!</v>
      </c>
      <c r="CB215" s="125" t="e">
        <f t="shared" si="1339"/>
        <v>#DIV/0!</v>
      </c>
      <c r="CC215" s="125" t="e">
        <f t="shared" si="1339"/>
        <v>#DIV/0!</v>
      </c>
      <c r="CD215" s="125" t="e">
        <f t="shared" si="1339"/>
        <v>#DIV/0!</v>
      </c>
      <c r="CE215" s="125" t="e">
        <f t="shared" si="1339"/>
        <v>#DIV/0!</v>
      </c>
      <c r="CF215" s="125" t="e">
        <f t="shared" si="1339"/>
        <v>#DIV/0!</v>
      </c>
      <c r="CG215" s="125" t="e">
        <f t="shared" si="1339"/>
        <v>#DIV/0!</v>
      </c>
      <c r="CH215" s="125" t="e">
        <f t="shared" si="1339"/>
        <v>#DIV/0!</v>
      </c>
      <c r="CI215" s="125" t="e">
        <f t="shared" si="1339"/>
        <v>#DIV/0!</v>
      </c>
      <c r="CJ215" s="125" t="e">
        <f t="shared" si="1339"/>
        <v>#DIV/0!</v>
      </c>
      <c r="CK215" s="125" t="e">
        <f t="shared" si="1339"/>
        <v>#DIV/0!</v>
      </c>
      <c r="CL215" s="125" t="e">
        <f t="shared" si="1339"/>
        <v>#DIV/0!</v>
      </c>
      <c r="CM215" s="125" t="e">
        <f t="shared" si="1339"/>
        <v>#DIV/0!</v>
      </c>
      <c r="CN215" s="125" t="e">
        <f t="shared" si="1339"/>
        <v>#DIV/0!</v>
      </c>
      <c r="CO215" s="125" t="e">
        <f t="shared" si="1339"/>
        <v>#DIV/0!</v>
      </c>
      <c r="CP215" s="125" t="e">
        <f t="shared" si="1339"/>
        <v>#DIV/0!</v>
      </c>
      <c r="CQ215" s="125" t="e">
        <f t="shared" si="1339"/>
        <v>#DIV/0!</v>
      </c>
      <c r="CR215" s="125" t="e">
        <f t="shared" si="1339"/>
        <v>#DIV/0!</v>
      </c>
      <c r="CS215" s="125" t="e">
        <f t="shared" si="1339"/>
        <v>#DIV/0!</v>
      </c>
      <c r="CT215" s="125" t="e">
        <f t="shared" si="1339"/>
        <v>#DIV/0!</v>
      </c>
      <c r="CU215" s="125" t="e">
        <f t="shared" si="1339"/>
        <v>#DIV/0!</v>
      </c>
      <c r="CV215" s="125" t="e">
        <f t="shared" si="1339"/>
        <v>#DIV/0!</v>
      </c>
      <c r="CW215" s="125" t="e">
        <f t="shared" si="1339"/>
        <v>#DIV/0!</v>
      </c>
      <c r="CX215" s="125" t="e">
        <f t="shared" si="1339"/>
        <v>#DIV/0!</v>
      </c>
      <c r="CY215" s="125" t="e">
        <f t="shared" si="1339"/>
        <v>#DIV/0!</v>
      </c>
      <c r="CZ215" s="125" t="e">
        <f t="shared" si="1339"/>
        <v>#DIV/0!</v>
      </c>
      <c r="DA215" s="125" t="e">
        <f t="shared" si="1339"/>
        <v>#DIV/0!</v>
      </c>
      <c r="DB215" s="125" t="e">
        <f t="shared" si="1339"/>
        <v>#DIV/0!</v>
      </c>
      <c r="DC215" s="125" t="e">
        <f t="shared" si="1339"/>
        <v>#DIV/0!</v>
      </c>
      <c r="DD215" s="125" t="e">
        <f t="shared" si="1339"/>
        <v>#DIV/0!</v>
      </c>
      <c r="DE215" s="125" t="e">
        <f t="shared" si="1339"/>
        <v>#DIV/0!</v>
      </c>
      <c r="DF215" s="125" t="e">
        <f t="shared" si="1339"/>
        <v>#DIV/0!</v>
      </c>
      <c r="DG215" s="125" t="e">
        <f t="shared" si="1339"/>
        <v>#DIV/0!</v>
      </c>
      <c r="DH215" s="125" t="e">
        <f t="shared" si="1339"/>
        <v>#DIV/0!</v>
      </c>
      <c r="DI215" s="125" t="e">
        <f t="shared" si="1339"/>
        <v>#DIV/0!</v>
      </c>
      <c r="DJ215" s="125" t="e">
        <f t="shared" si="1339"/>
        <v>#DIV/0!</v>
      </c>
      <c r="DK215" s="125" t="e">
        <f t="shared" si="1339"/>
        <v>#DIV/0!</v>
      </c>
      <c r="DL215" s="125" t="e">
        <f t="shared" si="1339"/>
        <v>#DIV/0!</v>
      </c>
      <c r="DM215" s="125" t="e">
        <f t="shared" si="1339"/>
        <v>#DIV/0!</v>
      </c>
      <c r="DN215" s="125" t="e">
        <f t="shared" si="1339"/>
        <v>#DIV/0!</v>
      </c>
      <c r="DO215" s="125" t="e">
        <f t="shared" si="1339"/>
        <v>#DIV/0!</v>
      </c>
      <c r="DP215" s="125" t="e">
        <f t="shared" si="1339"/>
        <v>#DIV/0!</v>
      </c>
      <c r="DQ215" s="125" t="e">
        <f t="shared" si="1339"/>
        <v>#DIV/0!</v>
      </c>
      <c r="DR215" s="125" t="e">
        <f t="shared" si="1339"/>
        <v>#DIV/0!</v>
      </c>
      <c r="DS215" s="125" t="e">
        <f t="shared" si="1339"/>
        <v>#DIV/0!</v>
      </c>
      <c r="DT215" s="125" t="e">
        <f t="shared" si="1339"/>
        <v>#DIV/0!</v>
      </c>
      <c r="DU215" s="125" t="e">
        <f t="shared" si="1339"/>
        <v>#DIV/0!</v>
      </c>
      <c r="DV215" s="125" t="e">
        <f t="shared" si="1339"/>
        <v>#DIV/0!</v>
      </c>
      <c r="DW215" s="125" t="e">
        <f t="shared" si="1339"/>
        <v>#DIV/0!</v>
      </c>
      <c r="DX215" s="125" t="e">
        <f t="shared" si="1339"/>
        <v>#DIV/0!</v>
      </c>
      <c r="DY215" s="125" t="e">
        <f t="shared" si="1339"/>
        <v>#DIV/0!</v>
      </c>
      <c r="DZ215" s="125" t="e">
        <f t="shared" si="1339"/>
        <v>#DIV/0!</v>
      </c>
      <c r="EA215" s="125" t="e">
        <f t="shared" si="1339"/>
        <v>#DIV/0!</v>
      </c>
      <c r="EB215" s="125" t="e">
        <f t="shared" si="1339"/>
        <v>#DIV/0!</v>
      </c>
      <c r="EC215" s="125" t="e">
        <f t="shared" si="1339"/>
        <v>#DIV/0!</v>
      </c>
      <c r="ED215" s="125" t="e">
        <f t="shared" si="1339"/>
        <v>#DIV/0!</v>
      </c>
    </row>
    <row r="216" spans="1:134" x14ac:dyDescent="0.25">
      <c r="A216" s="75"/>
      <c r="B216" s="119"/>
      <c r="C216" s="77"/>
      <c r="D216" s="77"/>
      <c r="E216" s="8" t="s">
        <v>74</v>
      </c>
      <c r="F216" s="125" t="e">
        <f>F214-CONFIDENCE(0.05,F215,F218)</f>
        <v>#DIV/0!</v>
      </c>
      <c r="G216" s="125" t="e">
        <f t="shared" ref="G216:BR216" si="1340">G214-CONFIDENCE(0.05,G215,G218)</f>
        <v>#DIV/0!</v>
      </c>
      <c r="H216" s="125" t="e">
        <f t="shared" si="1340"/>
        <v>#DIV/0!</v>
      </c>
      <c r="I216" s="125" t="e">
        <f t="shared" si="1340"/>
        <v>#DIV/0!</v>
      </c>
      <c r="J216" s="125" t="e">
        <f t="shared" si="1340"/>
        <v>#DIV/0!</v>
      </c>
      <c r="K216" s="125" t="e">
        <f t="shared" si="1340"/>
        <v>#DIV/0!</v>
      </c>
      <c r="L216" s="125" t="e">
        <f t="shared" si="1340"/>
        <v>#DIV/0!</v>
      </c>
      <c r="M216" s="125" t="e">
        <f t="shared" si="1340"/>
        <v>#DIV/0!</v>
      </c>
      <c r="N216" s="125" t="e">
        <f t="shared" si="1340"/>
        <v>#DIV/0!</v>
      </c>
      <c r="O216" s="125" t="e">
        <f t="shared" si="1340"/>
        <v>#DIV/0!</v>
      </c>
      <c r="P216" s="125" t="e">
        <f t="shared" si="1340"/>
        <v>#DIV/0!</v>
      </c>
      <c r="Q216" s="125" t="e">
        <f t="shared" si="1340"/>
        <v>#DIV/0!</v>
      </c>
      <c r="R216" s="125" t="e">
        <f t="shared" si="1340"/>
        <v>#DIV/0!</v>
      </c>
      <c r="S216" s="125" t="e">
        <f t="shared" si="1340"/>
        <v>#DIV/0!</v>
      </c>
      <c r="T216" s="125" t="e">
        <f t="shared" si="1340"/>
        <v>#DIV/0!</v>
      </c>
      <c r="U216" s="125" t="e">
        <f t="shared" si="1340"/>
        <v>#DIV/0!</v>
      </c>
      <c r="V216" s="125" t="e">
        <f t="shared" si="1340"/>
        <v>#DIV/0!</v>
      </c>
      <c r="W216" s="125" t="e">
        <f t="shared" si="1340"/>
        <v>#DIV/0!</v>
      </c>
      <c r="X216" s="125" t="e">
        <f t="shared" si="1340"/>
        <v>#DIV/0!</v>
      </c>
      <c r="Y216" s="125" t="e">
        <f t="shared" si="1340"/>
        <v>#DIV/0!</v>
      </c>
      <c r="Z216" s="125" t="e">
        <f t="shared" si="1340"/>
        <v>#DIV/0!</v>
      </c>
      <c r="AA216" s="125" t="e">
        <f t="shared" si="1340"/>
        <v>#DIV/0!</v>
      </c>
      <c r="AB216" s="125" t="e">
        <f t="shared" si="1340"/>
        <v>#DIV/0!</v>
      </c>
      <c r="AC216" s="125" t="e">
        <f t="shared" si="1340"/>
        <v>#DIV/0!</v>
      </c>
      <c r="AD216" s="125" t="e">
        <f t="shared" si="1340"/>
        <v>#DIV/0!</v>
      </c>
      <c r="AE216" s="125" t="e">
        <f t="shared" si="1340"/>
        <v>#DIV/0!</v>
      </c>
      <c r="AF216" s="125" t="e">
        <f t="shared" si="1340"/>
        <v>#DIV/0!</v>
      </c>
      <c r="AG216" s="125" t="e">
        <f t="shared" si="1340"/>
        <v>#DIV/0!</v>
      </c>
      <c r="AH216" s="125" t="e">
        <f t="shared" si="1340"/>
        <v>#DIV/0!</v>
      </c>
      <c r="AI216" s="125" t="e">
        <f t="shared" si="1340"/>
        <v>#DIV/0!</v>
      </c>
      <c r="AJ216" s="125" t="e">
        <f t="shared" si="1340"/>
        <v>#DIV/0!</v>
      </c>
      <c r="AK216" s="125" t="e">
        <f t="shared" si="1340"/>
        <v>#DIV/0!</v>
      </c>
      <c r="AL216" s="125" t="e">
        <f t="shared" si="1340"/>
        <v>#DIV/0!</v>
      </c>
      <c r="AM216" s="125" t="e">
        <f t="shared" si="1340"/>
        <v>#DIV/0!</v>
      </c>
      <c r="AN216" s="125" t="e">
        <f t="shared" si="1340"/>
        <v>#DIV/0!</v>
      </c>
      <c r="AO216" s="125" t="e">
        <f t="shared" si="1340"/>
        <v>#DIV/0!</v>
      </c>
      <c r="AP216" s="125" t="e">
        <f t="shared" si="1340"/>
        <v>#DIV/0!</v>
      </c>
      <c r="AQ216" s="125" t="e">
        <f t="shared" si="1340"/>
        <v>#DIV/0!</v>
      </c>
      <c r="AR216" s="125" t="e">
        <f t="shared" si="1340"/>
        <v>#DIV/0!</v>
      </c>
      <c r="AS216" s="125" t="e">
        <f t="shared" si="1340"/>
        <v>#DIV/0!</v>
      </c>
      <c r="AT216" s="125" t="e">
        <f t="shared" si="1340"/>
        <v>#DIV/0!</v>
      </c>
      <c r="AU216" s="125" t="e">
        <f t="shared" si="1340"/>
        <v>#DIV/0!</v>
      </c>
      <c r="AV216" s="125" t="e">
        <f t="shared" si="1340"/>
        <v>#DIV/0!</v>
      </c>
      <c r="AW216" s="125" t="e">
        <f t="shared" si="1340"/>
        <v>#DIV/0!</v>
      </c>
      <c r="AX216" s="125" t="e">
        <f t="shared" si="1340"/>
        <v>#DIV/0!</v>
      </c>
      <c r="AY216" s="125" t="e">
        <f t="shared" si="1340"/>
        <v>#DIV/0!</v>
      </c>
      <c r="AZ216" s="125" t="e">
        <f t="shared" si="1340"/>
        <v>#DIV/0!</v>
      </c>
      <c r="BA216" s="125" t="e">
        <f t="shared" si="1340"/>
        <v>#DIV/0!</v>
      </c>
      <c r="BB216" s="125" t="e">
        <f t="shared" si="1340"/>
        <v>#DIV/0!</v>
      </c>
      <c r="BC216" s="125" t="e">
        <f t="shared" si="1340"/>
        <v>#DIV/0!</v>
      </c>
      <c r="BD216" s="125" t="e">
        <f t="shared" si="1340"/>
        <v>#DIV/0!</v>
      </c>
      <c r="BE216" s="125" t="e">
        <f t="shared" si="1340"/>
        <v>#DIV/0!</v>
      </c>
      <c r="BF216" s="125" t="e">
        <f t="shared" si="1340"/>
        <v>#DIV/0!</v>
      </c>
      <c r="BG216" s="125" t="e">
        <f t="shared" si="1340"/>
        <v>#DIV/0!</v>
      </c>
      <c r="BH216" s="125" t="e">
        <f t="shared" si="1340"/>
        <v>#DIV/0!</v>
      </c>
      <c r="BI216" s="125" t="e">
        <f t="shared" si="1340"/>
        <v>#DIV/0!</v>
      </c>
      <c r="BJ216" s="125" t="e">
        <f t="shared" si="1340"/>
        <v>#DIV/0!</v>
      </c>
      <c r="BK216" s="125" t="e">
        <f t="shared" si="1340"/>
        <v>#DIV/0!</v>
      </c>
      <c r="BL216" s="125" t="e">
        <f t="shared" si="1340"/>
        <v>#DIV/0!</v>
      </c>
      <c r="BM216" s="125" t="e">
        <f t="shared" si="1340"/>
        <v>#DIV/0!</v>
      </c>
      <c r="BN216" s="125" t="e">
        <f t="shared" si="1340"/>
        <v>#DIV/0!</v>
      </c>
      <c r="BO216" s="125" t="e">
        <f t="shared" si="1340"/>
        <v>#DIV/0!</v>
      </c>
      <c r="BP216" s="125" t="e">
        <f t="shared" si="1340"/>
        <v>#DIV/0!</v>
      </c>
      <c r="BQ216" s="125" t="e">
        <f t="shared" si="1340"/>
        <v>#DIV/0!</v>
      </c>
      <c r="BR216" s="125" t="e">
        <f t="shared" si="1340"/>
        <v>#DIV/0!</v>
      </c>
      <c r="BS216" s="125" t="e">
        <f t="shared" ref="BS216:ED216" si="1341">BS214-CONFIDENCE(0.05,BS215,BS218)</f>
        <v>#DIV/0!</v>
      </c>
      <c r="BT216" s="125" t="e">
        <f t="shared" si="1341"/>
        <v>#DIV/0!</v>
      </c>
      <c r="BU216" s="125" t="e">
        <f t="shared" si="1341"/>
        <v>#DIV/0!</v>
      </c>
      <c r="BV216" s="125" t="e">
        <f t="shared" si="1341"/>
        <v>#DIV/0!</v>
      </c>
      <c r="BW216" s="125" t="e">
        <f t="shared" si="1341"/>
        <v>#DIV/0!</v>
      </c>
      <c r="BX216" s="125" t="e">
        <f t="shared" si="1341"/>
        <v>#DIV/0!</v>
      </c>
      <c r="BY216" s="125" t="e">
        <f t="shared" si="1341"/>
        <v>#DIV/0!</v>
      </c>
      <c r="BZ216" s="125" t="e">
        <f t="shared" si="1341"/>
        <v>#DIV/0!</v>
      </c>
      <c r="CA216" s="125" t="e">
        <f t="shared" si="1341"/>
        <v>#DIV/0!</v>
      </c>
      <c r="CB216" s="125" t="e">
        <f t="shared" si="1341"/>
        <v>#DIV/0!</v>
      </c>
      <c r="CC216" s="125" t="e">
        <f t="shared" si="1341"/>
        <v>#DIV/0!</v>
      </c>
      <c r="CD216" s="125" t="e">
        <f t="shared" si="1341"/>
        <v>#DIV/0!</v>
      </c>
      <c r="CE216" s="125" t="e">
        <f t="shared" si="1341"/>
        <v>#DIV/0!</v>
      </c>
      <c r="CF216" s="125" t="e">
        <f t="shared" si="1341"/>
        <v>#DIV/0!</v>
      </c>
      <c r="CG216" s="125" t="e">
        <f t="shared" si="1341"/>
        <v>#DIV/0!</v>
      </c>
      <c r="CH216" s="125" t="e">
        <f t="shared" si="1341"/>
        <v>#DIV/0!</v>
      </c>
      <c r="CI216" s="125" t="e">
        <f t="shared" si="1341"/>
        <v>#DIV/0!</v>
      </c>
      <c r="CJ216" s="125" t="e">
        <f t="shared" si="1341"/>
        <v>#DIV/0!</v>
      </c>
      <c r="CK216" s="125" t="e">
        <f t="shared" si="1341"/>
        <v>#DIV/0!</v>
      </c>
      <c r="CL216" s="125" t="e">
        <f t="shared" si="1341"/>
        <v>#DIV/0!</v>
      </c>
      <c r="CM216" s="125" t="e">
        <f t="shared" si="1341"/>
        <v>#DIV/0!</v>
      </c>
      <c r="CN216" s="125" t="e">
        <f t="shared" si="1341"/>
        <v>#DIV/0!</v>
      </c>
      <c r="CO216" s="125" t="e">
        <f t="shared" si="1341"/>
        <v>#DIV/0!</v>
      </c>
      <c r="CP216" s="125" t="e">
        <f t="shared" si="1341"/>
        <v>#DIV/0!</v>
      </c>
      <c r="CQ216" s="125" t="e">
        <f t="shared" si="1341"/>
        <v>#DIV/0!</v>
      </c>
      <c r="CR216" s="125" t="e">
        <f t="shared" si="1341"/>
        <v>#DIV/0!</v>
      </c>
      <c r="CS216" s="125" t="e">
        <f t="shared" si="1341"/>
        <v>#DIV/0!</v>
      </c>
      <c r="CT216" s="125" t="e">
        <f t="shared" si="1341"/>
        <v>#DIV/0!</v>
      </c>
      <c r="CU216" s="125" t="e">
        <f t="shared" si="1341"/>
        <v>#DIV/0!</v>
      </c>
      <c r="CV216" s="125" t="e">
        <f t="shared" si="1341"/>
        <v>#DIV/0!</v>
      </c>
      <c r="CW216" s="125" t="e">
        <f t="shared" si="1341"/>
        <v>#DIV/0!</v>
      </c>
      <c r="CX216" s="125" t="e">
        <f t="shared" si="1341"/>
        <v>#DIV/0!</v>
      </c>
      <c r="CY216" s="125" t="e">
        <f t="shared" si="1341"/>
        <v>#DIV/0!</v>
      </c>
      <c r="CZ216" s="125" t="e">
        <f t="shared" si="1341"/>
        <v>#DIV/0!</v>
      </c>
      <c r="DA216" s="125" t="e">
        <f t="shared" si="1341"/>
        <v>#DIV/0!</v>
      </c>
      <c r="DB216" s="125" t="e">
        <f t="shared" si="1341"/>
        <v>#DIV/0!</v>
      </c>
      <c r="DC216" s="125" t="e">
        <f t="shared" si="1341"/>
        <v>#DIV/0!</v>
      </c>
      <c r="DD216" s="125" t="e">
        <f t="shared" si="1341"/>
        <v>#DIV/0!</v>
      </c>
      <c r="DE216" s="125" t="e">
        <f t="shared" si="1341"/>
        <v>#DIV/0!</v>
      </c>
      <c r="DF216" s="125" t="e">
        <f t="shared" si="1341"/>
        <v>#DIV/0!</v>
      </c>
      <c r="DG216" s="125" t="e">
        <f t="shared" si="1341"/>
        <v>#DIV/0!</v>
      </c>
      <c r="DH216" s="125" t="e">
        <f t="shared" si="1341"/>
        <v>#DIV/0!</v>
      </c>
      <c r="DI216" s="125" t="e">
        <f t="shared" si="1341"/>
        <v>#DIV/0!</v>
      </c>
      <c r="DJ216" s="125" t="e">
        <f t="shared" si="1341"/>
        <v>#DIV/0!</v>
      </c>
      <c r="DK216" s="125" t="e">
        <f t="shared" si="1341"/>
        <v>#DIV/0!</v>
      </c>
      <c r="DL216" s="125" t="e">
        <f t="shared" si="1341"/>
        <v>#DIV/0!</v>
      </c>
      <c r="DM216" s="125" t="e">
        <f t="shared" si="1341"/>
        <v>#DIV/0!</v>
      </c>
      <c r="DN216" s="125" t="e">
        <f t="shared" si="1341"/>
        <v>#DIV/0!</v>
      </c>
      <c r="DO216" s="125" t="e">
        <f t="shared" si="1341"/>
        <v>#DIV/0!</v>
      </c>
      <c r="DP216" s="125" t="e">
        <f t="shared" si="1341"/>
        <v>#DIV/0!</v>
      </c>
      <c r="DQ216" s="125" t="e">
        <f t="shared" si="1341"/>
        <v>#DIV/0!</v>
      </c>
      <c r="DR216" s="125" t="e">
        <f t="shared" si="1341"/>
        <v>#DIV/0!</v>
      </c>
      <c r="DS216" s="125" t="e">
        <f t="shared" si="1341"/>
        <v>#DIV/0!</v>
      </c>
      <c r="DT216" s="125" t="e">
        <f t="shared" si="1341"/>
        <v>#DIV/0!</v>
      </c>
      <c r="DU216" s="125" t="e">
        <f t="shared" si="1341"/>
        <v>#DIV/0!</v>
      </c>
      <c r="DV216" s="125" t="e">
        <f t="shared" si="1341"/>
        <v>#DIV/0!</v>
      </c>
      <c r="DW216" s="125" t="e">
        <f t="shared" si="1341"/>
        <v>#DIV/0!</v>
      </c>
      <c r="DX216" s="125" t="e">
        <f t="shared" si="1341"/>
        <v>#DIV/0!</v>
      </c>
      <c r="DY216" s="125" t="e">
        <f t="shared" si="1341"/>
        <v>#DIV/0!</v>
      </c>
      <c r="DZ216" s="125" t="e">
        <f t="shared" si="1341"/>
        <v>#DIV/0!</v>
      </c>
      <c r="EA216" s="125" t="e">
        <f t="shared" si="1341"/>
        <v>#DIV/0!</v>
      </c>
      <c r="EB216" s="125" t="e">
        <f t="shared" si="1341"/>
        <v>#DIV/0!</v>
      </c>
      <c r="EC216" s="125" t="e">
        <f t="shared" si="1341"/>
        <v>#DIV/0!</v>
      </c>
      <c r="ED216" s="125" t="e">
        <f t="shared" si="1341"/>
        <v>#DIV/0!</v>
      </c>
    </row>
    <row r="217" spans="1:134" x14ac:dyDescent="0.25">
      <c r="A217" s="75"/>
      <c r="B217" s="119"/>
      <c r="C217" s="77"/>
      <c r="D217" s="77"/>
      <c r="E217" s="8" t="s">
        <v>75</v>
      </c>
      <c r="F217" s="125" t="e">
        <f>F214+CONFIDENCE(0.05,F215,F218)</f>
        <v>#DIV/0!</v>
      </c>
      <c r="G217" s="125" t="e">
        <f t="shared" ref="G217:BR217" si="1342">G214+CONFIDENCE(0.05,G215,G218)</f>
        <v>#DIV/0!</v>
      </c>
      <c r="H217" s="125" t="e">
        <f t="shared" si="1342"/>
        <v>#DIV/0!</v>
      </c>
      <c r="I217" s="125" t="e">
        <f t="shared" si="1342"/>
        <v>#DIV/0!</v>
      </c>
      <c r="J217" s="125" t="e">
        <f t="shared" si="1342"/>
        <v>#DIV/0!</v>
      </c>
      <c r="K217" s="125" t="e">
        <f t="shared" si="1342"/>
        <v>#DIV/0!</v>
      </c>
      <c r="L217" s="125" t="e">
        <f t="shared" si="1342"/>
        <v>#DIV/0!</v>
      </c>
      <c r="M217" s="125" t="e">
        <f t="shared" si="1342"/>
        <v>#DIV/0!</v>
      </c>
      <c r="N217" s="125" t="e">
        <f t="shared" si="1342"/>
        <v>#DIV/0!</v>
      </c>
      <c r="O217" s="125" t="e">
        <f t="shared" si="1342"/>
        <v>#DIV/0!</v>
      </c>
      <c r="P217" s="125" t="e">
        <f t="shared" si="1342"/>
        <v>#DIV/0!</v>
      </c>
      <c r="Q217" s="125" t="e">
        <f t="shared" si="1342"/>
        <v>#DIV/0!</v>
      </c>
      <c r="R217" s="125" t="e">
        <f t="shared" si="1342"/>
        <v>#DIV/0!</v>
      </c>
      <c r="S217" s="125" t="e">
        <f t="shared" si="1342"/>
        <v>#DIV/0!</v>
      </c>
      <c r="T217" s="125" t="e">
        <f t="shared" si="1342"/>
        <v>#DIV/0!</v>
      </c>
      <c r="U217" s="125" t="e">
        <f t="shared" si="1342"/>
        <v>#DIV/0!</v>
      </c>
      <c r="V217" s="125" t="e">
        <f t="shared" si="1342"/>
        <v>#DIV/0!</v>
      </c>
      <c r="W217" s="125" t="e">
        <f t="shared" si="1342"/>
        <v>#DIV/0!</v>
      </c>
      <c r="X217" s="125" t="e">
        <f t="shared" si="1342"/>
        <v>#DIV/0!</v>
      </c>
      <c r="Y217" s="125" t="e">
        <f t="shared" si="1342"/>
        <v>#DIV/0!</v>
      </c>
      <c r="Z217" s="125" t="e">
        <f t="shared" si="1342"/>
        <v>#DIV/0!</v>
      </c>
      <c r="AA217" s="125" t="e">
        <f t="shared" si="1342"/>
        <v>#DIV/0!</v>
      </c>
      <c r="AB217" s="125" t="e">
        <f t="shared" si="1342"/>
        <v>#DIV/0!</v>
      </c>
      <c r="AC217" s="125" t="e">
        <f t="shared" si="1342"/>
        <v>#DIV/0!</v>
      </c>
      <c r="AD217" s="125" t="e">
        <f t="shared" si="1342"/>
        <v>#DIV/0!</v>
      </c>
      <c r="AE217" s="125" t="e">
        <f t="shared" si="1342"/>
        <v>#DIV/0!</v>
      </c>
      <c r="AF217" s="125" t="e">
        <f t="shared" si="1342"/>
        <v>#DIV/0!</v>
      </c>
      <c r="AG217" s="125" t="e">
        <f t="shared" si="1342"/>
        <v>#DIV/0!</v>
      </c>
      <c r="AH217" s="125" t="e">
        <f t="shared" si="1342"/>
        <v>#DIV/0!</v>
      </c>
      <c r="AI217" s="125" t="e">
        <f t="shared" si="1342"/>
        <v>#DIV/0!</v>
      </c>
      <c r="AJ217" s="125" t="e">
        <f t="shared" si="1342"/>
        <v>#DIV/0!</v>
      </c>
      <c r="AK217" s="125" t="e">
        <f t="shared" si="1342"/>
        <v>#DIV/0!</v>
      </c>
      <c r="AL217" s="125" t="e">
        <f t="shared" si="1342"/>
        <v>#DIV/0!</v>
      </c>
      <c r="AM217" s="125" t="e">
        <f t="shared" si="1342"/>
        <v>#DIV/0!</v>
      </c>
      <c r="AN217" s="125" t="e">
        <f t="shared" si="1342"/>
        <v>#DIV/0!</v>
      </c>
      <c r="AO217" s="125" t="e">
        <f t="shared" si="1342"/>
        <v>#DIV/0!</v>
      </c>
      <c r="AP217" s="125" t="e">
        <f t="shared" si="1342"/>
        <v>#DIV/0!</v>
      </c>
      <c r="AQ217" s="125" t="e">
        <f t="shared" si="1342"/>
        <v>#DIV/0!</v>
      </c>
      <c r="AR217" s="125" t="e">
        <f t="shared" si="1342"/>
        <v>#DIV/0!</v>
      </c>
      <c r="AS217" s="125" t="e">
        <f t="shared" si="1342"/>
        <v>#DIV/0!</v>
      </c>
      <c r="AT217" s="125" t="e">
        <f t="shared" si="1342"/>
        <v>#DIV/0!</v>
      </c>
      <c r="AU217" s="125" t="e">
        <f t="shared" si="1342"/>
        <v>#DIV/0!</v>
      </c>
      <c r="AV217" s="125" t="e">
        <f t="shared" si="1342"/>
        <v>#DIV/0!</v>
      </c>
      <c r="AW217" s="125" t="e">
        <f t="shared" si="1342"/>
        <v>#DIV/0!</v>
      </c>
      <c r="AX217" s="125" t="e">
        <f t="shared" si="1342"/>
        <v>#DIV/0!</v>
      </c>
      <c r="AY217" s="125" t="e">
        <f t="shared" si="1342"/>
        <v>#DIV/0!</v>
      </c>
      <c r="AZ217" s="125" t="e">
        <f t="shared" si="1342"/>
        <v>#DIV/0!</v>
      </c>
      <c r="BA217" s="125" t="e">
        <f t="shared" si="1342"/>
        <v>#DIV/0!</v>
      </c>
      <c r="BB217" s="125" t="e">
        <f t="shared" si="1342"/>
        <v>#DIV/0!</v>
      </c>
      <c r="BC217" s="125" t="e">
        <f t="shared" si="1342"/>
        <v>#DIV/0!</v>
      </c>
      <c r="BD217" s="125" t="e">
        <f t="shared" si="1342"/>
        <v>#DIV/0!</v>
      </c>
      <c r="BE217" s="125" t="e">
        <f t="shared" si="1342"/>
        <v>#DIV/0!</v>
      </c>
      <c r="BF217" s="125" t="e">
        <f t="shared" si="1342"/>
        <v>#DIV/0!</v>
      </c>
      <c r="BG217" s="125" t="e">
        <f t="shared" si="1342"/>
        <v>#DIV/0!</v>
      </c>
      <c r="BH217" s="125" t="e">
        <f t="shared" si="1342"/>
        <v>#DIV/0!</v>
      </c>
      <c r="BI217" s="125" t="e">
        <f t="shared" si="1342"/>
        <v>#DIV/0!</v>
      </c>
      <c r="BJ217" s="125" t="e">
        <f t="shared" si="1342"/>
        <v>#DIV/0!</v>
      </c>
      <c r="BK217" s="125" t="e">
        <f t="shared" si="1342"/>
        <v>#DIV/0!</v>
      </c>
      <c r="BL217" s="125" t="e">
        <f t="shared" si="1342"/>
        <v>#DIV/0!</v>
      </c>
      <c r="BM217" s="125" t="e">
        <f t="shared" si="1342"/>
        <v>#DIV/0!</v>
      </c>
      <c r="BN217" s="125" t="e">
        <f t="shared" si="1342"/>
        <v>#DIV/0!</v>
      </c>
      <c r="BO217" s="125" t="e">
        <f t="shared" si="1342"/>
        <v>#DIV/0!</v>
      </c>
      <c r="BP217" s="125" t="e">
        <f t="shared" si="1342"/>
        <v>#DIV/0!</v>
      </c>
      <c r="BQ217" s="125" t="e">
        <f t="shared" si="1342"/>
        <v>#DIV/0!</v>
      </c>
      <c r="BR217" s="125" t="e">
        <f t="shared" si="1342"/>
        <v>#DIV/0!</v>
      </c>
      <c r="BS217" s="125" t="e">
        <f t="shared" ref="BS217:ED217" si="1343">BS214+CONFIDENCE(0.05,BS215,BS218)</f>
        <v>#DIV/0!</v>
      </c>
      <c r="BT217" s="125" t="e">
        <f t="shared" si="1343"/>
        <v>#DIV/0!</v>
      </c>
      <c r="BU217" s="125" t="e">
        <f t="shared" si="1343"/>
        <v>#DIV/0!</v>
      </c>
      <c r="BV217" s="125" t="e">
        <f t="shared" si="1343"/>
        <v>#DIV/0!</v>
      </c>
      <c r="BW217" s="125" t="e">
        <f t="shared" si="1343"/>
        <v>#DIV/0!</v>
      </c>
      <c r="BX217" s="125" t="e">
        <f t="shared" si="1343"/>
        <v>#DIV/0!</v>
      </c>
      <c r="BY217" s="125" t="e">
        <f t="shared" si="1343"/>
        <v>#DIV/0!</v>
      </c>
      <c r="BZ217" s="125" t="e">
        <f t="shared" si="1343"/>
        <v>#DIV/0!</v>
      </c>
      <c r="CA217" s="125" t="e">
        <f t="shared" si="1343"/>
        <v>#DIV/0!</v>
      </c>
      <c r="CB217" s="125" t="e">
        <f t="shared" si="1343"/>
        <v>#DIV/0!</v>
      </c>
      <c r="CC217" s="125" t="e">
        <f t="shared" si="1343"/>
        <v>#DIV/0!</v>
      </c>
      <c r="CD217" s="125" t="e">
        <f t="shared" si="1343"/>
        <v>#DIV/0!</v>
      </c>
      <c r="CE217" s="125" t="e">
        <f t="shared" si="1343"/>
        <v>#DIV/0!</v>
      </c>
      <c r="CF217" s="125" t="e">
        <f t="shared" si="1343"/>
        <v>#DIV/0!</v>
      </c>
      <c r="CG217" s="125" t="e">
        <f t="shared" si="1343"/>
        <v>#DIV/0!</v>
      </c>
      <c r="CH217" s="125" t="e">
        <f t="shared" si="1343"/>
        <v>#DIV/0!</v>
      </c>
      <c r="CI217" s="125" t="e">
        <f t="shared" si="1343"/>
        <v>#DIV/0!</v>
      </c>
      <c r="CJ217" s="125" t="e">
        <f t="shared" si="1343"/>
        <v>#DIV/0!</v>
      </c>
      <c r="CK217" s="125" t="e">
        <f t="shared" si="1343"/>
        <v>#DIV/0!</v>
      </c>
      <c r="CL217" s="125" t="e">
        <f t="shared" si="1343"/>
        <v>#DIV/0!</v>
      </c>
      <c r="CM217" s="125" t="e">
        <f t="shared" si="1343"/>
        <v>#DIV/0!</v>
      </c>
      <c r="CN217" s="125" t="e">
        <f t="shared" si="1343"/>
        <v>#DIV/0!</v>
      </c>
      <c r="CO217" s="125" t="e">
        <f t="shared" si="1343"/>
        <v>#DIV/0!</v>
      </c>
      <c r="CP217" s="125" t="e">
        <f t="shared" si="1343"/>
        <v>#DIV/0!</v>
      </c>
      <c r="CQ217" s="125" t="e">
        <f t="shared" si="1343"/>
        <v>#DIV/0!</v>
      </c>
      <c r="CR217" s="125" t="e">
        <f t="shared" si="1343"/>
        <v>#DIV/0!</v>
      </c>
      <c r="CS217" s="125" t="e">
        <f t="shared" si="1343"/>
        <v>#DIV/0!</v>
      </c>
      <c r="CT217" s="125" t="e">
        <f t="shared" si="1343"/>
        <v>#DIV/0!</v>
      </c>
      <c r="CU217" s="125" t="e">
        <f t="shared" si="1343"/>
        <v>#DIV/0!</v>
      </c>
      <c r="CV217" s="125" t="e">
        <f t="shared" si="1343"/>
        <v>#DIV/0!</v>
      </c>
      <c r="CW217" s="125" t="e">
        <f t="shared" si="1343"/>
        <v>#DIV/0!</v>
      </c>
      <c r="CX217" s="125" t="e">
        <f t="shared" si="1343"/>
        <v>#DIV/0!</v>
      </c>
      <c r="CY217" s="125" t="e">
        <f t="shared" si="1343"/>
        <v>#DIV/0!</v>
      </c>
      <c r="CZ217" s="125" t="e">
        <f t="shared" si="1343"/>
        <v>#DIV/0!</v>
      </c>
      <c r="DA217" s="125" t="e">
        <f t="shared" si="1343"/>
        <v>#DIV/0!</v>
      </c>
      <c r="DB217" s="125" t="e">
        <f t="shared" si="1343"/>
        <v>#DIV/0!</v>
      </c>
      <c r="DC217" s="125" t="e">
        <f t="shared" si="1343"/>
        <v>#DIV/0!</v>
      </c>
      <c r="DD217" s="125" t="e">
        <f t="shared" si="1343"/>
        <v>#DIV/0!</v>
      </c>
      <c r="DE217" s="125" t="e">
        <f t="shared" si="1343"/>
        <v>#DIV/0!</v>
      </c>
      <c r="DF217" s="125" t="e">
        <f t="shared" si="1343"/>
        <v>#DIV/0!</v>
      </c>
      <c r="DG217" s="125" t="e">
        <f t="shared" si="1343"/>
        <v>#DIV/0!</v>
      </c>
      <c r="DH217" s="125" t="e">
        <f t="shared" si="1343"/>
        <v>#DIV/0!</v>
      </c>
      <c r="DI217" s="125" t="e">
        <f t="shared" si="1343"/>
        <v>#DIV/0!</v>
      </c>
      <c r="DJ217" s="125" t="e">
        <f t="shared" si="1343"/>
        <v>#DIV/0!</v>
      </c>
      <c r="DK217" s="125" t="e">
        <f t="shared" si="1343"/>
        <v>#DIV/0!</v>
      </c>
      <c r="DL217" s="125" t="e">
        <f t="shared" si="1343"/>
        <v>#DIV/0!</v>
      </c>
      <c r="DM217" s="125" t="e">
        <f t="shared" si="1343"/>
        <v>#DIV/0!</v>
      </c>
      <c r="DN217" s="125" t="e">
        <f t="shared" si="1343"/>
        <v>#DIV/0!</v>
      </c>
      <c r="DO217" s="125" t="e">
        <f t="shared" si="1343"/>
        <v>#DIV/0!</v>
      </c>
      <c r="DP217" s="125" t="e">
        <f t="shared" si="1343"/>
        <v>#DIV/0!</v>
      </c>
      <c r="DQ217" s="125" t="e">
        <f t="shared" si="1343"/>
        <v>#DIV/0!</v>
      </c>
      <c r="DR217" s="125" t="e">
        <f t="shared" si="1343"/>
        <v>#DIV/0!</v>
      </c>
      <c r="DS217" s="125" t="e">
        <f t="shared" si="1343"/>
        <v>#DIV/0!</v>
      </c>
      <c r="DT217" s="125" t="e">
        <f t="shared" si="1343"/>
        <v>#DIV/0!</v>
      </c>
      <c r="DU217" s="125" t="e">
        <f t="shared" si="1343"/>
        <v>#DIV/0!</v>
      </c>
      <c r="DV217" s="125" t="e">
        <f t="shared" si="1343"/>
        <v>#DIV/0!</v>
      </c>
      <c r="DW217" s="125" t="e">
        <f t="shared" si="1343"/>
        <v>#DIV/0!</v>
      </c>
      <c r="DX217" s="125" t="e">
        <f t="shared" si="1343"/>
        <v>#DIV/0!</v>
      </c>
      <c r="DY217" s="125" t="e">
        <f t="shared" si="1343"/>
        <v>#DIV/0!</v>
      </c>
      <c r="DZ217" s="125" t="e">
        <f t="shared" si="1343"/>
        <v>#DIV/0!</v>
      </c>
      <c r="EA217" s="125" t="e">
        <f t="shared" si="1343"/>
        <v>#DIV/0!</v>
      </c>
      <c r="EB217" s="125" t="e">
        <f t="shared" si="1343"/>
        <v>#DIV/0!</v>
      </c>
      <c r="EC217" s="125" t="e">
        <f t="shared" si="1343"/>
        <v>#DIV/0!</v>
      </c>
      <c r="ED217" s="125" t="e">
        <f t="shared" si="1343"/>
        <v>#DIV/0!</v>
      </c>
    </row>
    <row r="218" spans="1:134" x14ac:dyDescent="0.25">
      <c r="A218" s="75"/>
      <c r="B218" s="119"/>
      <c r="C218" s="77"/>
      <c r="D218" s="77"/>
      <c r="E218" s="8" t="s">
        <v>76</v>
      </c>
      <c r="F218" s="125">
        <f>COUNT(F213)</f>
        <v>0</v>
      </c>
      <c r="G218" s="125">
        <f t="shared" ref="G218:BR218" si="1344">COUNT(G213)</f>
        <v>0</v>
      </c>
      <c r="H218" s="125">
        <f t="shared" si="1344"/>
        <v>0</v>
      </c>
      <c r="I218" s="125">
        <f t="shared" si="1344"/>
        <v>0</v>
      </c>
      <c r="J218" s="125">
        <f t="shared" si="1344"/>
        <v>0</v>
      </c>
      <c r="K218" s="125">
        <f t="shared" si="1344"/>
        <v>0</v>
      </c>
      <c r="L218" s="125">
        <f t="shared" si="1344"/>
        <v>0</v>
      </c>
      <c r="M218" s="125">
        <f t="shared" si="1344"/>
        <v>0</v>
      </c>
      <c r="N218" s="125">
        <f t="shared" si="1344"/>
        <v>0</v>
      </c>
      <c r="O218" s="125">
        <f t="shared" si="1344"/>
        <v>0</v>
      </c>
      <c r="P218" s="125">
        <f t="shared" si="1344"/>
        <v>0</v>
      </c>
      <c r="Q218" s="125">
        <f t="shared" si="1344"/>
        <v>0</v>
      </c>
      <c r="R218" s="125">
        <f t="shared" si="1344"/>
        <v>0</v>
      </c>
      <c r="S218" s="125">
        <f t="shared" si="1344"/>
        <v>0</v>
      </c>
      <c r="T218" s="125">
        <f t="shared" si="1344"/>
        <v>0</v>
      </c>
      <c r="U218" s="125">
        <f t="shared" si="1344"/>
        <v>0</v>
      </c>
      <c r="V218" s="125">
        <f t="shared" si="1344"/>
        <v>0</v>
      </c>
      <c r="W218" s="125">
        <f t="shared" si="1344"/>
        <v>0</v>
      </c>
      <c r="X218" s="125">
        <f t="shared" si="1344"/>
        <v>0</v>
      </c>
      <c r="Y218" s="125">
        <f t="shared" si="1344"/>
        <v>0</v>
      </c>
      <c r="Z218" s="125">
        <f t="shared" si="1344"/>
        <v>0</v>
      </c>
      <c r="AA218" s="125">
        <f t="shared" si="1344"/>
        <v>0</v>
      </c>
      <c r="AB218" s="125">
        <f t="shared" si="1344"/>
        <v>0</v>
      </c>
      <c r="AC218" s="125">
        <f t="shared" si="1344"/>
        <v>0</v>
      </c>
      <c r="AD218" s="125">
        <f t="shared" si="1344"/>
        <v>0</v>
      </c>
      <c r="AE218" s="125">
        <f t="shared" si="1344"/>
        <v>0</v>
      </c>
      <c r="AF218" s="125">
        <f t="shared" si="1344"/>
        <v>0</v>
      </c>
      <c r="AG218" s="125">
        <f t="shared" si="1344"/>
        <v>0</v>
      </c>
      <c r="AH218" s="125">
        <f t="shared" si="1344"/>
        <v>0</v>
      </c>
      <c r="AI218" s="125">
        <f t="shared" si="1344"/>
        <v>0</v>
      </c>
      <c r="AJ218" s="125">
        <f t="shared" si="1344"/>
        <v>0</v>
      </c>
      <c r="AK218" s="125">
        <f t="shared" si="1344"/>
        <v>0</v>
      </c>
      <c r="AL218" s="125">
        <f t="shared" si="1344"/>
        <v>0</v>
      </c>
      <c r="AM218" s="125">
        <f t="shared" si="1344"/>
        <v>0</v>
      </c>
      <c r="AN218" s="125">
        <f t="shared" si="1344"/>
        <v>0</v>
      </c>
      <c r="AO218" s="125">
        <f t="shared" si="1344"/>
        <v>0</v>
      </c>
      <c r="AP218" s="125">
        <f t="shared" si="1344"/>
        <v>0</v>
      </c>
      <c r="AQ218" s="125">
        <f t="shared" si="1344"/>
        <v>0</v>
      </c>
      <c r="AR218" s="125">
        <f t="shared" si="1344"/>
        <v>0</v>
      </c>
      <c r="AS218" s="125">
        <f t="shared" si="1344"/>
        <v>0</v>
      </c>
      <c r="AT218" s="125">
        <f t="shared" si="1344"/>
        <v>0</v>
      </c>
      <c r="AU218" s="125">
        <f t="shared" si="1344"/>
        <v>0</v>
      </c>
      <c r="AV218" s="125">
        <f t="shared" si="1344"/>
        <v>0</v>
      </c>
      <c r="AW218" s="125">
        <f t="shared" si="1344"/>
        <v>0</v>
      </c>
      <c r="AX218" s="125">
        <f t="shared" si="1344"/>
        <v>0</v>
      </c>
      <c r="AY218" s="125">
        <f t="shared" si="1344"/>
        <v>0</v>
      </c>
      <c r="AZ218" s="125">
        <f t="shared" si="1344"/>
        <v>0</v>
      </c>
      <c r="BA218" s="125">
        <f t="shared" si="1344"/>
        <v>0</v>
      </c>
      <c r="BB218" s="125">
        <f t="shared" si="1344"/>
        <v>0</v>
      </c>
      <c r="BC218" s="125">
        <f t="shared" si="1344"/>
        <v>0</v>
      </c>
      <c r="BD218" s="125">
        <f t="shared" si="1344"/>
        <v>1</v>
      </c>
      <c r="BE218" s="125">
        <f t="shared" si="1344"/>
        <v>0</v>
      </c>
      <c r="BF218" s="125">
        <f t="shared" si="1344"/>
        <v>0</v>
      </c>
      <c r="BG218" s="125">
        <f t="shared" si="1344"/>
        <v>0</v>
      </c>
      <c r="BH218" s="125">
        <f t="shared" si="1344"/>
        <v>0</v>
      </c>
      <c r="BI218" s="125">
        <f t="shared" si="1344"/>
        <v>0</v>
      </c>
      <c r="BJ218" s="125">
        <f t="shared" si="1344"/>
        <v>0</v>
      </c>
      <c r="BK218" s="125">
        <f t="shared" si="1344"/>
        <v>0</v>
      </c>
      <c r="BL218" s="125">
        <f t="shared" si="1344"/>
        <v>0</v>
      </c>
      <c r="BM218" s="125">
        <f t="shared" si="1344"/>
        <v>0</v>
      </c>
      <c r="BN218" s="125">
        <f t="shared" si="1344"/>
        <v>0</v>
      </c>
      <c r="BO218" s="125">
        <f t="shared" si="1344"/>
        <v>0</v>
      </c>
      <c r="BP218" s="125">
        <f t="shared" si="1344"/>
        <v>0</v>
      </c>
      <c r="BQ218" s="125">
        <f t="shared" si="1344"/>
        <v>0</v>
      </c>
      <c r="BR218" s="125">
        <f t="shared" si="1344"/>
        <v>0</v>
      </c>
      <c r="BS218" s="125">
        <f t="shared" ref="BS218:ED218" si="1345">COUNT(BS213)</f>
        <v>0</v>
      </c>
      <c r="BT218" s="125">
        <f t="shared" si="1345"/>
        <v>0</v>
      </c>
      <c r="BU218" s="125">
        <f t="shared" si="1345"/>
        <v>0</v>
      </c>
      <c r="BV218" s="125">
        <f t="shared" si="1345"/>
        <v>0</v>
      </c>
      <c r="BW218" s="125">
        <f t="shared" si="1345"/>
        <v>0</v>
      </c>
      <c r="BX218" s="125">
        <f t="shared" si="1345"/>
        <v>0</v>
      </c>
      <c r="BY218" s="125">
        <f t="shared" si="1345"/>
        <v>0</v>
      </c>
      <c r="BZ218" s="125">
        <f t="shared" si="1345"/>
        <v>0</v>
      </c>
      <c r="CA218" s="125">
        <f t="shared" si="1345"/>
        <v>1</v>
      </c>
      <c r="CB218" s="125">
        <f t="shared" si="1345"/>
        <v>0</v>
      </c>
      <c r="CC218" s="125">
        <f t="shared" si="1345"/>
        <v>0</v>
      </c>
      <c r="CD218" s="125">
        <f t="shared" si="1345"/>
        <v>0</v>
      </c>
      <c r="CE218" s="125">
        <f t="shared" si="1345"/>
        <v>0</v>
      </c>
      <c r="CF218" s="125">
        <f t="shared" si="1345"/>
        <v>0</v>
      </c>
      <c r="CG218" s="125">
        <f t="shared" si="1345"/>
        <v>0</v>
      </c>
      <c r="CH218" s="125">
        <f t="shared" si="1345"/>
        <v>1</v>
      </c>
      <c r="CI218" s="125">
        <f t="shared" si="1345"/>
        <v>0</v>
      </c>
      <c r="CJ218" s="125">
        <f t="shared" si="1345"/>
        <v>0</v>
      </c>
      <c r="CK218" s="125">
        <f t="shared" si="1345"/>
        <v>0</v>
      </c>
      <c r="CL218" s="125">
        <f t="shared" si="1345"/>
        <v>0</v>
      </c>
      <c r="CM218" s="125">
        <f t="shared" si="1345"/>
        <v>0</v>
      </c>
      <c r="CN218" s="125">
        <f t="shared" si="1345"/>
        <v>0</v>
      </c>
      <c r="CO218" s="125">
        <f t="shared" si="1345"/>
        <v>0</v>
      </c>
      <c r="CP218" s="125">
        <f t="shared" si="1345"/>
        <v>0</v>
      </c>
      <c r="CQ218" s="125">
        <f t="shared" si="1345"/>
        <v>0</v>
      </c>
      <c r="CR218" s="125">
        <f t="shared" si="1345"/>
        <v>0</v>
      </c>
      <c r="CS218" s="125">
        <f t="shared" si="1345"/>
        <v>0</v>
      </c>
      <c r="CT218" s="125">
        <f t="shared" si="1345"/>
        <v>0</v>
      </c>
      <c r="CU218" s="125">
        <f t="shared" si="1345"/>
        <v>0</v>
      </c>
      <c r="CV218" s="125">
        <f t="shared" si="1345"/>
        <v>0</v>
      </c>
      <c r="CW218" s="125">
        <f t="shared" si="1345"/>
        <v>0</v>
      </c>
      <c r="CX218" s="125">
        <f t="shared" si="1345"/>
        <v>0</v>
      </c>
      <c r="CY218" s="125">
        <f t="shared" si="1345"/>
        <v>0</v>
      </c>
      <c r="CZ218" s="125">
        <f t="shared" si="1345"/>
        <v>0</v>
      </c>
      <c r="DA218" s="125">
        <f t="shared" si="1345"/>
        <v>0</v>
      </c>
      <c r="DB218" s="125">
        <f t="shared" si="1345"/>
        <v>0</v>
      </c>
      <c r="DC218" s="125">
        <f t="shared" si="1345"/>
        <v>0</v>
      </c>
      <c r="DD218" s="125">
        <f t="shared" si="1345"/>
        <v>0</v>
      </c>
      <c r="DE218" s="125">
        <f t="shared" si="1345"/>
        <v>0</v>
      </c>
      <c r="DF218" s="125">
        <f t="shared" si="1345"/>
        <v>0</v>
      </c>
      <c r="DG218" s="125">
        <f t="shared" si="1345"/>
        <v>0</v>
      </c>
      <c r="DH218" s="125">
        <f t="shared" si="1345"/>
        <v>0</v>
      </c>
      <c r="DI218" s="125">
        <f t="shared" si="1345"/>
        <v>0</v>
      </c>
      <c r="DJ218" s="125">
        <f t="shared" si="1345"/>
        <v>0</v>
      </c>
      <c r="DK218" s="125">
        <f t="shared" si="1345"/>
        <v>0</v>
      </c>
      <c r="DL218" s="125">
        <f t="shared" si="1345"/>
        <v>0</v>
      </c>
      <c r="DM218" s="125">
        <f t="shared" si="1345"/>
        <v>0</v>
      </c>
      <c r="DN218" s="125">
        <f t="shared" si="1345"/>
        <v>0</v>
      </c>
      <c r="DO218" s="125">
        <f t="shared" si="1345"/>
        <v>0</v>
      </c>
      <c r="DP218" s="125">
        <f t="shared" si="1345"/>
        <v>0</v>
      </c>
      <c r="DQ218" s="125">
        <f t="shared" si="1345"/>
        <v>1</v>
      </c>
      <c r="DR218" s="125">
        <f t="shared" si="1345"/>
        <v>0</v>
      </c>
      <c r="DS218" s="125">
        <f t="shared" si="1345"/>
        <v>0</v>
      </c>
      <c r="DT218" s="125">
        <f t="shared" si="1345"/>
        <v>0</v>
      </c>
      <c r="DU218" s="125">
        <f t="shared" si="1345"/>
        <v>0</v>
      </c>
      <c r="DV218" s="125">
        <f t="shared" si="1345"/>
        <v>1</v>
      </c>
      <c r="DW218" s="125">
        <f t="shared" si="1345"/>
        <v>0</v>
      </c>
      <c r="DX218" s="125">
        <f t="shared" si="1345"/>
        <v>0</v>
      </c>
      <c r="DY218" s="125">
        <f t="shared" si="1345"/>
        <v>0</v>
      </c>
      <c r="DZ218" s="125">
        <f t="shared" si="1345"/>
        <v>0</v>
      </c>
      <c r="EA218" s="125">
        <f t="shared" si="1345"/>
        <v>0</v>
      </c>
      <c r="EB218" s="125">
        <f t="shared" si="1345"/>
        <v>0</v>
      </c>
      <c r="EC218" s="125">
        <f t="shared" si="1345"/>
        <v>0</v>
      </c>
      <c r="ED218" s="125">
        <f t="shared" si="1345"/>
        <v>0</v>
      </c>
    </row>
    <row r="219" spans="1:134" ht="14.5" x14ac:dyDescent="0.35">
      <c r="A219" s="75" t="s">
        <v>558</v>
      </c>
      <c r="B219" s="119">
        <v>33</v>
      </c>
      <c r="C219" s="77" t="s">
        <v>844</v>
      </c>
      <c r="D219" s="77"/>
      <c r="E219" s="77"/>
      <c r="F219" s="83" t="str">
        <f>'Ballast water'!F59</f>
        <v>n/a</v>
      </c>
      <c r="G219" s="83" t="str">
        <f>'Ballast water'!G59</f>
        <v>n/a</v>
      </c>
      <c r="H219" s="83" t="str">
        <f>'Ballast water'!H59</f>
        <v>n/a</v>
      </c>
      <c r="I219" s="83" t="str">
        <f>'Ballast water'!I59</f>
        <v>n/a</v>
      </c>
      <c r="J219" s="83" t="str">
        <f>'Ballast water'!J59</f>
        <v>n/a</v>
      </c>
      <c r="K219" s="83" t="str">
        <f>'Ballast water'!K59</f>
        <v>n/a</v>
      </c>
      <c r="L219" s="83" t="str">
        <f>'Ballast water'!L59</f>
        <v>n/a</v>
      </c>
      <c r="M219" s="83" t="str">
        <f>'Ballast water'!M59</f>
        <v>n/a</v>
      </c>
      <c r="N219" s="83" t="str">
        <f>'Ballast water'!N59</f>
        <v>n/a</v>
      </c>
      <c r="O219" s="83" t="str">
        <f>'Ballast water'!O59</f>
        <v>n/a</v>
      </c>
      <c r="P219" s="83" t="str">
        <f>'Ballast water'!P59</f>
        <v>n/a</v>
      </c>
      <c r="Q219" s="83" t="str">
        <f>'Ballast water'!Q59</f>
        <v>n/a</v>
      </c>
      <c r="R219" s="83" t="str">
        <f>'Ballast water'!R59</f>
        <v>n/a</v>
      </c>
      <c r="S219" s="83">
        <f>'Ballast water'!S59</f>
        <v>2.5000000000000001E-2</v>
      </c>
      <c r="T219" s="83" t="str">
        <f>'Ballast water'!T59</f>
        <v>n/a</v>
      </c>
      <c r="U219" s="83" t="str">
        <f>'Ballast water'!U59</f>
        <v>n/a</v>
      </c>
      <c r="V219" s="83" t="str">
        <f>'Ballast water'!V59</f>
        <v>n/a</v>
      </c>
      <c r="W219" s="83" t="str">
        <f>'Ballast water'!W59</f>
        <v>n/a</v>
      </c>
      <c r="X219" s="83" t="str">
        <f>'Ballast water'!X59</f>
        <v>n/a</v>
      </c>
      <c r="Y219" s="83" t="str">
        <f>'Ballast water'!Y59</f>
        <v>n/a</v>
      </c>
      <c r="Z219" s="83" t="str">
        <f>'Ballast water'!Z59</f>
        <v>n/a</v>
      </c>
      <c r="AA219" s="83" t="str">
        <f>'Ballast water'!AA59</f>
        <v>n/a</v>
      </c>
      <c r="AB219" s="83">
        <f>'Ballast water'!AB59</f>
        <v>2.5000000000000001E-3</v>
      </c>
      <c r="AC219" s="83">
        <f>'Ballast water'!AC59</f>
        <v>5.0000000000000001E-3</v>
      </c>
      <c r="AD219" s="83">
        <f>'Ballast water'!AD59</f>
        <v>7.4999999999999997E-3</v>
      </c>
      <c r="AE219" s="83">
        <f>'Ballast water'!AE59</f>
        <v>0.01</v>
      </c>
      <c r="AF219" s="83">
        <f>'Ballast water'!AF59</f>
        <v>1.2500000000000001E-2</v>
      </c>
      <c r="AG219" s="83">
        <f>'Ballast water'!AG59</f>
        <v>1.4999999999999999E-2</v>
      </c>
      <c r="AH219" s="83">
        <f>'Ballast water'!AH59</f>
        <v>1.7500000000000002E-2</v>
      </c>
      <c r="AI219" s="83" t="str">
        <f>'Ballast water'!AI59</f>
        <v>n/a</v>
      </c>
      <c r="AJ219" s="83" t="str">
        <f>'Ballast water'!AJ59</f>
        <v>n/a</v>
      </c>
      <c r="AK219" s="83">
        <f>'Ballast water'!AK59</f>
        <v>2.5000000000000001E-3</v>
      </c>
      <c r="AL219" s="83">
        <f>'Ballast water'!AL59</f>
        <v>0.2</v>
      </c>
      <c r="AM219" s="83">
        <f>'Ballast water'!AM59</f>
        <v>2.5000000000000001E-3</v>
      </c>
      <c r="AN219" s="83">
        <f>'Ballast water'!AN59</f>
        <v>2.5000000000000001E-2</v>
      </c>
      <c r="AO219" s="83">
        <f>'Ballast water'!AO59</f>
        <v>2.5000000000000001E-3</v>
      </c>
      <c r="AP219" s="83">
        <f>'Ballast water'!AP59</f>
        <v>2.5000000000000001E-3</v>
      </c>
      <c r="AQ219" s="83">
        <f>'Ballast water'!AQ59</f>
        <v>2.5000000000000001E-2</v>
      </c>
      <c r="AR219" s="83">
        <f>'Ballast water'!AR59</f>
        <v>2.5000000000000001E-3</v>
      </c>
      <c r="AS219" s="83">
        <f>'Ballast water'!AS59</f>
        <v>2.5000000000000001E-3</v>
      </c>
      <c r="AT219" s="83" t="str">
        <f>'Ballast water'!AT59</f>
        <v>n/a</v>
      </c>
      <c r="AU219" s="83">
        <f>'Ballast water'!AU59</f>
        <v>2.5000000000000001E-3</v>
      </c>
      <c r="AV219" s="83">
        <f>'Ballast water'!AV59</f>
        <v>2.5000000000000001E-3</v>
      </c>
      <c r="AW219" s="83">
        <f>'Ballast water'!AW59</f>
        <v>2.5000000000000001E-3</v>
      </c>
      <c r="AX219" s="83">
        <f>'Ballast water'!AX59</f>
        <v>2.5000000000000001E-3</v>
      </c>
      <c r="AY219" s="83">
        <f>'Ballast water'!AY59</f>
        <v>2.5000000000000001E-3</v>
      </c>
      <c r="AZ219" s="83" t="str">
        <f>'Ballast water'!AZ59</f>
        <v>n/a</v>
      </c>
      <c r="BA219" s="83" t="str">
        <f>'Ballast water'!BA59</f>
        <v>n/a</v>
      </c>
      <c r="BB219" s="83">
        <f>'Ballast water'!BB59</f>
        <v>60000</v>
      </c>
      <c r="BC219" s="83" t="str">
        <f>'Ballast water'!BC59</f>
        <v>n/a</v>
      </c>
      <c r="BD219" s="83">
        <f>'Ballast water'!BD59</f>
        <v>2.6</v>
      </c>
      <c r="BE219" s="83" t="str">
        <f>'Ballast water'!BE59</f>
        <v>n/a</v>
      </c>
      <c r="BF219" s="83" t="str">
        <f>'Ballast water'!BF59</f>
        <v>n/a</v>
      </c>
      <c r="BG219" s="83">
        <f>'Ballast water'!BG59</f>
        <v>0.5</v>
      </c>
      <c r="BH219" s="83">
        <f>'Ballast water'!BH59</f>
        <v>0.5</v>
      </c>
      <c r="BI219" s="83" t="str">
        <f>'Ballast water'!BI59</f>
        <v>n/a</v>
      </c>
      <c r="BJ219" s="83" t="str">
        <f>'Ballast water'!BJ59</f>
        <v>n/a</v>
      </c>
      <c r="BK219" s="83" t="str">
        <f>'Ballast water'!BK59</f>
        <v>n/a</v>
      </c>
      <c r="BL219" s="83" t="str">
        <f>'Ballast water'!BL59</f>
        <v>n/a</v>
      </c>
      <c r="BM219" s="83" t="str">
        <f>'Ballast water'!BM59</f>
        <v>n/a</v>
      </c>
      <c r="BN219" s="83" t="str">
        <f>'Ballast water'!BN59</f>
        <v>n/a</v>
      </c>
      <c r="BO219" s="83" t="str">
        <f>'Ballast water'!BO59</f>
        <v>n/a</v>
      </c>
      <c r="BP219" s="83" t="str">
        <f>'Ballast water'!BP59</f>
        <v>n/a</v>
      </c>
      <c r="BQ219" s="83" t="str">
        <f>'Ballast water'!BQ59</f>
        <v>n/a</v>
      </c>
      <c r="BR219" s="83" t="str">
        <f>'Ballast water'!BR59</f>
        <v>n/a</v>
      </c>
      <c r="BS219" s="83" t="str">
        <f>'Ballast water'!BS59</f>
        <v>n/a</v>
      </c>
      <c r="BT219" s="83" t="str">
        <f>'Ballast water'!BT59</f>
        <v>n/a</v>
      </c>
      <c r="BU219" s="83" t="str">
        <f>'Ballast water'!BU59</f>
        <v>n/a</v>
      </c>
      <c r="BV219" s="83" t="str">
        <f>'Ballast water'!BV59</f>
        <v>n/a</v>
      </c>
      <c r="BW219" s="83">
        <f>'Ballast water'!BW59</f>
        <v>8</v>
      </c>
      <c r="BX219" s="83">
        <f>'Ballast water'!BX59</f>
        <v>0.5</v>
      </c>
      <c r="BY219" s="83" t="str">
        <f>'Ballast water'!BY59</f>
        <v>n/a</v>
      </c>
      <c r="BZ219" s="83">
        <f>'Ballast water'!BZ59</f>
        <v>2.5</v>
      </c>
      <c r="CA219" s="83">
        <f>'Ballast water'!CA59</f>
        <v>0.05</v>
      </c>
      <c r="CB219" s="83">
        <f>'Ballast water'!CB59</f>
        <v>0.7</v>
      </c>
      <c r="CC219" s="83">
        <f>'Ballast water'!CC59</f>
        <v>0.5</v>
      </c>
      <c r="CD219" s="83">
        <f>'Ballast water'!CD59</f>
        <v>0.5</v>
      </c>
      <c r="CE219" s="83" t="str">
        <f>'Ballast water'!CE59</f>
        <v>n/a</v>
      </c>
      <c r="CF219" s="83" t="str">
        <f>'Ballast water'!CF59</f>
        <v>n/a</v>
      </c>
      <c r="CG219" s="83">
        <f>'Ballast water'!CG59</f>
        <v>2.5</v>
      </c>
      <c r="CH219" s="83">
        <f>'Ballast water'!CH59</f>
        <v>0.05</v>
      </c>
      <c r="CI219" s="83" t="str">
        <f>'Ballast water'!CI59</f>
        <v>n/a</v>
      </c>
      <c r="CJ219" s="83" t="str">
        <f>'Ballast water'!CJ59</f>
        <v>n/a</v>
      </c>
      <c r="CK219" s="83">
        <f>'Ballast water'!CK59</f>
        <v>21000</v>
      </c>
      <c r="CL219" s="83" t="str">
        <f>'Ballast water'!CL59</f>
        <v>n/a</v>
      </c>
      <c r="CM219" s="83" t="str">
        <f>'Ballast water'!CM59</f>
        <v>n/a</v>
      </c>
      <c r="CN219" s="83" t="str">
        <f>'Ballast water'!CN59</f>
        <v>n/a</v>
      </c>
      <c r="CO219" s="83">
        <f>'Ballast water'!CO59</f>
        <v>2.5</v>
      </c>
      <c r="CP219" s="83">
        <f>'Ballast water'!CP59</f>
        <v>0.05</v>
      </c>
      <c r="CQ219" s="83">
        <f>'Ballast water'!CQ59</f>
        <v>5</v>
      </c>
      <c r="CR219" s="83">
        <f>'Ballast water'!CR59</f>
        <v>4</v>
      </c>
      <c r="CS219" s="83" t="str">
        <f>'Ballast water'!CS59</f>
        <v>n/a</v>
      </c>
      <c r="CT219" s="83" t="str">
        <f>'Ballast water'!CT59</f>
        <v>n/a</v>
      </c>
      <c r="CU219" s="83">
        <f>'Ballast water'!CU59</f>
        <v>5.0000000000000001E-3</v>
      </c>
      <c r="CV219" s="83">
        <f>'Ballast water'!CV59</f>
        <v>22000</v>
      </c>
      <c r="CW219" s="83" t="str">
        <f>'Ballast water'!CW59</f>
        <v>n/a</v>
      </c>
      <c r="CX219" s="83">
        <f>'Ballast water'!CX59</f>
        <v>5.0000000000000001E-3</v>
      </c>
      <c r="CY219" s="83" t="str">
        <f>'Ballast water'!CY59</f>
        <v>n/a</v>
      </c>
      <c r="CZ219" s="83" t="str">
        <f>'Ballast water'!CZ59</f>
        <v>n/a</v>
      </c>
      <c r="DA219" s="83" t="str">
        <f>'Ballast water'!DA59</f>
        <v>n/a</v>
      </c>
      <c r="DB219" s="83" t="str">
        <f>'Ballast water'!DB59</f>
        <v>n/a</v>
      </c>
      <c r="DC219" s="83" t="str">
        <f>'Ballast water'!DC59</f>
        <v>n/a</v>
      </c>
      <c r="DD219" s="83">
        <f>'Ballast water'!DD59</f>
        <v>310000</v>
      </c>
      <c r="DE219" s="83">
        <f>'Ballast water'!DE59</f>
        <v>280000</v>
      </c>
      <c r="DF219" s="83" t="str">
        <f>'Ballast water'!DF59</f>
        <v>n/a</v>
      </c>
      <c r="DG219" s="83" t="str">
        <f>'Ballast water'!DG59</f>
        <v>n/a</v>
      </c>
      <c r="DH219" s="83" t="str">
        <f>'Ballast water'!DH59</f>
        <v>n/a</v>
      </c>
      <c r="DI219" s="83" t="str">
        <f>'Ballast water'!DI59</f>
        <v>n/a</v>
      </c>
      <c r="DJ219" s="83" t="str">
        <f>'Ballast water'!DJ59</f>
        <v>n/a</v>
      </c>
      <c r="DK219" s="83" t="str">
        <f>'Ballast water'!DK59</f>
        <v>n/a</v>
      </c>
      <c r="DL219" s="83" t="str">
        <f>'Ballast water'!DL59</f>
        <v>n/a</v>
      </c>
      <c r="DM219" s="83" t="str">
        <f>'Ballast water'!DM59</f>
        <v>n/a</v>
      </c>
      <c r="DN219" s="83" t="str">
        <f>'Ballast water'!DN59</f>
        <v>n/a</v>
      </c>
      <c r="DO219" s="83">
        <f>'Ballast water'!DO59</f>
        <v>2.5</v>
      </c>
      <c r="DP219" s="83" t="str">
        <f>'Ballast water'!DP59</f>
        <v>n/a</v>
      </c>
      <c r="DQ219" s="83">
        <f>'Ballast water'!DQ59</f>
        <v>1.4</v>
      </c>
      <c r="DR219" s="83">
        <f>'Ballast water'!DR59</f>
        <v>0.5</v>
      </c>
      <c r="DS219" s="83">
        <f>'Ballast water'!DS59</f>
        <v>0.5</v>
      </c>
      <c r="DT219" s="83" t="str">
        <f>'Ballast water'!DT59</f>
        <v>n/a</v>
      </c>
      <c r="DU219" s="83" t="str">
        <f>'Ballast water'!DU59</f>
        <v>n/a</v>
      </c>
      <c r="DV219" s="83">
        <f>'Ballast water'!DV59</f>
        <v>0.05</v>
      </c>
      <c r="DW219" s="83" t="str">
        <f>'Ballast water'!DW59</f>
        <v>n/a</v>
      </c>
      <c r="DX219" s="83" t="str">
        <f>'Ballast water'!DX59</f>
        <v>n/a</v>
      </c>
      <c r="DY219" s="83" t="str">
        <f>'Ballast water'!DY59</f>
        <v>n/a</v>
      </c>
      <c r="DZ219" s="83" t="str">
        <f>'Ballast water'!DZ59</f>
        <v>n/a</v>
      </c>
      <c r="EA219" s="83" t="str">
        <f>'Ballast water'!EA59</f>
        <v>n/a</v>
      </c>
      <c r="EB219" s="83" t="str">
        <f>'Ballast water'!EB59</f>
        <v>n/a</v>
      </c>
      <c r="EC219" s="83" t="str">
        <f>'Ballast water'!EC59</f>
        <v>n/a</v>
      </c>
      <c r="ED219" s="83" t="str">
        <f>'Ballast water'!ED59</f>
        <v>n/a</v>
      </c>
    </row>
    <row r="220" spans="1:134" x14ac:dyDescent="0.25">
      <c r="A220" s="75"/>
      <c r="B220" s="119"/>
      <c r="C220" s="77"/>
      <c r="D220" s="77"/>
      <c r="E220" s="8" t="s">
        <v>145</v>
      </c>
      <c r="F220" s="125" t="e">
        <f>AVERAGE(F219)</f>
        <v>#DIV/0!</v>
      </c>
      <c r="G220" s="125" t="e">
        <f t="shared" ref="G220:V220" si="1346">AVERAGE(G219)</f>
        <v>#DIV/0!</v>
      </c>
      <c r="H220" s="125" t="e">
        <f t="shared" si="1346"/>
        <v>#DIV/0!</v>
      </c>
      <c r="I220" s="125" t="e">
        <f t="shared" si="1346"/>
        <v>#DIV/0!</v>
      </c>
      <c r="J220" s="125" t="e">
        <f t="shared" si="1346"/>
        <v>#DIV/0!</v>
      </c>
      <c r="K220" s="125" t="e">
        <f t="shared" si="1346"/>
        <v>#DIV/0!</v>
      </c>
      <c r="L220" s="125" t="e">
        <f t="shared" si="1346"/>
        <v>#DIV/0!</v>
      </c>
      <c r="M220" s="125" t="e">
        <f t="shared" si="1346"/>
        <v>#DIV/0!</v>
      </c>
      <c r="N220" s="125" t="e">
        <f t="shared" si="1346"/>
        <v>#DIV/0!</v>
      </c>
      <c r="O220" s="125" t="e">
        <f t="shared" si="1346"/>
        <v>#DIV/0!</v>
      </c>
      <c r="P220" s="125" t="e">
        <f t="shared" si="1346"/>
        <v>#DIV/0!</v>
      </c>
      <c r="Q220" s="125" t="e">
        <f t="shared" si="1346"/>
        <v>#DIV/0!</v>
      </c>
      <c r="R220" s="125" t="e">
        <f t="shared" si="1346"/>
        <v>#DIV/0!</v>
      </c>
      <c r="S220" s="125">
        <f t="shared" si="1346"/>
        <v>2.5000000000000001E-2</v>
      </c>
      <c r="T220" s="125" t="e">
        <f t="shared" si="1346"/>
        <v>#DIV/0!</v>
      </c>
      <c r="U220" s="125" t="e">
        <f t="shared" si="1346"/>
        <v>#DIV/0!</v>
      </c>
      <c r="V220" s="125" t="e">
        <f t="shared" si="1346"/>
        <v>#DIV/0!</v>
      </c>
      <c r="W220" s="125" t="e">
        <f t="shared" ref="W220" si="1347">AVERAGE(W219)</f>
        <v>#DIV/0!</v>
      </c>
      <c r="X220" s="125" t="e">
        <f t="shared" ref="X220" si="1348">AVERAGE(X219)</f>
        <v>#DIV/0!</v>
      </c>
      <c r="Y220" s="125" t="e">
        <f t="shared" ref="Y220" si="1349">AVERAGE(Y219)</f>
        <v>#DIV/0!</v>
      </c>
      <c r="Z220" s="125" t="e">
        <f t="shared" ref="Z220" si="1350">AVERAGE(Z219)</f>
        <v>#DIV/0!</v>
      </c>
      <c r="AA220" s="125" t="e">
        <f t="shared" ref="AA220" si="1351">AVERAGE(AA219)</f>
        <v>#DIV/0!</v>
      </c>
      <c r="AB220" s="125">
        <f t="shared" ref="AB220" si="1352">AVERAGE(AB219)</f>
        <v>2.5000000000000001E-3</v>
      </c>
      <c r="AC220" s="125">
        <f t="shared" ref="AC220" si="1353">AVERAGE(AC219)</f>
        <v>5.0000000000000001E-3</v>
      </c>
      <c r="AD220" s="125">
        <f t="shared" ref="AD220" si="1354">AVERAGE(AD219)</f>
        <v>7.4999999999999997E-3</v>
      </c>
      <c r="AE220" s="125">
        <f t="shared" ref="AE220" si="1355">AVERAGE(AE219)</f>
        <v>0.01</v>
      </c>
      <c r="AF220" s="125">
        <f t="shared" ref="AF220" si="1356">AVERAGE(AF219)</f>
        <v>1.2500000000000001E-2</v>
      </c>
      <c r="AG220" s="125">
        <f t="shared" ref="AG220" si="1357">AVERAGE(AG219)</f>
        <v>1.4999999999999999E-2</v>
      </c>
      <c r="AH220" s="125">
        <f t="shared" ref="AH220" si="1358">AVERAGE(AH219)</f>
        <v>1.7500000000000002E-2</v>
      </c>
      <c r="AI220" s="125" t="e">
        <f t="shared" ref="AI220" si="1359">AVERAGE(AI219)</f>
        <v>#DIV/0!</v>
      </c>
      <c r="AJ220" s="125" t="e">
        <f t="shared" ref="AJ220" si="1360">AVERAGE(AJ219)</f>
        <v>#DIV/0!</v>
      </c>
      <c r="AK220" s="125">
        <f t="shared" ref="AK220:AL220" si="1361">AVERAGE(AK219)</f>
        <v>2.5000000000000001E-3</v>
      </c>
      <c r="AL220" s="125">
        <f t="shared" si="1361"/>
        <v>0.2</v>
      </c>
      <c r="AM220" s="125">
        <f t="shared" ref="AM220" si="1362">AVERAGE(AM219)</f>
        <v>2.5000000000000001E-3</v>
      </c>
      <c r="AN220" s="125">
        <f t="shared" ref="AN220" si="1363">AVERAGE(AN219)</f>
        <v>2.5000000000000001E-2</v>
      </c>
      <c r="AO220" s="125">
        <f t="shared" ref="AO220" si="1364">AVERAGE(AO219)</f>
        <v>2.5000000000000001E-3</v>
      </c>
      <c r="AP220" s="125">
        <f t="shared" ref="AP220" si="1365">AVERAGE(AP219)</f>
        <v>2.5000000000000001E-3</v>
      </c>
      <c r="AQ220" s="125">
        <f t="shared" ref="AQ220" si="1366">AVERAGE(AQ219)</f>
        <v>2.5000000000000001E-2</v>
      </c>
      <c r="AR220" s="125">
        <f t="shared" ref="AR220" si="1367">AVERAGE(AR219)</f>
        <v>2.5000000000000001E-3</v>
      </c>
      <c r="AS220" s="125">
        <f t="shared" ref="AS220" si="1368">AVERAGE(AS219)</f>
        <v>2.5000000000000001E-3</v>
      </c>
      <c r="AT220" s="125" t="e">
        <f t="shared" ref="AT220" si="1369">AVERAGE(AT219)</f>
        <v>#DIV/0!</v>
      </c>
      <c r="AU220" s="125">
        <f t="shared" ref="AU220" si="1370">AVERAGE(AU219)</f>
        <v>2.5000000000000001E-3</v>
      </c>
      <c r="AV220" s="125">
        <f t="shared" ref="AV220" si="1371">AVERAGE(AV219)</f>
        <v>2.5000000000000001E-3</v>
      </c>
      <c r="AW220" s="125">
        <f t="shared" ref="AW220" si="1372">AVERAGE(AW219)</f>
        <v>2.5000000000000001E-3</v>
      </c>
      <c r="AX220" s="125">
        <f t="shared" ref="AX220" si="1373">AVERAGE(AX219)</f>
        <v>2.5000000000000001E-3</v>
      </c>
      <c r="AY220" s="125">
        <f t="shared" ref="AY220" si="1374">AVERAGE(AY219)</f>
        <v>2.5000000000000001E-3</v>
      </c>
      <c r="AZ220" s="125" t="e">
        <f t="shared" ref="AZ220" si="1375">AVERAGE(AZ219)</f>
        <v>#DIV/0!</v>
      </c>
      <c r="BA220" s="125" t="e">
        <f t="shared" ref="BA220:BB220" si="1376">AVERAGE(BA219)</f>
        <v>#DIV/0!</v>
      </c>
      <c r="BB220" s="125">
        <f t="shared" si="1376"/>
        <v>60000</v>
      </c>
      <c r="BC220" s="125" t="e">
        <f t="shared" ref="BC220" si="1377">AVERAGE(BC219)</f>
        <v>#DIV/0!</v>
      </c>
      <c r="BD220" s="125">
        <f t="shared" ref="BD220" si="1378">AVERAGE(BD219)</f>
        <v>2.6</v>
      </c>
      <c r="BE220" s="125" t="e">
        <f t="shared" ref="BE220" si="1379">AVERAGE(BE219)</f>
        <v>#DIV/0!</v>
      </c>
      <c r="BF220" s="125" t="e">
        <f t="shared" ref="BF220" si="1380">AVERAGE(BF219)</f>
        <v>#DIV/0!</v>
      </c>
      <c r="BG220" s="125">
        <f t="shared" ref="BG220" si="1381">AVERAGE(BG219)</f>
        <v>0.5</v>
      </c>
      <c r="BH220" s="125">
        <f t="shared" ref="BH220" si="1382">AVERAGE(BH219)</f>
        <v>0.5</v>
      </c>
      <c r="BI220" s="125" t="e">
        <f t="shared" ref="BI220" si="1383">AVERAGE(BI219)</f>
        <v>#DIV/0!</v>
      </c>
      <c r="BJ220" s="125" t="e">
        <f t="shared" ref="BJ220" si="1384">AVERAGE(BJ219)</f>
        <v>#DIV/0!</v>
      </c>
      <c r="BK220" s="125" t="e">
        <f t="shared" ref="BK220" si="1385">AVERAGE(BK219)</f>
        <v>#DIV/0!</v>
      </c>
      <c r="BL220" s="125" t="e">
        <f t="shared" ref="BL220" si="1386">AVERAGE(BL219)</f>
        <v>#DIV/0!</v>
      </c>
      <c r="BM220" s="125" t="e">
        <f t="shared" ref="BM220" si="1387">AVERAGE(BM219)</f>
        <v>#DIV/0!</v>
      </c>
      <c r="BN220" s="125" t="e">
        <f t="shared" ref="BN220" si="1388">AVERAGE(BN219)</f>
        <v>#DIV/0!</v>
      </c>
      <c r="BO220" s="125" t="e">
        <f t="shared" ref="BO220" si="1389">AVERAGE(BO219)</f>
        <v>#DIV/0!</v>
      </c>
      <c r="BP220" s="125" t="e">
        <f t="shared" ref="BP220" si="1390">AVERAGE(BP219)</f>
        <v>#DIV/0!</v>
      </c>
      <c r="BQ220" s="125" t="e">
        <f t="shared" ref="BQ220:BR220" si="1391">AVERAGE(BQ219)</f>
        <v>#DIV/0!</v>
      </c>
      <c r="BR220" s="125" t="e">
        <f t="shared" si="1391"/>
        <v>#DIV/0!</v>
      </c>
      <c r="BS220" s="125" t="e">
        <f t="shared" ref="BS220" si="1392">AVERAGE(BS219)</f>
        <v>#DIV/0!</v>
      </c>
      <c r="BT220" s="125" t="e">
        <f t="shared" ref="BT220" si="1393">AVERAGE(BT219)</f>
        <v>#DIV/0!</v>
      </c>
      <c r="BU220" s="125" t="e">
        <f t="shared" ref="BU220" si="1394">AVERAGE(BU219)</f>
        <v>#DIV/0!</v>
      </c>
      <c r="BV220" s="125" t="e">
        <f t="shared" ref="BV220" si="1395">AVERAGE(BV219)</f>
        <v>#DIV/0!</v>
      </c>
      <c r="BW220" s="125">
        <f t="shared" ref="BW220" si="1396">AVERAGE(BW219)</f>
        <v>8</v>
      </c>
      <c r="BX220" s="125">
        <f t="shared" ref="BX220" si="1397">AVERAGE(BX219)</f>
        <v>0.5</v>
      </c>
      <c r="BY220" s="125" t="e">
        <f t="shared" ref="BY220" si="1398">AVERAGE(BY219)</f>
        <v>#DIV/0!</v>
      </c>
      <c r="BZ220" s="125">
        <f t="shared" ref="BZ220" si="1399">AVERAGE(BZ219)</f>
        <v>2.5</v>
      </c>
      <c r="CA220" s="125">
        <f t="shared" ref="CA220" si="1400">AVERAGE(CA219)</f>
        <v>0.05</v>
      </c>
      <c r="CB220" s="125">
        <f t="shared" ref="CB220" si="1401">AVERAGE(CB219)</f>
        <v>0.7</v>
      </c>
      <c r="CC220" s="125">
        <f t="shared" ref="CC220" si="1402">AVERAGE(CC219)</f>
        <v>0.5</v>
      </c>
      <c r="CD220" s="125">
        <f t="shared" ref="CD220" si="1403">AVERAGE(CD219)</f>
        <v>0.5</v>
      </c>
      <c r="CE220" s="125" t="e">
        <f t="shared" ref="CE220" si="1404">AVERAGE(CE219)</f>
        <v>#DIV/0!</v>
      </c>
      <c r="CF220" s="125" t="e">
        <f t="shared" ref="CF220" si="1405">AVERAGE(CF219)</f>
        <v>#DIV/0!</v>
      </c>
      <c r="CG220" s="125">
        <f t="shared" ref="CG220:CH220" si="1406">AVERAGE(CG219)</f>
        <v>2.5</v>
      </c>
      <c r="CH220" s="125">
        <f t="shared" si="1406"/>
        <v>0.05</v>
      </c>
      <c r="CI220" s="125" t="e">
        <f t="shared" ref="CI220" si="1407">AVERAGE(CI219)</f>
        <v>#DIV/0!</v>
      </c>
      <c r="CJ220" s="125" t="e">
        <f t="shared" ref="CJ220" si="1408">AVERAGE(CJ219)</f>
        <v>#DIV/0!</v>
      </c>
      <c r="CK220" s="125">
        <f t="shared" ref="CK220" si="1409">AVERAGE(CK219)</f>
        <v>21000</v>
      </c>
      <c r="CL220" s="125" t="e">
        <f t="shared" ref="CL220" si="1410">AVERAGE(CL219)</f>
        <v>#DIV/0!</v>
      </c>
      <c r="CM220" s="125" t="e">
        <f t="shared" ref="CM220" si="1411">AVERAGE(CM219)</f>
        <v>#DIV/0!</v>
      </c>
      <c r="CN220" s="125" t="e">
        <f t="shared" ref="CN220" si="1412">AVERAGE(CN219)</f>
        <v>#DIV/0!</v>
      </c>
      <c r="CO220" s="125">
        <f t="shared" ref="CO220" si="1413">AVERAGE(CO219)</f>
        <v>2.5</v>
      </c>
      <c r="CP220" s="125">
        <f t="shared" ref="CP220" si="1414">AVERAGE(CP219)</f>
        <v>0.05</v>
      </c>
      <c r="CQ220" s="125">
        <f t="shared" ref="CQ220" si="1415">AVERAGE(CQ219)</f>
        <v>5</v>
      </c>
      <c r="CR220" s="125">
        <f t="shared" ref="CR220" si="1416">AVERAGE(CR219)</f>
        <v>4</v>
      </c>
      <c r="CS220" s="125" t="e">
        <f t="shared" ref="CS220" si="1417">AVERAGE(CS219)</f>
        <v>#DIV/0!</v>
      </c>
      <c r="CT220" s="125" t="e">
        <f t="shared" ref="CT220" si="1418">AVERAGE(CT219)</f>
        <v>#DIV/0!</v>
      </c>
      <c r="CU220" s="125">
        <f t="shared" ref="CU220" si="1419">AVERAGE(CU219)</f>
        <v>5.0000000000000001E-3</v>
      </c>
      <c r="CV220" s="125">
        <f t="shared" ref="CV220" si="1420">AVERAGE(CV219)</f>
        <v>22000</v>
      </c>
      <c r="CW220" s="125" t="e">
        <f t="shared" ref="CW220:CX220" si="1421">AVERAGE(CW219)</f>
        <v>#DIV/0!</v>
      </c>
      <c r="CX220" s="125">
        <f t="shared" si="1421"/>
        <v>5.0000000000000001E-3</v>
      </c>
      <c r="CY220" s="125" t="e">
        <f t="shared" ref="CY220" si="1422">AVERAGE(CY219)</f>
        <v>#DIV/0!</v>
      </c>
      <c r="CZ220" s="125" t="e">
        <f t="shared" ref="CZ220" si="1423">AVERAGE(CZ219)</f>
        <v>#DIV/0!</v>
      </c>
      <c r="DA220" s="125" t="e">
        <f t="shared" ref="DA220" si="1424">AVERAGE(DA219)</f>
        <v>#DIV/0!</v>
      </c>
      <c r="DB220" s="125" t="e">
        <f t="shared" ref="DB220" si="1425">AVERAGE(DB219)</f>
        <v>#DIV/0!</v>
      </c>
      <c r="DC220" s="125" t="e">
        <f t="shared" ref="DC220" si="1426">AVERAGE(DC219)</f>
        <v>#DIV/0!</v>
      </c>
      <c r="DD220" s="125">
        <f t="shared" ref="DD220" si="1427">AVERAGE(DD219)</f>
        <v>310000</v>
      </c>
      <c r="DE220" s="125">
        <f t="shared" ref="DE220" si="1428">AVERAGE(DE219)</f>
        <v>280000</v>
      </c>
      <c r="DF220" s="125" t="e">
        <f t="shared" ref="DF220" si="1429">AVERAGE(DF219)</f>
        <v>#DIV/0!</v>
      </c>
      <c r="DG220" s="125" t="e">
        <f t="shared" ref="DG220" si="1430">AVERAGE(DG219)</f>
        <v>#DIV/0!</v>
      </c>
      <c r="DH220" s="125" t="e">
        <f t="shared" ref="DH220" si="1431">AVERAGE(DH219)</f>
        <v>#DIV/0!</v>
      </c>
      <c r="DI220" s="125" t="e">
        <f t="shared" ref="DI220" si="1432">AVERAGE(DI219)</f>
        <v>#DIV/0!</v>
      </c>
      <c r="DJ220" s="125" t="e">
        <f t="shared" ref="DJ220" si="1433">AVERAGE(DJ219)</f>
        <v>#DIV/0!</v>
      </c>
      <c r="DK220" s="125" t="e">
        <f t="shared" ref="DK220" si="1434">AVERAGE(DK219)</f>
        <v>#DIV/0!</v>
      </c>
      <c r="DL220" s="125" t="e">
        <f t="shared" ref="DL220" si="1435">AVERAGE(DL219)</f>
        <v>#DIV/0!</v>
      </c>
      <c r="DM220" s="125" t="e">
        <f t="shared" ref="DM220:DN220" si="1436">AVERAGE(DM219)</f>
        <v>#DIV/0!</v>
      </c>
      <c r="DN220" s="125" t="e">
        <f t="shared" si="1436"/>
        <v>#DIV/0!</v>
      </c>
      <c r="DO220" s="125">
        <f t="shared" ref="DO220" si="1437">AVERAGE(DO219)</f>
        <v>2.5</v>
      </c>
      <c r="DP220" s="125" t="e">
        <f t="shared" ref="DP220" si="1438">AVERAGE(DP219)</f>
        <v>#DIV/0!</v>
      </c>
      <c r="DQ220" s="125">
        <f t="shared" ref="DQ220" si="1439">AVERAGE(DQ219)</f>
        <v>1.4</v>
      </c>
      <c r="DR220" s="125">
        <f t="shared" ref="DR220" si="1440">AVERAGE(DR219)</f>
        <v>0.5</v>
      </c>
      <c r="DS220" s="125">
        <f t="shared" ref="DS220" si="1441">AVERAGE(DS219)</f>
        <v>0.5</v>
      </c>
      <c r="DT220" s="125" t="e">
        <f t="shared" ref="DT220" si="1442">AVERAGE(DT219)</f>
        <v>#DIV/0!</v>
      </c>
      <c r="DU220" s="125" t="e">
        <f t="shared" ref="DU220" si="1443">AVERAGE(DU219)</f>
        <v>#DIV/0!</v>
      </c>
      <c r="DV220" s="125">
        <f t="shared" ref="DV220" si="1444">AVERAGE(DV219)</f>
        <v>0.05</v>
      </c>
      <c r="DW220" s="125" t="e">
        <f t="shared" ref="DW220" si="1445">AVERAGE(DW219)</f>
        <v>#DIV/0!</v>
      </c>
      <c r="DX220" s="125" t="e">
        <f t="shared" ref="DX220" si="1446">AVERAGE(DX219)</f>
        <v>#DIV/0!</v>
      </c>
      <c r="DY220" s="125" t="e">
        <f t="shared" ref="DY220" si="1447">AVERAGE(DY219)</f>
        <v>#DIV/0!</v>
      </c>
      <c r="DZ220" s="125" t="e">
        <f t="shared" ref="DZ220" si="1448">AVERAGE(DZ219)</f>
        <v>#DIV/0!</v>
      </c>
      <c r="EA220" s="125" t="e">
        <f t="shared" ref="EA220" si="1449">AVERAGE(EA219)</f>
        <v>#DIV/0!</v>
      </c>
      <c r="EB220" s="125" t="e">
        <f t="shared" ref="EB220" si="1450">AVERAGE(EB219)</f>
        <v>#DIV/0!</v>
      </c>
      <c r="EC220" s="125" t="e">
        <f t="shared" ref="EC220:ED220" si="1451">AVERAGE(EC219)</f>
        <v>#DIV/0!</v>
      </c>
      <c r="ED220" s="125" t="e">
        <f t="shared" si="1451"/>
        <v>#DIV/0!</v>
      </c>
    </row>
    <row r="221" spans="1:134" x14ac:dyDescent="0.25">
      <c r="A221" s="75"/>
      <c r="B221" s="119"/>
      <c r="C221" s="77"/>
      <c r="D221" s="77"/>
      <c r="E221" s="8" t="s">
        <v>73</v>
      </c>
      <c r="F221" s="125" t="e">
        <f>STDEV(F219)</f>
        <v>#DIV/0!</v>
      </c>
      <c r="G221" s="125" t="e">
        <f t="shared" ref="G221:V221" si="1452">STDEV(G219)</f>
        <v>#DIV/0!</v>
      </c>
      <c r="H221" s="125" t="e">
        <f t="shared" si="1452"/>
        <v>#DIV/0!</v>
      </c>
      <c r="I221" s="125" t="e">
        <f t="shared" si="1452"/>
        <v>#DIV/0!</v>
      </c>
      <c r="J221" s="125" t="e">
        <f t="shared" si="1452"/>
        <v>#DIV/0!</v>
      </c>
      <c r="K221" s="125" t="e">
        <f t="shared" si="1452"/>
        <v>#DIV/0!</v>
      </c>
      <c r="L221" s="125" t="e">
        <f t="shared" si="1452"/>
        <v>#DIV/0!</v>
      </c>
      <c r="M221" s="125" t="e">
        <f t="shared" si="1452"/>
        <v>#DIV/0!</v>
      </c>
      <c r="N221" s="125" t="e">
        <f t="shared" si="1452"/>
        <v>#DIV/0!</v>
      </c>
      <c r="O221" s="125" t="e">
        <f t="shared" si="1452"/>
        <v>#DIV/0!</v>
      </c>
      <c r="P221" s="125" t="e">
        <f t="shared" si="1452"/>
        <v>#DIV/0!</v>
      </c>
      <c r="Q221" s="125" t="e">
        <f t="shared" si="1452"/>
        <v>#DIV/0!</v>
      </c>
      <c r="R221" s="125" t="e">
        <f t="shared" si="1452"/>
        <v>#DIV/0!</v>
      </c>
      <c r="S221" s="125" t="e">
        <f t="shared" si="1452"/>
        <v>#DIV/0!</v>
      </c>
      <c r="T221" s="125" t="e">
        <f t="shared" si="1452"/>
        <v>#DIV/0!</v>
      </c>
      <c r="U221" s="125" t="e">
        <f t="shared" si="1452"/>
        <v>#DIV/0!</v>
      </c>
      <c r="V221" s="125" t="e">
        <f t="shared" si="1452"/>
        <v>#DIV/0!</v>
      </c>
      <c r="W221" s="125" t="e">
        <f t="shared" ref="W221:CH221" si="1453">STDEV(W219)</f>
        <v>#DIV/0!</v>
      </c>
      <c r="X221" s="125" t="e">
        <f t="shared" si="1453"/>
        <v>#DIV/0!</v>
      </c>
      <c r="Y221" s="125" t="e">
        <f t="shared" si="1453"/>
        <v>#DIV/0!</v>
      </c>
      <c r="Z221" s="125" t="e">
        <f t="shared" si="1453"/>
        <v>#DIV/0!</v>
      </c>
      <c r="AA221" s="125" t="e">
        <f t="shared" si="1453"/>
        <v>#DIV/0!</v>
      </c>
      <c r="AB221" s="125" t="e">
        <f t="shared" si="1453"/>
        <v>#DIV/0!</v>
      </c>
      <c r="AC221" s="125" t="e">
        <f t="shared" si="1453"/>
        <v>#DIV/0!</v>
      </c>
      <c r="AD221" s="125" t="e">
        <f t="shared" si="1453"/>
        <v>#DIV/0!</v>
      </c>
      <c r="AE221" s="125" t="e">
        <f t="shared" si="1453"/>
        <v>#DIV/0!</v>
      </c>
      <c r="AF221" s="125" t="e">
        <f t="shared" si="1453"/>
        <v>#DIV/0!</v>
      </c>
      <c r="AG221" s="125" t="e">
        <f t="shared" si="1453"/>
        <v>#DIV/0!</v>
      </c>
      <c r="AH221" s="125" t="e">
        <f t="shared" si="1453"/>
        <v>#DIV/0!</v>
      </c>
      <c r="AI221" s="125" t="e">
        <f t="shared" si="1453"/>
        <v>#DIV/0!</v>
      </c>
      <c r="AJ221" s="125" t="e">
        <f t="shared" si="1453"/>
        <v>#DIV/0!</v>
      </c>
      <c r="AK221" s="125" t="e">
        <f t="shared" si="1453"/>
        <v>#DIV/0!</v>
      </c>
      <c r="AL221" s="125" t="e">
        <f t="shared" si="1453"/>
        <v>#DIV/0!</v>
      </c>
      <c r="AM221" s="125" t="e">
        <f t="shared" si="1453"/>
        <v>#DIV/0!</v>
      </c>
      <c r="AN221" s="125" t="e">
        <f t="shared" si="1453"/>
        <v>#DIV/0!</v>
      </c>
      <c r="AO221" s="125" t="e">
        <f t="shared" si="1453"/>
        <v>#DIV/0!</v>
      </c>
      <c r="AP221" s="125" t="e">
        <f t="shared" si="1453"/>
        <v>#DIV/0!</v>
      </c>
      <c r="AQ221" s="125" t="e">
        <f t="shared" si="1453"/>
        <v>#DIV/0!</v>
      </c>
      <c r="AR221" s="125" t="e">
        <f t="shared" si="1453"/>
        <v>#DIV/0!</v>
      </c>
      <c r="AS221" s="125" t="e">
        <f t="shared" si="1453"/>
        <v>#DIV/0!</v>
      </c>
      <c r="AT221" s="125" t="e">
        <f t="shared" si="1453"/>
        <v>#DIV/0!</v>
      </c>
      <c r="AU221" s="125" t="e">
        <f t="shared" si="1453"/>
        <v>#DIV/0!</v>
      </c>
      <c r="AV221" s="125" t="e">
        <f t="shared" si="1453"/>
        <v>#DIV/0!</v>
      </c>
      <c r="AW221" s="125" t="e">
        <f t="shared" si="1453"/>
        <v>#DIV/0!</v>
      </c>
      <c r="AX221" s="125" t="e">
        <f t="shared" si="1453"/>
        <v>#DIV/0!</v>
      </c>
      <c r="AY221" s="125" t="e">
        <f t="shared" si="1453"/>
        <v>#DIV/0!</v>
      </c>
      <c r="AZ221" s="125" t="e">
        <f t="shared" si="1453"/>
        <v>#DIV/0!</v>
      </c>
      <c r="BA221" s="125" t="e">
        <f t="shared" si="1453"/>
        <v>#DIV/0!</v>
      </c>
      <c r="BB221" s="125" t="e">
        <f t="shared" si="1453"/>
        <v>#DIV/0!</v>
      </c>
      <c r="BC221" s="125" t="e">
        <f t="shared" si="1453"/>
        <v>#DIV/0!</v>
      </c>
      <c r="BD221" s="125" t="e">
        <f t="shared" si="1453"/>
        <v>#DIV/0!</v>
      </c>
      <c r="BE221" s="125" t="e">
        <f t="shared" si="1453"/>
        <v>#DIV/0!</v>
      </c>
      <c r="BF221" s="125" t="e">
        <f t="shared" si="1453"/>
        <v>#DIV/0!</v>
      </c>
      <c r="BG221" s="125" t="e">
        <f t="shared" si="1453"/>
        <v>#DIV/0!</v>
      </c>
      <c r="BH221" s="125" t="e">
        <f t="shared" si="1453"/>
        <v>#DIV/0!</v>
      </c>
      <c r="BI221" s="125" t="e">
        <f t="shared" si="1453"/>
        <v>#DIV/0!</v>
      </c>
      <c r="BJ221" s="125" t="e">
        <f t="shared" si="1453"/>
        <v>#DIV/0!</v>
      </c>
      <c r="BK221" s="125" t="e">
        <f t="shared" si="1453"/>
        <v>#DIV/0!</v>
      </c>
      <c r="BL221" s="125" t="e">
        <f t="shared" si="1453"/>
        <v>#DIV/0!</v>
      </c>
      <c r="BM221" s="125" t="e">
        <f t="shared" si="1453"/>
        <v>#DIV/0!</v>
      </c>
      <c r="BN221" s="125" t="e">
        <f t="shared" si="1453"/>
        <v>#DIV/0!</v>
      </c>
      <c r="BO221" s="125" t="e">
        <f t="shared" si="1453"/>
        <v>#DIV/0!</v>
      </c>
      <c r="BP221" s="125" t="e">
        <f t="shared" si="1453"/>
        <v>#DIV/0!</v>
      </c>
      <c r="BQ221" s="125" t="e">
        <f t="shared" si="1453"/>
        <v>#DIV/0!</v>
      </c>
      <c r="BR221" s="125" t="e">
        <f t="shared" si="1453"/>
        <v>#DIV/0!</v>
      </c>
      <c r="BS221" s="125" t="e">
        <f t="shared" si="1453"/>
        <v>#DIV/0!</v>
      </c>
      <c r="BT221" s="125" t="e">
        <f t="shared" si="1453"/>
        <v>#DIV/0!</v>
      </c>
      <c r="BU221" s="125" t="e">
        <f t="shared" si="1453"/>
        <v>#DIV/0!</v>
      </c>
      <c r="BV221" s="125" t="e">
        <f t="shared" si="1453"/>
        <v>#DIV/0!</v>
      </c>
      <c r="BW221" s="125" t="e">
        <f t="shared" si="1453"/>
        <v>#DIV/0!</v>
      </c>
      <c r="BX221" s="125" t="e">
        <f t="shared" si="1453"/>
        <v>#DIV/0!</v>
      </c>
      <c r="BY221" s="125" t="e">
        <f t="shared" si="1453"/>
        <v>#DIV/0!</v>
      </c>
      <c r="BZ221" s="125" t="e">
        <f t="shared" si="1453"/>
        <v>#DIV/0!</v>
      </c>
      <c r="CA221" s="125" t="e">
        <f t="shared" si="1453"/>
        <v>#DIV/0!</v>
      </c>
      <c r="CB221" s="125" t="e">
        <f t="shared" si="1453"/>
        <v>#DIV/0!</v>
      </c>
      <c r="CC221" s="125" t="e">
        <f t="shared" si="1453"/>
        <v>#DIV/0!</v>
      </c>
      <c r="CD221" s="125" t="e">
        <f t="shared" si="1453"/>
        <v>#DIV/0!</v>
      </c>
      <c r="CE221" s="125" t="e">
        <f t="shared" si="1453"/>
        <v>#DIV/0!</v>
      </c>
      <c r="CF221" s="125" t="e">
        <f t="shared" si="1453"/>
        <v>#DIV/0!</v>
      </c>
      <c r="CG221" s="125" t="e">
        <f t="shared" si="1453"/>
        <v>#DIV/0!</v>
      </c>
      <c r="CH221" s="125" t="e">
        <f t="shared" si="1453"/>
        <v>#DIV/0!</v>
      </c>
      <c r="CI221" s="125" t="e">
        <f t="shared" ref="CI221:ED221" si="1454">STDEV(CI219)</f>
        <v>#DIV/0!</v>
      </c>
      <c r="CJ221" s="125" t="e">
        <f t="shared" si="1454"/>
        <v>#DIV/0!</v>
      </c>
      <c r="CK221" s="125" t="e">
        <f t="shared" si="1454"/>
        <v>#DIV/0!</v>
      </c>
      <c r="CL221" s="125" t="e">
        <f t="shared" si="1454"/>
        <v>#DIV/0!</v>
      </c>
      <c r="CM221" s="125" t="e">
        <f t="shared" si="1454"/>
        <v>#DIV/0!</v>
      </c>
      <c r="CN221" s="125" t="e">
        <f t="shared" si="1454"/>
        <v>#DIV/0!</v>
      </c>
      <c r="CO221" s="125" t="e">
        <f t="shared" si="1454"/>
        <v>#DIV/0!</v>
      </c>
      <c r="CP221" s="125" t="e">
        <f t="shared" si="1454"/>
        <v>#DIV/0!</v>
      </c>
      <c r="CQ221" s="125" t="e">
        <f t="shared" si="1454"/>
        <v>#DIV/0!</v>
      </c>
      <c r="CR221" s="125" t="e">
        <f t="shared" si="1454"/>
        <v>#DIV/0!</v>
      </c>
      <c r="CS221" s="125" t="e">
        <f t="shared" si="1454"/>
        <v>#DIV/0!</v>
      </c>
      <c r="CT221" s="125" t="e">
        <f t="shared" si="1454"/>
        <v>#DIV/0!</v>
      </c>
      <c r="CU221" s="125" t="e">
        <f t="shared" si="1454"/>
        <v>#DIV/0!</v>
      </c>
      <c r="CV221" s="125" t="e">
        <f t="shared" si="1454"/>
        <v>#DIV/0!</v>
      </c>
      <c r="CW221" s="125" t="e">
        <f t="shared" si="1454"/>
        <v>#DIV/0!</v>
      </c>
      <c r="CX221" s="125" t="e">
        <f t="shared" si="1454"/>
        <v>#DIV/0!</v>
      </c>
      <c r="CY221" s="125" t="e">
        <f t="shared" si="1454"/>
        <v>#DIV/0!</v>
      </c>
      <c r="CZ221" s="125" t="e">
        <f t="shared" si="1454"/>
        <v>#DIV/0!</v>
      </c>
      <c r="DA221" s="125" t="e">
        <f t="shared" si="1454"/>
        <v>#DIV/0!</v>
      </c>
      <c r="DB221" s="125" t="e">
        <f t="shared" si="1454"/>
        <v>#DIV/0!</v>
      </c>
      <c r="DC221" s="125" t="e">
        <f t="shared" si="1454"/>
        <v>#DIV/0!</v>
      </c>
      <c r="DD221" s="125" t="e">
        <f t="shared" si="1454"/>
        <v>#DIV/0!</v>
      </c>
      <c r="DE221" s="125" t="e">
        <f t="shared" si="1454"/>
        <v>#DIV/0!</v>
      </c>
      <c r="DF221" s="125" t="e">
        <f t="shared" si="1454"/>
        <v>#DIV/0!</v>
      </c>
      <c r="DG221" s="125" t="e">
        <f t="shared" si="1454"/>
        <v>#DIV/0!</v>
      </c>
      <c r="DH221" s="125" t="e">
        <f t="shared" si="1454"/>
        <v>#DIV/0!</v>
      </c>
      <c r="DI221" s="125" t="e">
        <f t="shared" si="1454"/>
        <v>#DIV/0!</v>
      </c>
      <c r="DJ221" s="125" t="e">
        <f t="shared" si="1454"/>
        <v>#DIV/0!</v>
      </c>
      <c r="DK221" s="125" t="e">
        <f t="shared" si="1454"/>
        <v>#DIV/0!</v>
      </c>
      <c r="DL221" s="125" t="e">
        <f t="shared" si="1454"/>
        <v>#DIV/0!</v>
      </c>
      <c r="DM221" s="125" t="e">
        <f t="shared" si="1454"/>
        <v>#DIV/0!</v>
      </c>
      <c r="DN221" s="125" t="e">
        <f t="shared" si="1454"/>
        <v>#DIV/0!</v>
      </c>
      <c r="DO221" s="125" t="e">
        <f t="shared" si="1454"/>
        <v>#DIV/0!</v>
      </c>
      <c r="DP221" s="125" t="e">
        <f t="shared" si="1454"/>
        <v>#DIV/0!</v>
      </c>
      <c r="DQ221" s="125" t="e">
        <f t="shared" si="1454"/>
        <v>#DIV/0!</v>
      </c>
      <c r="DR221" s="125" t="e">
        <f t="shared" si="1454"/>
        <v>#DIV/0!</v>
      </c>
      <c r="DS221" s="125" t="e">
        <f t="shared" si="1454"/>
        <v>#DIV/0!</v>
      </c>
      <c r="DT221" s="125" t="e">
        <f t="shared" si="1454"/>
        <v>#DIV/0!</v>
      </c>
      <c r="DU221" s="125" t="e">
        <f t="shared" si="1454"/>
        <v>#DIV/0!</v>
      </c>
      <c r="DV221" s="125" t="e">
        <f t="shared" si="1454"/>
        <v>#DIV/0!</v>
      </c>
      <c r="DW221" s="125" t="e">
        <f t="shared" si="1454"/>
        <v>#DIV/0!</v>
      </c>
      <c r="DX221" s="125" t="e">
        <f t="shared" si="1454"/>
        <v>#DIV/0!</v>
      </c>
      <c r="DY221" s="125" t="e">
        <f t="shared" si="1454"/>
        <v>#DIV/0!</v>
      </c>
      <c r="DZ221" s="125" t="e">
        <f t="shared" si="1454"/>
        <v>#DIV/0!</v>
      </c>
      <c r="EA221" s="125" t="e">
        <f t="shared" si="1454"/>
        <v>#DIV/0!</v>
      </c>
      <c r="EB221" s="125" t="e">
        <f t="shared" si="1454"/>
        <v>#DIV/0!</v>
      </c>
      <c r="EC221" s="125" t="e">
        <f t="shared" si="1454"/>
        <v>#DIV/0!</v>
      </c>
      <c r="ED221" s="125" t="e">
        <f t="shared" si="1454"/>
        <v>#DIV/0!</v>
      </c>
    </row>
    <row r="222" spans="1:134" x14ac:dyDescent="0.25">
      <c r="A222" s="75"/>
      <c r="B222" s="119"/>
      <c r="C222" s="77"/>
      <c r="D222" s="77"/>
      <c r="E222" s="8" t="s">
        <v>74</v>
      </c>
      <c r="F222" s="125" t="e">
        <f>F220-CONFIDENCE(0.05,F221,F224)</f>
        <v>#DIV/0!</v>
      </c>
      <c r="G222" s="125" t="e">
        <f t="shared" ref="G222:V222" si="1455">G220-CONFIDENCE(0.05,G221,G224)</f>
        <v>#DIV/0!</v>
      </c>
      <c r="H222" s="125" t="e">
        <f t="shared" si="1455"/>
        <v>#DIV/0!</v>
      </c>
      <c r="I222" s="125" t="e">
        <f t="shared" si="1455"/>
        <v>#DIV/0!</v>
      </c>
      <c r="J222" s="125" t="e">
        <f t="shared" si="1455"/>
        <v>#DIV/0!</v>
      </c>
      <c r="K222" s="125" t="e">
        <f t="shared" si="1455"/>
        <v>#DIV/0!</v>
      </c>
      <c r="L222" s="125" t="e">
        <f t="shared" si="1455"/>
        <v>#DIV/0!</v>
      </c>
      <c r="M222" s="125" t="e">
        <f t="shared" si="1455"/>
        <v>#DIV/0!</v>
      </c>
      <c r="N222" s="125" t="e">
        <f t="shared" si="1455"/>
        <v>#DIV/0!</v>
      </c>
      <c r="O222" s="125" t="e">
        <f t="shared" si="1455"/>
        <v>#DIV/0!</v>
      </c>
      <c r="P222" s="125" t="e">
        <f t="shared" si="1455"/>
        <v>#DIV/0!</v>
      </c>
      <c r="Q222" s="125" t="e">
        <f t="shared" si="1455"/>
        <v>#DIV/0!</v>
      </c>
      <c r="R222" s="125" t="e">
        <f t="shared" si="1455"/>
        <v>#DIV/0!</v>
      </c>
      <c r="S222" s="125" t="e">
        <f t="shared" si="1455"/>
        <v>#DIV/0!</v>
      </c>
      <c r="T222" s="125" t="e">
        <f t="shared" si="1455"/>
        <v>#DIV/0!</v>
      </c>
      <c r="U222" s="125" t="e">
        <f t="shared" si="1455"/>
        <v>#DIV/0!</v>
      </c>
      <c r="V222" s="125" t="e">
        <f t="shared" si="1455"/>
        <v>#DIV/0!</v>
      </c>
      <c r="W222" s="125" t="e">
        <f t="shared" ref="W222" si="1456">W220-CONFIDENCE(0.05,W221,W224)</f>
        <v>#DIV/0!</v>
      </c>
      <c r="X222" s="125" t="e">
        <f t="shared" ref="X222" si="1457">X220-CONFIDENCE(0.05,X221,X224)</f>
        <v>#DIV/0!</v>
      </c>
      <c r="Y222" s="125" t="e">
        <f t="shared" ref="Y222" si="1458">Y220-CONFIDENCE(0.05,Y221,Y224)</f>
        <v>#DIV/0!</v>
      </c>
      <c r="Z222" s="125" t="e">
        <f t="shared" ref="Z222" si="1459">Z220-CONFIDENCE(0.05,Z221,Z224)</f>
        <v>#DIV/0!</v>
      </c>
      <c r="AA222" s="125" t="e">
        <f t="shared" ref="AA222" si="1460">AA220-CONFIDENCE(0.05,AA221,AA224)</f>
        <v>#DIV/0!</v>
      </c>
      <c r="AB222" s="125" t="e">
        <f t="shared" ref="AB222" si="1461">AB220-CONFIDENCE(0.05,AB221,AB224)</f>
        <v>#DIV/0!</v>
      </c>
      <c r="AC222" s="125" t="e">
        <f t="shared" ref="AC222" si="1462">AC220-CONFIDENCE(0.05,AC221,AC224)</f>
        <v>#DIV/0!</v>
      </c>
      <c r="AD222" s="125" t="e">
        <f t="shared" ref="AD222" si="1463">AD220-CONFIDENCE(0.05,AD221,AD224)</f>
        <v>#DIV/0!</v>
      </c>
      <c r="AE222" s="125" t="e">
        <f t="shared" ref="AE222" si="1464">AE220-CONFIDENCE(0.05,AE221,AE224)</f>
        <v>#DIV/0!</v>
      </c>
      <c r="AF222" s="125" t="e">
        <f t="shared" ref="AF222" si="1465">AF220-CONFIDENCE(0.05,AF221,AF224)</f>
        <v>#DIV/0!</v>
      </c>
      <c r="AG222" s="125" t="e">
        <f t="shared" ref="AG222" si="1466">AG220-CONFIDENCE(0.05,AG221,AG224)</f>
        <v>#DIV/0!</v>
      </c>
      <c r="AH222" s="125" t="e">
        <f t="shared" ref="AH222" si="1467">AH220-CONFIDENCE(0.05,AH221,AH224)</f>
        <v>#DIV/0!</v>
      </c>
      <c r="AI222" s="125" t="e">
        <f t="shared" ref="AI222" si="1468">AI220-CONFIDENCE(0.05,AI221,AI224)</f>
        <v>#DIV/0!</v>
      </c>
      <c r="AJ222" s="125" t="e">
        <f t="shared" ref="AJ222" si="1469">AJ220-CONFIDENCE(0.05,AJ221,AJ224)</f>
        <v>#DIV/0!</v>
      </c>
      <c r="AK222" s="125" t="e">
        <f t="shared" ref="AK222:AL222" si="1470">AK220-CONFIDENCE(0.05,AK221,AK224)</f>
        <v>#DIV/0!</v>
      </c>
      <c r="AL222" s="125" t="e">
        <f t="shared" si="1470"/>
        <v>#DIV/0!</v>
      </c>
      <c r="AM222" s="125" t="e">
        <f t="shared" ref="AM222" si="1471">AM220-CONFIDENCE(0.05,AM221,AM224)</f>
        <v>#DIV/0!</v>
      </c>
      <c r="AN222" s="125" t="e">
        <f t="shared" ref="AN222" si="1472">AN220-CONFIDENCE(0.05,AN221,AN224)</f>
        <v>#DIV/0!</v>
      </c>
      <c r="AO222" s="125" t="e">
        <f t="shared" ref="AO222" si="1473">AO220-CONFIDENCE(0.05,AO221,AO224)</f>
        <v>#DIV/0!</v>
      </c>
      <c r="AP222" s="125" t="e">
        <f t="shared" ref="AP222" si="1474">AP220-CONFIDENCE(0.05,AP221,AP224)</f>
        <v>#DIV/0!</v>
      </c>
      <c r="AQ222" s="125" t="e">
        <f t="shared" ref="AQ222" si="1475">AQ220-CONFIDENCE(0.05,AQ221,AQ224)</f>
        <v>#DIV/0!</v>
      </c>
      <c r="AR222" s="125" t="e">
        <f t="shared" ref="AR222" si="1476">AR220-CONFIDENCE(0.05,AR221,AR224)</f>
        <v>#DIV/0!</v>
      </c>
      <c r="AS222" s="125" t="e">
        <f t="shared" ref="AS222" si="1477">AS220-CONFIDENCE(0.05,AS221,AS224)</f>
        <v>#DIV/0!</v>
      </c>
      <c r="AT222" s="125" t="e">
        <f t="shared" ref="AT222" si="1478">AT220-CONFIDENCE(0.05,AT221,AT224)</f>
        <v>#DIV/0!</v>
      </c>
      <c r="AU222" s="125" t="e">
        <f t="shared" ref="AU222" si="1479">AU220-CONFIDENCE(0.05,AU221,AU224)</f>
        <v>#DIV/0!</v>
      </c>
      <c r="AV222" s="125" t="e">
        <f t="shared" ref="AV222" si="1480">AV220-CONFIDENCE(0.05,AV221,AV224)</f>
        <v>#DIV/0!</v>
      </c>
      <c r="AW222" s="125" t="e">
        <f t="shared" ref="AW222" si="1481">AW220-CONFIDENCE(0.05,AW221,AW224)</f>
        <v>#DIV/0!</v>
      </c>
      <c r="AX222" s="125" t="e">
        <f t="shared" ref="AX222" si="1482">AX220-CONFIDENCE(0.05,AX221,AX224)</f>
        <v>#DIV/0!</v>
      </c>
      <c r="AY222" s="125" t="e">
        <f t="shared" ref="AY222" si="1483">AY220-CONFIDENCE(0.05,AY221,AY224)</f>
        <v>#DIV/0!</v>
      </c>
      <c r="AZ222" s="125" t="e">
        <f t="shared" ref="AZ222" si="1484">AZ220-CONFIDENCE(0.05,AZ221,AZ224)</f>
        <v>#DIV/0!</v>
      </c>
      <c r="BA222" s="125" t="e">
        <f t="shared" ref="BA222:BB222" si="1485">BA220-CONFIDENCE(0.05,BA221,BA224)</f>
        <v>#DIV/0!</v>
      </c>
      <c r="BB222" s="125" t="e">
        <f t="shared" si="1485"/>
        <v>#DIV/0!</v>
      </c>
      <c r="BC222" s="125" t="e">
        <f t="shared" ref="BC222" si="1486">BC220-CONFIDENCE(0.05,BC221,BC224)</f>
        <v>#DIV/0!</v>
      </c>
      <c r="BD222" s="125" t="e">
        <f t="shared" ref="BD222" si="1487">BD220-CONFIDENCE(0.05,BD221,BD224)</f>
        <v>#DIV/0!</v>
      </c>
      <c r="BE222" s="125" t="e">
        <f t="shared" ref="BE222" si="1488">BE220-CONFIDENCE(0.05,BE221,BE224)</f>
        <v>#DIV/0!</v>
      </c>
      <c r="BF222" s="125" t="e">
        <f t="shared" ref="BF222" si="1489">BF220-CONFIDENCE(0.05,BF221,BF224)</f>
        <v>#DIV/0!</v>
      </c>
      <c r="BG222" s="125" t="e">
        <f t="shared" ref="BG222" si="1490">BG220-CONFIDENCE(0.05,BG221,BG224)</f>
        <v>#DIV/0!</v>
      </c>
      <c r="BH222" s="125" t="e">
        <f t="shared" ref="BH222" si="1491">BH220-CONFIDENCE(0.05,BH221,BH224)</f>
        <v>#DIV/0!</v>
      </c>
      <c r="BI222" s="125" t="e">
        <f t="shared" ref="BI222" si="1492">BI220-CONFIDENCE(0.05,BI221,BI224)</f>
        <v>#DIV/0!</v>
      </c>
      <c r="BJ222" s="125" t="e">
        <f t="shared" ref="BJ222" si="1493">BJ220-CONFIDENCE(0.05,BJ221,BJ224)</f>
        <v>#DIV/0!</v>
      </c>
      <c r="BK222" s="125" t="e">
        <f t="shared" ref="BK222" si="1494">BK220-CONFIDENCE(0.05,BK221,BK224)</f>
        <v>#DIV/0!</v>
      </c>
      <c r="BL222" s="125" t="e">
        <f t="shared" ref="BL222" si="1495">BL220-CONFIDENCE(0.05,BL221,BL224)</f>
        <v>#DIV/0!</v>
      </c>
      <c r="BM222" s="125" t="e">
        <f t="shared" ref="BM222" si="1496">BM220-CONFIDENCE(0.05,BM221,BM224)</f>
        <v>#DIV/0!</v>
      </c>
      <c r="BN222" s="125" t="e">
        <f t="shared" ref="BN222" si="1497">BN220-CONFIDENCE(0.05,BN221,BN224)</f>
        <v>#DIV/0!</v>
      </c>
      <c r="BO222" s="125" t="e">
        <f t="shared" ref="BO222" si="1498">BO220-CONFIDENCE(0.05,BO221,BO224)</f>
        <v>#DIV/0!</v>
      </c>
      <c r="BP222" s="125" t="e">
        <f t="shared" ref="BP222" si="1499">BP220-CONFIDENCE(0.05,BP221,BP224)</f>
        <v>#DIV/0!</v>
      </c>
      <c r="BQ222" s="125" t="e">
        <f t="shared" ref="BQ222:BR222" si="1500">BQ220-CONFIDENCE(0.05,BQ221,BQ224)</f>
        <v>#DIV/0!</v>
      </c>
      <c r="BR222" s="125" t="e">
        <f t="shared" si="1500"/>
        <v>#DIV/0!</v>
      </c>
      <c r="BS222" s="125" t="e">
        <f t="shared" ref="BS222" si="1501">BS220-CONFIDENCE(0.05,BS221,BS224)</f>
        <v>#DIV/0!</v>
      </c>
      <c r="BT222" s="125" t="e">
        <f t="shared" ref="BT222" si="1502">BT220-CONFIDENCE(0.05,BT221,BT224)</f>
        <v>#DIV/0!</v>
      </c>
      <c r="BU222" s="125" t="e">
        <f t="shared" ref="BU222" si="1503">BU220-CONFIDENCE(0.05,BU221,BU224)</f>
        <v>#DIV/0!</v>
      </c>
      <c r="BV222" s="125" t="e">
        <f t="shared" ref="BV222" si="1504">BV220-CONFIDENCE(0.05,BV221,BV224)</f>
        <v>#DIV/0!</v>
      </c>
      <c r="BW222" s="125" t="e">
        <f t="shared" ref="BW222" si="1505">BW220-CONFIDENCE(0.05,BW221,BW224)</f>
        <v>#DIV/0!</v>
      </c>
      <c r="BX222" s="125" t="e">
        <f t="shared" ref="BX222" si="1506">BX220-CONFIDENCE(0.05,BX221,BX224)</f>
        <v>#DIV/0!</v>
      </c>
      <c r="BY222" s="125" t="e">
        <f t="shared" ref="BY222" si="1507">BY220-CONFIDENCE(0.05,BY221,BY224)</f>
        <v>#DIV/0!</v>
      </c>
      <c r="BZ222" s="125" t="e">
        <f t="shared" ref="BZ222" si="1508">BZ220-CONFIDENCE(0.05,BZ221,BZ224)</f>
        <v>#DIV/0!</v>
      </c>
      <c r="CA222" s="125" t="e">
        <f t="shared" ref="CA222" si="1509">CA220-CONFIDENCE(0.05,CA221,CA224)</f>
        <v>#DIV/0!</v>
      </c>
      <c r="CB222" s="125" t="e">
        <f t="shared" ref="CB222" si="1510">CB220-CONFIDENCE(0.05,CB221,CB224)</f>
        <v>#DIV/0!</v>
      </c>
      <c r="CC222" s="125" t="e">
        <f t="shared" ref="CC222" si="1511">CC220-CONFIDENCE(0.05,CC221,CC224)</f>
        <v>#DIV/0!</v>
      </c>
      <c r="CD222" s="125" t="e">
        <f t="shared" ref="CD222" si="1512">CD220-CONFIDENCE(0.05,CD221,CD224)</f>
        <v>#DIV/0!</v>
      </c>
      <c r="CE222" s="125" t="e">
        <f t="shared" ref="CE222" si="1513">CE220-CONFIDENCE(0.05,CE221,CE224)</f>
        <v>#DIV/0!</v>
      </c>
      <c r="CF222" s="125" t="e">
        <f t="shared" ref="CF222" si="1514">CF220-CONFIDENCE(0.05,CF221,CF224)</f>
        <v>#DIV/0!</v>
      </c>
      <c r="CG222" s="125" t="e">
        <f t="shared" ref="CG222:CH222" si="1515">CG220-CONFIDENCE(0.05,CG221,CG224)</f>
        <v>#DIV/0!</v>
      </c>
      <c r="CH222" s="125" t="e">
        <f t="shared" si="1515"/>
        <v>#DIV/0!</v>
      </c>
      <c r="CI222" s="125" t="e">
        <f t="shared" ref="CI222" si="1516">CI220-CONFIDENCE(0.05,CI221,CI224)</f>
        <v>#DIV/0!</v>
      </c>
      <c r="CJ222" s="125" t="e">
        <f t="shared" ref="CJ222" si="1517">CJ220-CONFIDENCE(0.05,CJ221,CJ224)</f>
        <v>#DIV/0!</v>
      </c>
      <c r="CK222" s="125" t="e">
        <f t="shared" ref="CK222" si="1518">CK220-CONFIDENCE(0.05,CK221,CK224)</f>
        <v>#DIV/0!</v>
      </c>
      <c r="CL222" s="125" t="e">
        <f t="shared" ref="CL222" si="1519">CL220-CONFIDENCE(0.05,CL221,CL224)</f>
        <v>#DIV/0!</v>
      </c>
      <c r="CM222" s="125" t="e">
        <f t="shared" ref="CM222" si="1520">CM220-CONFIDENCE(0.05,CM221,CM224)</f>
        <v>#DIV/0!</v>
      </c>
      <c r="CN222" s="125" t="e">
        <f t="shared" ref="CN222" si="1521">CN220-CONFIDENCE(0.05,CN221,CN224)</f>
        <v>#DIV/0!</v>
      </c>
      <c r="CO222" s="125" t="e">
        <f t="shared" ref="CO222" si="1522">CO220-CONFIDENCE(0.05,CO221,CO224)</f>
        <v>#DIV/0!</v>
      </c>
      <c r="CP222" s="125" t="e">
        <f t="shared" ref="CP222" si="1523">CP220-CONFIDENCE(0.05,CP221,CP224)</f>
        <v>#DIV/0!</v>
      </c>
      <c r="CQ222" s="125" t="e">
        <f t="shared" ref="CQ222" si="1524">CQ220-CONFIDENCE(0.05,CQ221,CQ224)</f>
        <v>#DIV/0!</v>
      </c>
      <c r="CR222" s="125" t="e">
        <f t="shared" ref="CR222" si="1525">CR220-CONFIDENCE(0.05,CR221,CR224)</f>
        <v>#DIV/0!</v>
      </c>
      <c r="CS222" s="125" t="e">
        <f t="shared" ref="CS222" si="1526">CS220-CONFIDENCE(0.05,CS221,CS224)</f>
        <v>#DIV/0!</v>
      </c>
      <c r="CT222" s="125" t="e">
        <f t="shared" ref="CT222" si="1527">CT220-CONFIDENCE(0.05,CT221,CT224)</f>
        <v>#DIV/0!</v>
      </c>
      <c r="CU222" s="125" t="e">
        <f t="shared" ref="CU222" si="1528">CU220-CONFIDENCE(0.05,CU221,CU224)</f>
        <v>#DIV/0!</v>
      </c>
      <c r="CV222" s="125" t="e">
        <f t="shared" ref="CV222" si="1529">CV220-CONFIDENCE(0.05,CV221,CV224)</f>
        <v>#DIV/0!</v>
      </c>
      <c r="CW222" s="125" t="e">
        <f t="shared" ref="CW222:CX222" si="1530">CW220-CONFIDENCE(0.05,CW221,CW224)</f>
        <v>#DIV/0!</v>
      </c>
      <c r="CX222" s="125" t="e">
        <f t="shared" si="1530"/>
        <v>#DIV/0!</v>
      </c>
      <c r="CY222" s="125" t="e">
        <f t="shared" ref="CY222" si="1531">CY220-CONFIDENCE(0.05,CY221,CY224)</f>
        <v>#DIV/0!</v>
      </c>
      <c r="CZ222" s="125" t="e">
        <f t="shared" ref="CZ222" si="1532">CZ220-CONFIDENCE(0.05,CZ221,CZ224)</f>
        <v>#DIV/0!</v>
      </c>
      <c r="DA222" s="125" t="e">
        <f t="shared" ref="DA222" si="1533">DA220-CONFIDENCE(0.05,DA221,DA224)</f>
        <v>#DIV/0!</v>
      </c>
      <c r="DB222" s="125" t="e">
        <f t="shared" ref="DB222" si="1534">DB220-CONFIDENCE(0.05,DB221,DB224)</f>
        <v>#DIV/0!</v>
      </c>
      <c r="DC222" s="125" t="e">
        <f t="shared" ref="DC222" si="1535">DC220-CONFIDENCE(0.05,DC221,DC224)</f>
        <v>#DIV/0!</v>
      </c>
      <c r="DD222" s="125" t="e">
        <f t="shared" ref="DD222" si="1536">DD220-CONFIDENCE(0.05,DD221,DD224)</f>
        <v>#DIV/0!</v>
      </c>
      <c r="DE222" s="125" t="e">
        <f t="shared" ref="DE222" si="1537">DE220-CONFIDENCE(0.05,DE221,DE224)</f>
        <v>#DIV/0!</v>
      </c>
      <c r="DF222" s="125" t="e">
        <f t="shared" ref="DF222" si="1538">DF220-CONFIDENCE(0.05,DF221,DF224)</f>
        <v>#DIV/0!</v>
      </c>
      <c r="DG222" s="125" t="e">
        <f t="shared" ref="DG222" si="1539">DG220-CONFIDENCE(0.05,DG221,DG224)</f>
        <v>#DIV/0!</v>
      </c>
      <c r="DH222" s="125" t="e">
        <f t="shared" ref="DH222" si="1540">DH220-CONFIDENCE(0.05,DH221,DH224)</f>
        <v>#DIV/0!</v>
      </c>
      <c r="DI222" s="125" t="e">
        <f t="shared" ref="DI222" si="1541">DI220-CONFIDENCE(0.05,DI221,DI224)</f>
        <v>#DIV/0!</v>
      </c>
      <c r="DJ222" s="125" t="e">
        <f t="shared" ref="DJ222" si="1542">DJ220-CONFIDENCE(0.05,DJ221,DJ224)</f>
        <v>#DIV/0!</v>
      </c>
      <c r="DK222" s="125" t="e">
        <f t="shared" ref="DK222" si="1543">DK220-CONFIDENCE(0.05,DK221,DK224)</f>
        <v>#DIV/0!</v>
      </c>
      <c r="DL222" s="125" t="e">
        <f t="shared" ref="DL222" si="1544">DL220-CONFIDENCE(0.05,DL221,DL224)</f>
        <v>#DIV/0!</v>
      </c>
      <c r="DM222" s="125" t="e">
        <f t="shared" ref="DM222:DN222" si="1545">DM220-CONFIDENCE(0.05,DM221,DM224)</f>
        <v>#DIV/0!</v>
      </c>
      <c r="DN222" s="125" t="e">
        <f t="shared" si="1545"/>
        <v>#DIV/0!</v>
      </c>
      <c r="DO222" s="125" t="e">
        <f t="shared" ref="DO222" si="1546">DO220-CONFIDENCE(0.05,DO221,DO224)</f>
        <v>#DIV/0!</v>
      </c>
      <c r="DP222" s="125" t="e">
        <f t="shared" ref="DP222" si="1547">DP220-CONFIDENCE(0.05,DP221,DP224)</f>
        <v>#DIV/0!</v>
      </c>
      <c r="DQ222" s="125" t="e">
        <f t="shared" ref="DQ222" si="1548">DQ220-CONFIDENCE(0.05,DQ221,DQ224)</f>
        <v>#DIV/0!</v>
      </c>
      <c r="DR222" s="125" t="e">
        <f t="shared" ref="DR222" si="1549">DR220-CONFIDENCE(0.05,DR221,DR224)</f>
        <v>#DIV/0!</v>
      </c>
      <c r="DS222" s="125" t="e">
        <f t="shared" ref="DS222" si="1550">DS220-CONFIDENCE(0.05,DS221,DS224)</f>
        <v>#DIV/0!</v>
      </c>
      <c r="DT222" s="125" t="e">
        <f t="shared" ref="DT222" si="1551">DT220-CONFIDENCE(0.05,DT221,DT224)</f>
        <v>#DIV/0!</v>
      </c>
      <c r="DU222" s="125" t="e">
        <f t="shared" ref="DU222" si="1552">DU220-CONFIDENCE(0.05,DU221,DU224)</f>
        <v>#DIV/0!</v>
      </c>
      <c r="DV222" s="125" t="e">
        <f t="shared" ref="DV222" si="1553">DV220-CONFIDENCE(0.05,DV221,DV224)</f>
        <v>#DIV/0!</v>
      </c>
      <c r="DW222" s="125" t="e">
        <f t="shared" ref="DW222" si="1554">DW220-CONFIDENCE(0.05,DW221,DW224)</f>
        <v>#DIV/0!</v>
      </c>
      <c r="DX222" s="125" t="e">
        <f t="shared" ref="DX222" si="1555">DX220-CONFIDENCE(0.05,DX221,DX224)</f>
        <v>#DIV/0!</v>
      </c>
      <c r="DY222" s="125" t="e">
        <f t="shared" ref="DY222" si="1556">DY220-CONFIDENCE(0.05,DY221,DY224)</f>
        <v>#DIV/0!</v>
      </c>
      <c r="DZ222" s="125" t="e">
        <f t="shared" ref="DZ222" si="1557">DZ220-CONFIDENCE(0.05,DZ221,DZ224)</f>
        <v>#DIV/0!</v>
      </c>
      <c r="EA222" s="125" t="e">
        <f t="shared" ref="EA222" si="1558">EA220-CONFIDENCE(0.05,EA221,EA224)</f>
        <v>#DIV/0!</v>
      </c>
      <c r="EB222" s="125" t="e">
        <f t="shared" ref="EB222" si="1559">EB220-CONFIDENCE(0.05,EB221,EB224)</f>
        <v>#DIV/0!</v>
      </c>
      <c r="EC222" s="125" t="e">
        <f t="shared" ref="EC222:ED222" si="1560">EC220-CONFIDENCE(0.05,EC221,EC224)</f>
        <v>#DIV/0!</v>
      </c>
      <c r="ED222" s="125" t="e">
        <f t="shared" si="1560"/>
        <v>#DIV/0!</v>
      </c>
    </row>
    <row r="223" spans="1:134" x14ac:dyDescent="0.25">
      <c r="A223" s="75"/>
      <c r="B223" s="119"/>
      <c r="C223" s="77"/>
      <c r="D223" s="77"/>
      <c r="E223" s="8" t="s">
        <v>75</v>
      </c>
      <c r="F223" s="125" t="e">
        <f>F220+CONFIDENCE(0.05,F221,F224)</f>
        <v>#DIV/0!</v>
      </c>
      <c r="G223" s="125" t="e">
        <f t="shared" ref="G223:V223" si="1561">G220+CONFIDENCE(0.05,G221,G224)</f>
        <v>#DIV/0!</v>
      </c>
      <c r="H223" s="125" t="e">
        <f t="shared" si="1561"/>
        <v>#DIV/0!</v>
      </c>
      <c r="I223" s="125" t="e">
        <f t="shared" si="1561"/>
        <v>#DIV/0!</v>
      </c>
      <c r="J223" s="125" t="e">
        <f t="shared" si="1561"/>
        <v>#DIV/0!</v>
      </c>
      <c r="K223" s="125" t="e">
        <f t="shared" si="1561"/>
        <v>#DIV/0!</v>
      </c>
      <c r="L223" s="125" t="e">
        <f t="shared" si="1561"/>
        <v>#DIV/0!</v>
      </c>
      <c r="M223" s="125" t="e">
        <f t="shared" si="1561"/>
        <v>#DIV/0!</v>
      </c>
      <c r="N223" s="125" t="e">
        <f t="shared" si="1561"/>
        <v>#DIV/0!</v>
      </c>
      <c r="O223" s="125" t="e">
        <f t="shared" si="1561"/>
        <v>#DIV/0!</v>
      </c>
      <c r="P223" s="125" t="e">
        <f t="shared" si="1561"/>
        <v>#DIV/0!</v>
      </c>
      <c r="Q223" s="125" t="e">
        <f t="shared" si="1561"/>
        <v>#DIV/0!</v>
      </c>
      <c r="R223" s="125" t="e">
        <f t="shared" si="1561"/>
        <v>#DIV/0!</v>
      </c>
      <c r="S223" s="125" t="e">
        <f t="shared" si="1561"/>
        <v>#DIV/0!</v>
      </c>
      <c r="T223" s="125" t="e">
        <f t="shared" si="1561"/>
        <v>#DIV/0!</v>
      </c>
      <c r="U223" s="125" t="e">
        <f t="shared" si="1561"/>
        <v>#DIV/0!</v>
      </c>
      <c r="V223" s="125" t="e">
        <f t="shared" si="1561"/>
        <v>#DIV/0!</v>
      </c>
      <c r="W223" s="125" t="e">
        <f t="shared" ref="W223" si="1562">W220+CONFIDENCE(0.05,W221,W224)</f>
        <v>#DIV/0!</v>
      </c>
      <c r="X223" s="125" t="e">
        <f t="shared" ref="X223" si="1563">X220+CONFIDENCE(0.05,X221,X224)</f>
        <v>#DIV/0!</v>
      </c>
      <c r="Y223" s="125" t="e">
        <f t="shared" ref="Y223" si="1564">Y220+CONFIDENCE(0.05,Y221,Y224)</f>
        <v>#DIV/0!</v>
      </c>
      <c r="Z223" s="125" t="e">
        <f t="shared" ref="Z223" si="1565">Z220+CONFIDENCE(0.05,Z221,Z224)</f>
        <v>#DIV/0!</v>
      </c>
      <c r="AA223" s="125" t="e">
        <f t="shared" ref="AA223" si="1566">AA220+CONFIDENCE(0.05,AA221,AA224)</f>
        <v>#DIV/0!</v>
      </c>
      <c r="AB223" s="125" t="e">
        <f t="shared" ref="AB223" si="1567">AB220+CONFIDENCE(0.05,AB221,AB224)</f>
        <v>#DIV/0!</v>
      </c>
      <c r="AC223" s="125" t="e">
        <f t="shared" ref="AC223" si="1568">AC220+CONFIDENCE(0.05,AC221,AC224)</f>
        <v>#DIV/0!</v>
      </c>
      <c r="AD223" s="125" t="e">
        <f t="shared" ref="AD223" si="1569">AD220+CONFIDENCE(0.05,AD221,AD224)</f>
        <v>#DIV/0!</v>
      </c>
      <c r="AE223" s="125" t="e">
        <f t="shared" ref="AE223" si="1570">AE220+CONFIDENCE(0.05,AE221,AE224)</f>
        <v>#DIV/0!</v>
      </c>
      <c r="AF223" s="125" t="e">
        <f t="shared" ref="AF223" si="1571">AF220+CONFIDENCE(0.05,AF221,AF224)</f>
        <v>#DIV/0!</v>
      </c>
      <c r="AG223" s="125" t="e">
        <f t="shared" ref="AG223" si="1572">AG220+CONFIDENCE(0.05,AG221,AG224)</f>
        <v>#DIV/0!</v>
      </c>
      <c r="AH223" s="125" t="e">
        <f t="shared" ref="AH223" si="1573">AH220+CONFIDENCE(0.05,AH221,AH224)</f>
        <v>#DIV/0!</v>
      </c>
      <c r="AI223" s="125" t="e">
        <f t="shared" ref="AI223" si="1574">AI220+CONFIDENCE(0.05,AI221,AI224)</f>
        <v>#DIV/0!</v>
      </c>
      <c r="AJ223" s="125" t="e">
        <f t="shared" ref="AJ223" si="1575">AJ220+CONFIDENCE(0.05,AJ221,AJ224)</f>
        <v>#DIV/0!</v>
      </c>
      <c r="AK223" s="125" t="e">
        <f t="shared" ref="AK223:AL223" si="1576">AK220+CONFIDENCE(0.05,AK221,AK224)</f>
        <v>#DIV/0!</v>
      </c>
      <c r="AL223" s="125" t="e">
        <f t="shared" si="1576"/>
        <v>#DIV/0!</v>
      </c>
      <c r="AM223" s="125" t="e">
        <f t="shared" ref="AM223" si="1577">AM220+CONFIDENCE(0.05,AM221,AM224)</f>
        <v>#DIV/0!</v>
      </c>
      <c r="AN223" s="125" t="e">
        <f t="shared" ref="AN223" si="1578">AN220+CONFIDENCE(0.05,AN221,AN224)</f>
        <v>#DIV/0!</v>
      </c>
      <c r="AO223" s="125" t="e">
        <f t="shared" ref="AO223" si="1579">AO220+CONFIDENCE(0.05,AO221,AO224)</f>
        <v>#DIV/0!</v>
      </c>
      <c r="AP223" s="125" t="e">
        <f t="shared" ref="AP223" si="1580">AP220+CONFIDENCE(0.05,AP221,AP224)</f>
        <v>#DIV/0!</v>
      </c>
      <c r="AQ223" s="125" t="e">
        <f t="shared" ref="AQ223" si="1581">AQ220+CONFIDENCE(0.05,AQ221,AQ224)</f>
        <v>#DIV/0!</v>
      </c>
      <c r="AR223" s="125" t="e">
        <f t="shared" ref="AR223" si="1582">AR220+CONFIDENCE(0.05,AR221,AR224)</f>
        <v>#DIV/0!</v>
      </c>
      <c r="AS223" s="125" t="e">
        <f t="shared" ref="AS223" si="1583">AS220+CONFIDENCE(0.05,AS221,AS224)</f>
        <v>#DIV/0!</v>
      </c>
      <c r="AT223" s="125" t="e">
        <f t="shared" ref="AT223" si="1584">AT220+CONFIDENCE(0.05,AT221,AT224)</f>
        <v>#DIV/0!</v>
      </c>
      <c r="AU223" s="125" t="e">
        <f t="shared" ref="AU223" si="1585">AU220+CONFIDENCE(0.05,AU221,AU224)</f>
        <v>#DIV/0!</v>
      </c>
      <c r="AV223" s="125" t="e">
        <f t="shared" ref="AV223" si="1586">AV220+CONFIDENCE(0.05,AV221,AV224)</f>
        <v>#DIV/0!</v>
      </c>
      <c r="AW223" s="125" t="e">
        <f t="shared" ref="AW223" si="1587">AW220+CONFIDENCE(0.05,AW221,AW224)</f>
        <v>#DIV/0!</v>
      </c>
      <c r="AX223" s="125" t="e">
        <f t="shared" ref="AX223" si="1588">AX220+CONFIDENCE(0.05,AX221,AX224)</f>
        <v>#DIV/0!</v>
      </c>
      <c r="AY223" s="125" t="e">
        <f t="shared" ref="AY223" si="1589">AY220+CONFIDENCE(0.05,AY221,AY224)</f>
        <v>#DIV/0!</v>
      </c>
      <c r="AZ223" s="125" t="e">
        <f t="shared" ref="AZ223" si="1590">AZ220+CONFIDENCE(0.05,AZ221,AZ224)</f>
        <v>#DIV/0!</v>
      </c>
      <c r="BA223" s="125" t="e">
        <f t="shared" ref="BA223:BB223" si="1591">BA220+CONFIDENCE(0.05,BA221,BA224)</f>
        <v>#DIV/0!</v>
      </c>
      <c r="BB223" s="125" t="e">
        <f t="shared" si="1591"/>
        <v>#DIV/0!</v>
      </c>
      <c r="BC223" s="125" t="e">
        <f t="shared" ref="BC223" si="1592">BC220+CONFIDENCE(0.05,BC221,BC224)</f>
        <v>#DIV/0!</v>
      </c>
      <c r="BD223" s="125" t="e">
        <f t="shared" ref="BD223" si="1593">BD220+CONFIDENCE(0.05,BD221,BD224)</f>
        <v>#DIV/0!</v>
      </c>
      <c r="BE223" s="125" t="e">
        <f t="shared" ref="BE223" si="1594">BE220+CONFIDENCE(0.05,BE221,BE224)</f>
        <v>#DIV/0!</v>
      </c>
      <c r="BF223" s="125" t="e">
        <f t="shared" ref="BF223" si="1595">BF220+CONFIDENCE(0.05,BF221,BF224)</f>
        <v>#DIV/0!</v>
      </c>
      <c r="BG223" s="125" t="e">
        <f t="shared" ref="BG223" si="1596">BG220+CONFIDENCE(0.05,BG221,BG224)</f>
        <v>#DIV/0!</v>
      </c>
      <c r="BH223" s="125" t="e">
        <f t="shared" ref="BH223" si="1597">BH220+CONFIDENCE(0.05,BH221,BH224)</f>
        <v>#DIV/0!</v>
      </c>
      <c r="BI223" s="125" t="e">
        <f t="shared" ref="BI223" si="1598">BI220+CONFIDENCE(0.05,BI221,BI224)</f>
        <v>#DIV/0!</v>
      </c>
      <c r="BJ223" s="125" t="e">
        <f t="shared" ref="BJ223" si="1599">BJ220+CONFIDENCE(0.05,BJ221,BJ224)</f>
        <v>#DIV/0!</v>
      </c>
      <c r="BK223" s="125" t="e">
        <f t="shared" ref="BK223" si="1600">BK220+CONFIDENCE(0.05,BK221,BK224)</f>
        <v>#DIV/0!</v>
      </c>
      <c r="BL223" s="125" t="e">
        <f t="shared" ref="BL223" si="1601">BL220+CONFIDENCE(0.05,BL221,BL224)</f>
        <v>#DIV/0!</v>
      </c>
      <c r="BM223" s="125" t="e">
        <f t="shared" ref="BM223" si="1602">BM220+CONFIDENCE(0.05,BM221,BM224)</f>
        <v>#DIV/0!</v>
      </c>
      <c r="BN223" s="125" t="e">
        <f t="shared" ref="BN223" si="1603">BN220+CONFIDENCE(0.05,BN221,BN224)</f>
        <v>#DIV/0!</v>
      </c>
      <c r="BO223" s="125" t="e">
        <f t="shared" ref="BO223" si="1604">BO220+CONFIDENCE(0.05,BO221,BO224)</f>
        <v>#DIV/0!</v>
      </c>
      <c r="BP223" s="125" t="e">
        <f t="shared" ref="BP223" si="1605">BP220+CONFIDENCE(0.05,BP221,BP224)</f>
        <v>#DIV/0!</v>
      </c>
      <c r="BQ223" s="125" t="e">
        <f t="shared" ref="BQ223:BR223" si="1606">BQ220+CONFIDENCE(0.05,BQ221,BQ224)</f>
        <v>#DIV/0!</v>
      </c>
      <c r="BR223" s="125" t="e">
        <f t="shared" si="1606"/>
        <v>#DIV/0!</v>
      </c>
      <c r="BS223" s="125" t="e">
        <f t="shared" ref="BS223" si="1607">BS220+CONFIDENCE(0.05,BS221,BS224)</f>
        <v>#DIV/0!</v>
      </c>
      <c r="BT223" s="125" t="e">
        <f t="shared" ref="BT223" si="1608">BT220+CONFIDENCE(0.05,BT221,BT224)</f>
        <v>#DIV/0!</v>
      </c>
      <c r="BU223" s="125" t="e">
        <f t="shared" ref="BU223" si="1609">BU220+CONFIDENCE(0.05,BU221,BU224)</f>
        <v>#DIV/0!</v>
      </c>
      <c r="BV223" s="125" t="e">
        <f t="shared" ref="BV223" si="1610">BV220+CONFIDENCE(0.05,BV221,BV224)</f>
        <v>#DIV/0!</v>
      </c>
      <c r="BW223" s="125" t="e">
        <f t="shared" ref="BW223" si="1611">BW220+CONFIDENCE(0.05,BW221,BW224)</f>
        <v>#DIV/0!</v>
      </c>
      <c r="BX223" s="125" t="e">
        <f t="shared" ref="BX223" si="1612">BX220+CONFIDENCE(0.05,BX221,BX224)</f>
        <v>#DIV/0!</v>
      </c>
      <c r="BY223" s="125" t="e">
        <f t="shared" ref="BY223" si="1613">BY220+CONFIDENCE(0.05,BY221,BY224)</f>
        <v>#DIV/0!</v>
      </c>
      <c r="BZ223" s="125" t="e">
        <f t="shared" ref="BZ223" si="1614">BZ220+CONFIDENCE(0.05,BZ221,BZ224)</f>
        <v>#DIV/0!</v>
      </c>
      <c r="CA223" s="125" t="e">
        <f t="shared" ref="CA223" si="1615">CA220+CONFIDENCE(0.05,CA221,CA224)</f>
        <v>#DIV/0!</v>
      </c>
      <c r="CB223" s="125" t="e">
        <f t="shared" ref="CB223" si="1616">CB220+CONFIDENCE(0.05,CB221,CB224)</f>
        <v>#DIV/0!</v>
      </c>
      <c r="CC223" s="125" t="e">
        <f t="shared" ref="CC223" si="1617">CC220+CONFIDENCE(0.05,CC221,CC224)</f>
        <v>#DIV/0!</v>
      </c>
      <c r="CD223" s="125" t="e">
        <f t="shared" ref="CD223" si="1618">CD220+CONFIDENCE(0.05,CD221,CD224)</f>
        <v>#DIV/0!</v>
      </c>
      <c r="CE223" s="125" t="e">
        <f t="shared" ref="CE223" si="1619">CE220+CONFIDENCE(0.05,CE221,CE224)</f>
        <v>#DIV/0!</v>
      </c>
      <c r="CF223" s="125" t="e">
        <f t="shared" ref="CF223" si="1620">CF220+CONFIDENCE(0.05,CF221,CF224)</f>
        <v>#DIV/0!</v>
      </c>
      <c r="CG223" s="125" t="e">
        <f t="shared" ref="CG223:CH223" si="1621">CG220+CONFIDENCE(0.05,CG221,CG224)</f>
        <v>#DIV/0!</v>
      </c>
      <c r="CH223" s="125" t="e">
        <f t="shared" si="1621"/>
        <v>#DIV/0!</v>
      </c>
      <c r="CI223" s="125" t="e">
        <f t="shared" ref="CI223" si="1622">CI220+CONFIDENCE(0.05,CI221,CI224)</f>
        <v>#DIV/0!</v>
      </c>
      <c r="CJ223" s="125" t="e">
        <f t="shared" ref="CJ223" si="1623">CJ220+CONFIDENCE(0.05,CJ221,CJ224)</f>
        <v>#DIV/0!</v>
      </c>
      <c r="CK223" s="125" t="e">
        <f t="shared" ref="CK223" si="1624">CK220+CONFIDENCE(0.05,CK221,CK224)</f>
        <v>#DIV/0!</v>
      </c>
      <c r="CL223" s="125" t="e">
        <f t="shared" ref="CL223" si="1625">CL220+CONFIDENCE(0.05,CL221,CL224)</f>
        <v>#DIV/0!</v>
      </c>
      <c r="CM223" s="125" t="e">
        <f t="shared" ref="CM223" si="1626">CM220+CONFIDENCE(0.05,CM221,CM224)</f>
        <v>#DIV/0!</v>
      </c>
      <c r="CN223" s="125" t="e">
        <f t="shared" ref="CN223" si="1627">CN220+CONFIDENCE(0.05,CN221,CN224)</f>
        <v>#DIV/0!</v>
      </c>
      <c r="CO223" s="125" t="e">
        <f t="shared" ref="CO223" si="1628">CO220+CONFIDENCE(0.05,CO221,CO224)</f>
        <v>#DIV/0!</v>
      </c>
      <c r="CP223" s="125" t="e">
        <f t="shared" ref="CP223" si="1629">CP220+CONFIDENCE(0.05,CP221,CP224)</f>
        <v>#DIV/0!</v>
      </c>
      <c r="CQ223" s="125" t="e">
        <f t="shared" ref="CQ223" si="1630">CQ220+CONFIDENCE(0.05,CQ221,CQ224)</f>
        <v>#DIV/0!</v>
      </c>
      <c r="CR223" s="125" t="e">
        <f t="shared" ref="CR223" si="1631">CR220+CONFIDENCE(0.05,CR221,CR224)</f>
        <v>#DIV/0!</v>
      </c>
      <c r="CS223" s="125" t="e">
        <f t="shared" ref="CS223" si="1632">CS220+CONFIDENCE(0.05,CS221,CS224)</f>
        <v>#DIV/0!</v>
      </c>
      <c r="CT223" s="125" t="e">
        <f t="shared" ref="CT223" si="1633">CT220+CONFIDENCE(0.05,CT221,CT224)</f>
        <v>#DIV/0!</v>
      </c>
      <c r="CU223" s="125" t="e">
        <f t="shared" ref="CU223" si="1634">CU220+CONFIDENCE(0.05,CU221,CU224)</f>
        <v>#DIV/0!</v>
      </c>
      <c r="CV223" s="125" t="e">
        <f t="shared" ref="CV223" si="1635">CV220+CONFIDENCE(0.05,CV221,CV224)</f>
        <v>#DIV/0!</v>
      </c>
      <c r="CW223" s="125" t="e">
        <f t="shared" ref="CW223:CX223" si="1636">CW220+CONFIDENCE(0.05,CW221,CW224)</f>
        <v>#DIV/0!</v>
      </c>
      <c r="CX223" s="125" t="e">
        <f t="shared" si="1636"/>
        <v>#DIV/0!</v>
      </c>
      <c r="CY223" s="125" t="e">
        <f t="shared" ref="CY223" si="1637">CY220+CONFIDENCE(0.05,CY221,CY224)</f>
        <v>#DIV/0!</v>
      </c>
      <c r="CZ223" s="125" t="e">
        <f t="shared" ref="CZ223" si="1638">CZ220+CONFIDENCE(0.05,CZ221,CZ224)</f>
        <v>#DIV/0!</v>
      </c>
      <c r="DA223" s="125" t="e">
        <f t="shared" ref="DA223" si="1639">DA220+CONFIDENCE(0.05,DA221,DA224)</f>
        <v>#DIV/0!</v>
      </c>
      <c r="DB223" s="125" t="e">
        <f t="shared" ref="DB223" si="1640">DB220+CONFIDENCE(0.05,DB221,DB224)</f>
        <v>#DIV/0!</v>
      </c>
      <c r="DC223" s="125" t="e">
        <f t="shared" ref="DC223" si="1641">DC220+CONFIDENCE(0.05,DC221,DC224)</f>
        <v>#DIV/0!</v>
      </c>
      <c r="DD223" s="125" t="e">
        <f t="shared" ref="DD223" si="1642">DD220+CONFIDENCE(0.05,DD221,DD224)</f>
        <v>#DIV/0!</v>
      </c>
      <c r="DE223" s="125" t="e">
        <f t="shared" ref="DE223" si="1643">DE220+CONFIDENCE(0.05,DE221,DE224)</f>
        <v>#DIV/0!</v>
      </c>
      <c r="DF223" s="125" t="e">
        <f t="shared" ref="DF223" si="1644">DF220+CONFIDENCE(0.05,DF221,DF224)</f>
        <v>#DIV/0!</v>
      </c>
      <c r="DG223" s="125" t="e">
        <f t="shared" ref="DG223" si="1645">DG220+CONFIDENCE(0.05,DG221,DG224)</f>
        <v>#DIV/0!</v>
      </c>
      <c r="DH223" s="125" t="e">
        <f t="shared" ref="DH223" si="1646">DH220+CONFIDENCE(0.05,DH221,DH224)</f>
        <v>#DIV/0!</v>
      </c>
      <c r="DI223" s="125" t="e">
        <f t="shared" ref="DI223" si="1647">DI220+CONFIDENCE(0.05,DI221,DI224)</f>
        <v>#DIV/0!</v>
      </c>
      <c r="DJ223" s="125" t="e">
        <f t="shared" ref="DJ223" si="1648">DJ220+CONFIDENCE(0.05,DJ221,DJ224)</f>
        <v>#DIV/0!</v>
      </c>
      <c r="DK223" s="125" t="e">
        <f t="shared" ref="DK223" si="1649">DK220+CONFIDENCE(0.05,DK221,DK224)</f>
        <v>#DIV/0!</v>
      </c>
      <c r="DL223" s="125" t="e">
        <f t="shared" ref="DL223" si="1650">DL220+CONFIDENCE(0.05,DL221,DL224)</f>
        <v>#DIV/0!</v>
      </c>
      <c r="DM223" s="125" t="e">
        <f t="shared" ref="DM223:DN223" si="1651">DM220+CONFIDENCE(0.05,DM221,DM224)</f>
        <v>#DIV/0!</v>
      </c>
      <c r="DN223" s="125" t="e">
        <f t="shared" si="1651"/>
        <v>#DIV/0!</v>
      </c>
      <c r="DO223" s="125" t="e">
        <f t="shared" ref="DO223" si="1652">DO220+CONFIDENCE(0.05,DO221,DO224)</f>
        <v>#DIV/0!</v>
      </c>
      <c r="DP223" s="125" t="e">
        <f t="shared" ref="DP223" si="1653">DP220+CONFIDENCE(0.05,DP221,DP224)</f>
        <v>#DIV/0!</v>
      </c>
      <c r="DQ223" s="125" t="e">
        <f t="shared" ref="DQ223" si="1654">DQ220+CONFIDENCE(0.05,DQ221,DQ224)</f>
        <v>#DIV/0!</v>
      </c>
      <c r="DR223" s="125" t="e">
        <f t="shared" ref="DR223" si="1655">DR220+CONFIDENCE(0.05,DR221,DR224)</f>
        <v>#DIV/0!</v>
      </c>
      <c r="DS223" s="125" t="e">
        <f t="shared" ref="DS223" si="1656">DS220+CONFIDENCE(0.05,DS221,DS224)</f>
        <v>#DIV/0!</v>
      </c>
      <c r="DT223" s="125" t="e">
        <f t="shared" ref="DT223" si="1657">DT220+CONFIDENCE(0.05,DT221,DT224)</f>
        <v>#DIV/0!</v>
      </c>
      <c r="DU223" s="125" t="e">
        <f t="shared" ref="DU223" si="1658">DU220+CONFIDENCE(0.05,DU221,DU224)</f>
        <v>#DIV/0!</v>
      </c>
      <c r="DV223" s="125" t="e">
        <f t="shared" ref="DV223" si="1659">DV220+CONFIDENCE(0.05,DV221,DV224)</f>
        <v>#DIV/0!</v>
      </c>
      <c r="DW223" s="125" t="e">
        <f t="shared" ref="DW223" si="1660">DW220+CONFIDENCE(0.05,DW221,DW224)</f>
        <v>#DIV/0!</v>
      </c>
      <c r="DX223" s="125" t="e">
        <f t="shared" ref="DX223" si="1661">DX220+CONFIDENCE(0.05,DX221,DX224)</f>
        <v>#DIV/0!</v>
      </c>
      <c r="DY223" s="125" t="e">
        <f t="shared" ref="DY223" si="1662">DY220+CONFIDENCE(0.05,DY221,DY224)</f>
        <v>#DIV/0!</v>
      </c>
      <c r="DZ223" s="125" t="e">
        <f t="shared" ref="DZ223" si="1663">DZ220+CONFIDENCE(0.05,DZ221,DZ224)</f>
        <v>#DIV/0!</v>
      </c>
      <c r="EA223" s="125" t="e">
        <f t="shared" ref="EA223" si="1664">EA220+CONFIDENCE(0.05,EA221,EA224)</f>
        <v>#DIV/0!</v>
      </c>
      <c r="EB223" s="125" t="e">
        <f t="shared" ref="EB223" si="1665">EB220+CONFIDENCE(0.05,EB221,EB224)</f>
        <v>#DIV/0!</v>
      </c>
      <c r="EC223" s="125" t="e">
        <f t="shared" ref="EC223:ED223" si="1666">EC220+CONFIDENCE(0.05,EC221,EC224)</f>
        <v>#DIV/0!</v>
      </c>
      <c r="ED223" s="125" t="e">
        <f t="shared" si="1666"/>
        <v>#DIV/0!</v>
      </c>
    </row>
    <row r="224" spans="1:134" x14ac:dyDescent="0.25">
      <c r="A224" s="75"/>
      <c r="B224" s="119"/>
      <c r="C224" s="77"/>
      <c r="D224" s="77"/>
      <c r="E224" s="8" t="s">
        <v>76</v>
      </c>
      <c r="F224" s="125">
        <f>COUNT(F219)</f>
        <v>0</v>
      </c>
      <c r="G224" s="125">
        <f t="shared" ref="G224:V224" si="1667">COUNT(G219)</f>
        <v>0</v>
      </c>
      <c r="H224" s="125">
        <f t="shared" si="1667"/>
        <v>0</v>
      </c>
      <c r="I224" s="125">
        <f t="shared" si="1667"/>
        <v>0</v>
      </c>
      <c r="J224" s="125">
        <f t="shared" si="1667"/>
        <v>0</v>
      </c>
      <c r="K224" s="125">
        <f t="shared" si="1667"/>
        <v>0</v>
      </c>
      <c r="L224" s="125">
        <f t="shared" si="1667"/>
        <v>0</v>
      </c>
      <c r="M224" s="125">
        <f t="shared" si="1667"/>
        <v>0</v>
      </c>
      <c r="N224" s="125">
        <f t="shared" si="1667"/>
        <v>0</v>
      </c>
      <c r="O224" s="125">
        <f t="shared" si="1667"/>
        <v>0</v>
      </c>
      <c r="P224" s="125">
        <f t="shared" si="1667"/>
        <v>0</v>
      </c>
      <c r="Q224" s="125">
        <f t="shared" si="1667"/>
        <v>0</v>
      </c>
      <c r="R224" s="125">
        <f t="shared" si="1667"/>
        <v>0</v>
      </c>
      <c r="S224" s="125">
        <f t="shared" si="1667"/>
        <v>1</v>
      </c>
      <c r="T224" s="125">
        <f t="shared" si="1667"/>
        <v>0</v>
      </c>
      <c r="U224" s="125">
        <f t="shared" si="1667"/>
        <v>0</v>
      </c>
      <c r="V224" s="125">
        <f t="shared" si="1667"/>
        <v>0</v>
      </c>
      <c r="W224" s="125">
        <f t="shared" ref="W224:CH224" si="1668">COUNT(W219)</f>
        <v>0</v>
      </c>
      <c r="X224" s="125">
        <f t="shared" si="1668"/>
        <v>0</v>
      </c>
      <c r="Y224" s="125">
        <f t="shared" si="1668"/>
        <v>0</v>
      </c>
      <c r="Z224" s="125">
        <f t="shared" si="1668"/>
        <v>0</v>
      </c>
      <c r="AA224" s="125">
        <f t="shared" si="1668"/>
        <v>0</v>
      </c>
      <c r="AB224" s="125">
        <f t="shared" si="1668"/>
        <v>1</v>
      </c>
      <c r="AC224" s="125">
        <f t="shared" si="1668"/>
        <v>1</v>
      </c>
      <c r="AD224" s="125">
        <f t="shared" si="1668"/>
        <v>1</v>
      </c>
      <c r="AE224" s="125">
        <f t="shared" si="1668"/>
        <v>1</v>
      </c>
      <c r="AF224" s="125">
        <f t="shared" si="1668"/>
        <v>1</v>
      </c>
      <c r="AG224" s="125">
        <f t="shared" si="1668"/>
        <v>1</v>
      </c>
      <c r="AH224" s="125">
        <f t="shared" si="1668"/>
        <v>1</v>
      </c>
      <c r="AI224" s="125">
        <f t="shared" si="1668"/>
        <v>0</v>
      </c>
      <c r="AJ224" s="125">
        <f t="shared" si="1668"/>
        <v>0</v>
      </c>
      <c r="AK224" s="125">
        <f t="shared" si="1668"/>
        <v>1</v>
      </c>
      <c r="AL224" s="125">
        <f t="shared" si="1668"/>
        <v>1</v>
      </c>
      <c r="AM224" s="125">
        <f t="shared" si="1668"/>
        <v>1</v>
      </c>
      <c r="AN224" s="125">
        <f t="shared" si="1668"/>
        <v>1</v>
      </c>
      <c r="AO224" s="125">
        <f t="shared" si="1668"/>
        <v>1</v>
      </c>
      <c r="AP224" s="125">
        <f t="shared" si="1668"/>
        <v>1</v>
      </c>
      <c r="AQ224" s="125">
        <f t="shared" si="1668"/>
        <v>1</v>
      </c>
      <c r="AR224" s="125">
        <f t="shared" si="1668"/>
        <v>1</v>
      </c>
      <c r="AS224" s="125">
        <f t="shared" si="1668"/>
        <v>1</v>
      </c>
      <c r="AT224" s="125">
        <f t="shared" si="1668"/>
        <v>0</v>
      </c>
      <c r="AU224" s="125">
        <f t="shared" si="1668"/>
        <v>1</v>
      </c>
      <c r="AV224" s="125">
        <f t="shared" si="1668"/>
        <v>1</v>
      </c>
      <c r="AW224" s="125">
        <f t="shared" si="1668"/>
        <v>1</v>
      </c>
      <c r="AX224" s="125">
        <f t="shared" si="1668"/>
        <v>1</v>
      </c>
      <c r="AY224" s="125">
        <f t="shared" si="1668"/>
        <v>1</v>
      </c>
      <c r="AZ224" s="125">
        <f t="shared" si="1668"/>
        <v>0</v>
      </c>
      <c r="BA224" s="125">
        <f t="shared" si="1668"/>
        <v>0</v>
      </c>
      <c r="BB224" s="125">
        <f t="shared" si="1668"/>
        <v>1</v>
      </c>
      <c r="BC224" s="125">
        <f t="shared" si="1668"/>
        <v>0</v>
      </c>
      <c r="BD224" s="125">
        <f t="shared" si="1668"/>
        <v>1</v>
      </c>
      <c r="BE224" s="125">
        <f t="shared" si="1668"/>
        <v>0</v>
      </c>
      <c r="BF224" s="125">
        <f t="shared" si="1668"/>
        <v>0</v>
      </c>
      <c r="BG224" s="125">
        <f t="shared" si="1668"/>
        <v>1</v>
      </c>
      <c r="BH224" s="125">
        <f t="shared" si="1668"/>
        <v>1</v>
      </c>
      <c r="BI224" s="125">
        <f t="shared" si="1668"/>
        <v>0</v>
      </c>
      <c r="BJ224" s="125">
        <f t="shared" si="1668"/>
        <v>0</v>
      </c>
      <c r="BK224" s="125">
        <f t="shared" si="1668"/>
        <v>0</v>
      </c>
      <c r="BL224" s="125">
        <f t="shared" si="1668"/>
        <v>0</v>
      </c>
      <c r="BM224" s="125">
        <f t="shared" si="1668"/>
        <v>0</v>
      </c>
      <c r="BN224" s="125">
        <f t="shared" si="1668"/>
        <v>0</v>
      </c>
      <c r="BO224" s="125">
        <f t="shared" si="1668"/>
        <v>0</v>
      </c>
      <c r="BP224" s="125">
        <f t="shared" si="1668"/>
        <v>0</v>
      </c>
      <c r="BQ224" s="125">
        <f t="shared" si="1668"/>
        <v>0</v>
      </c>
      <c r="BR224" s="125">
        <f t="shared" si="1668"/>
        <v>0</v>
      </c>
      <c r="BS224" s="125">
        <f t="shared" si="1668"/>
        <v>0</v>
      </c>
      <c r="BT224" s="125">
        <f t="shared" si="1668"/>
        <v>0</v>
      </c>
      <c r="BU224" s="125">
        <f t="shared" si="1668"/>
        <v>0</v>
      </c>
      <c r="BV224" s="125">
        <f t="shared" si="1668"/>
        <v>0</v>
      </c>
      <c r="BW224" s="125">
        <f t="shared" si="1668"/>
        <v>1</v>
      </c>
      <c r="BX224" s="125">
        <f t="shared" si="1668"/>
        <v>1</v>
      </c>
      <c r="BY224" s="125">
        <f t="shared" si="1668"/>
        <v>0</v>
      </c>
      <c r="BZ224" s="125">
        <f t="shared" si="1668"/>
        <v>1</v>
      </c>
      <c r="CA224" s="125">
        <f t="shared" si="1668"/>
        <v>1</v>
      </c>
      <c r="CB224" s="125">
        <f t="shared" si="1668"/>
        <v>1</v>
      </c>
      <c r="CC224" s="125">
        <f t="shared" si="1668"/>
        <v>1</v>
      </c>
      <c r="CD224" s="125">
        <f t="shared" si="1668"/>
        <v>1</v>
      </c>
      <c r="CE224" s="125">
        <f t="shared" si="1668"/>
        <v>0</v>
      </c>
      <c r="CF224" s="125">
        <f t="shared" si="1668"/>
        <v>0</v>
      </c>
      <c r="CG224" s="125">
        <f t="shared" si="1668"/>
        <v>1</v>
      </c>
      <c r="CH224" s="125">
        <f t="shared" si="1668"/>
        <v>1</v>
      </c>
      <c r="CI224" s="125">
        <f t="shared" ref="CI224:ED224" si="1669">COUNT(CI219)</f>
        <v>0</v>
      </c>
      <c r="CJ224" s="125">
        <f t="shared" si="1669"/>
        <v>0</v>
      </c>
      <c r="CK224" s="125">
        <f t="shared" si="1669"/>
        <v>1</v>
      </c>
      <c r="CL224" s="125">
        <f t="shared" si="1669"/>
        <v>0</v>
      </c>
      <c r="CM224" s="125">
        <f t="shared" si="1669"/>
        <v>0</v>
      </c>
      <c r="CN224" s="125">
        <f t="shared" si="1669"/>
        <v>0</v>
      </c>
      <c r="CO224" s="125">
        <f t="shared" si="1669"/>
        <v>1</v>
      </c>
      <c r="CP224" s="125">
        <f t="shared" si="1669"/>
        <v>1</v>
      </c>
      <c r="CQ224" s="125">
        <f t="shared" si="1669"/>
        <v>1</v>
      </c>
      <c r="CR224" s="125">
        <f t="shared" si="1669"/>
        <v>1</v>
      </c>
      <c r="CS224" s="125">
        <f t="shared" si="1669"/>
        <v>0</v>
      </c>
      <c r="CT224" s="125">
        <f t="shared" si="1669"/>
        <v>0</v>
      </c>
      <c r="CU224" s="125">
        <f t="shared" si="1669"/>
        <v>1</v>
      </c>
      <c r="CV224" s="125">
        <f t="shared" si="1669"/>
        <v>1</v>
      </c>
      <c r="CW224" s="125">
        <f t="shared" si="1669"/>
        <v>0</v>
      </c>
      <c r="CX224" s="125">
        <f t="shared" si="1669"/>
        <v>1</v>
      </c>
      <c r="CY224" s="125">
        <f t="shared" si="1669"/>
        <v>0</v>
      </c>
      <c r="CZ224" s="125">
        <f t="shared" si="1669"/>
        <v>0</v>
      </c>
      <c r="DA224" s="125">
        <f t="shared" si="1669"/>
        <v>0</v>
      </c>
      <c r="DB224" s="125">
        <f t="shared" si="1669"/>
        <v>0</v>
      </c>
      <c r="DC224" s="125">
        <f t="shared" si="1669"/>
        <v>0</v>
      </c>
      <c r="DD224" s="125">
        <f t="shared" si="1669"/>
        <v>1</v>
      </c>
      <c r="DE224" s="125">
        <f t="shared" si="1669"/>
        <v>1</v>
      </c>
      <c r="DF224" s="125">
        <f t="shared" si="1669"/>
        <v>0</v>
      </c>
      <c r="DG224" s="125">
        <f t="shared" si="1669"/>
        <v>0</v>
      </c>
      <c r="DH224" s="125">
        <f t="shared" si="1669"/>
        <v>0</v>
      </c>
      <c r="DI224" s="125">
        <f t="shared" si="1669"/>
        <v>0</v>
      </c>
      <c r="DJ224" s="125">
        <f t="shared" si="1669"/>
        <v>0</v>
      </c>
      <c r="DK224" s="125">
        <f t="shared" si="1669"/>
        <v>0</v>
      </c>
      <c r="DL224" s="125">
        <f t="shared" si="1669"/>
        <v>0</v>
      </c>
      <c r="DM224" s="125">
        <f t="shared" si="1669"/>
        <v>0</v>
      </c>
      <c r="DN224" s="125">
        <f t="shared" si="1669"/>
        <v>0</v>
      </c>
      <c r="DO224" s="125">
        <f t="shared" si="1669"/>
        <v>1</v>
      </c>
      <c r="DP224" s="125">
        <f t="shared" si="1669"/>
        <v>0</v>
      </c>
      <c r="DQ224" s="125">
        <f t="shared" si="1669"/>
        <v>1</v>
      </c>
      <c r="DR224" s="125">
        <f t="shared" si="1669"/>
        <v>1</v>
      </c>
      <c r="DS224" s="125">
        <f t="shared" si="1669"/>
        <v>1</v>
      </c>
      <c r="DT224" s="125">
        <f t="shared" si="1669"/>
        <v>0</v>
      </c>
      <c r="DU224" s="125">
        <f t="shared" si="1669"/>
        <v>0</v>
      </c>
      <c r="DV224" s="125">
        <f t="shared" si="1669"/>
        <v>1</v>
      </c>
      <c r="DW224" s="125">
        <f t="shared" si="1669"/>
        <v>0</v>
      </c>
      <c r="DX224" s="125">
        <f t="shared" si="1669"/>
        <v>0</v>
      </c>
      <c r="DY224" s="125">
        <f t="shared" si="1669"/>
        <v>0</v>
      </c>
      <c r="DZ224" s="125">
        <f t="shared" si="1669"/>
        <v>0</v>
      </c>
      <c r="EA224" s="125">
        <f t="shared" si="1669"/>
        <v>0</v>
      </c>
      <c r="EB224" s="125">
        <f t="shared" si="1669"/>
        <v>0</v>
      </c>
      <c r="EC224" s="125">
        <f t="shared" si="1669"/>
        <v>0</v>
      </c>
      <c r="ED224" s="125">
        <f t="shared" si="1669"/>
        <v>0</v>
      </c>
    </row>
    <row r="225" spans="1:134" ht="14.5" x14ac:dyDescent="0.35">
      <c r="A225" s="75" t="s">
        <v>560</v>
      </c>
      <c r="B225" s="118">
        <v>34</v>
      </c>
      <c r="C225" s="77"/>
      <c r="D225" s="77"/>
      <c r="E225" s="77"/>
      <c r="F225" s="83" t="str">
        <f>'Ballast water'!F60</f>
        <v>n/a</v>
      </c>
      <c r="G225" s="83" t="str">
        <f>'Ballast water'!G60</f>
        <v>n/a</v>
      </c>
      <c r="H225" s="83" t="str">
        <f>'Ballast water'!H60</f>
        <v>n/a</v>
      </c>
      <c r="I225" s="83" t="str">
        <f>'Ballast water'!I60</f>
        <v>n/a</v>
      </c>
      <c r="J225" s="83" t="str">
        <f>'Ballast water'!J60</f>
        <v>n/a</v>
      </c>
      <c r="K225" s="83" t="str">
        <f>'Ballast water'!K60</f>
        <v>n/a</v>
      </c>
      <c r="L225" s="83" t="str">
        <f>'Ballast water'!L60</f>
        <v>n/a</v>
      </c>
      <c r="M225" s="83" t="str">
        <f>'Ballast water'!M60</f>
        <v>n/a</v>
      </c>
      <c r="N225" s="83" t="str">
        <f>'Ballast water'!N60</f>
        <v>n/a</v>
      </c>
      <c r="O225" s="83" t="str">
        <f>'Ballast water'!O60</f>
        <v>n/a</v>
      </c>
      <c r="P225" s="83" t="str">
        <f>'Ballast water'!P60</f>
        <v>n/a</v>
      </c>
      <c r="Q225" s="83" t="str">
        <f>'Ballast water'!Q60</f>
        <v>n/a</v>
      </c>
      <c r="R225" s="83" t="str">
        <f>'Ballast water'!R60</f>
        <v>n/a</v>
      </c>
      <c r="S225" s="83" t="str">
        <f>'Ballast water'!S60</f>
        <v>n/a</v>
      </c>
      <c r="T225" s="83" t="str">
        <f>'Ballast water'!T60</f>
        <v>n/a</v>
      </c>
      <c r="U225" s="83" t="str">
        <f>'Ballast water'!U60</f>
        <v>n/a</v>
      </c>
      <c r="V225" s="83" t="str">
        <f>'Ballast water'!V60</f>
        <v>n/a</v>
      </c>
      <c r="W225" s="83" t="str">
        <f>'Ballast water'!W60</f>
        <v>n/a</v>
      </c>
      <c r="X225" s="83" t="str">
        <f>'Ballast water'!X60</f>
        <v>n/a</v>
      </c>
      <c r="Y225" s="83" t="str">
        <f>'Ballast water'!Y60</f>
        <v>n/a</v>
      </c>
      <c r="Z225" s="83" t="str">
        <f>'Ballast water'!Z60</f>
        <v>n/a</v>
      </c>
      <c r="AA225" s="83" t="str">
        <f>'Ballast water'!AA60</f>
        <v>n/a</v>
      </c>
      <c r="AB225" s="83" t="str">
        <f>'Ballast water'!AB60</f>
        <v>n/a</v>
      </c>
      <c r="AC225" s="83" t="str">
        <f>'Ballast water'!AC60</f>
        <v>n/a</v>
      </c>
      <c r="AD225" s="83" t="str">
        <f>'Ballast water'!AD60</f>
        <v>n/a</v>
      </c>
      <c r="AE225" s="83" t="str">
        <f>'Ballast water'!AE60</f>
        <v>n/a</v>
      </c>
      <c r="AF225" s="83" t="str">
        <f>'Ballast water'!AF60</f>
        <v>n/a</v>
      </c>
      <c r="AG225" s="83" t="str">
        <f>'Ballast water'!AG60</f>
        <v>n/a</v>
      </c>
      <c r="AH225" s="83" t="str">
        <f>'Ballast water'!AH60</f>
        <v>n/a</v>
      </c>
      <c r="AI225" s="83" t="str">
        <f>'Ballast water'!AI60</f>
        <v>n/a</v>
      </c>
      <c r="AJ225" s="83" t="str">
        <f>'Ballast water'!AJ60</f>
        <v>n/a</v>
      </c>
      <c r="AK225" s="83" t="str">
        <f>'Ballast water'!AK60</f>
        <v>n/a</v>
      </c>
      <c r="AL225" s="83" t="str">
        <f>'Ballast water'!AL60</f>
        <v>n/a</v>
      </c>
      <c r="AM225" s="83" t="str">
        <f>'Ballast water'!AM60</f>
        <v>n/a</v>
      </c>
      <c r="AN225" s="83" t="str">
        <f>'Ballast water'!AN60</f>
        <v>n/a</v>
      </c>
      <c r="AO225" s="83" t="str">
        <f>'Ballast water'!AO60</f>
        <v>n/a</v>
      </c>
      <c r="AP225" s="83" t="str">
        <f>'Ballast water'!AP60</f>
        <v>n/a</v>
      </c>
      <c r="AQ225" s="83" t="str">
        <f>'Ballast water'!AQ60</f>
        <v>n/a</v>
      </c>
      <c r="AR225" s="83" t="str">
        <f>'Ballast water'!AR60</f>
        <v>n/a</v>
      </c>
      <c r="AS225" s="83" t="str">
        <f>'Ballast water'!AS60</f>
        <v>n/a</v>
      </c>
      <c r="AT225" s="83" t="str">
        <f>'Ballast water'!AT60</f>
        <v>n/a</v>
      </c>
      <c r="AU225" s="83" t="str">
        <f>'Ballast water'!AU60</f>
        <v>n/a</v>
      </c>
      <c r="AV225" s="83" t="str">
        <f>'Ballast water'!AV60</f>
        <v>n/a</v>
      </c>
      <c r="AW225" s="83" t="str">
        <f>'Ballast water'!AW60</f>
        <v>n/a</v>
      </c>
      <c r="AX225" s="83" t="str">
        <f>'Ballast water'!AX60</f>
        <v>n/a</v>
      </c>
      <c r="AY225" s="83" t="str">
        <f>'Ballast water'!AY60</f>
        <v>n/a</v>
      </c>
      <c r="AZ225" s="83" t="str">
        <f>'Ballast water'!AZ60</f>
        <v>n/a</v>
      </c>
      <c r="BA225" s="83" t="str">
        <f>'Ballast water'!BA60</f>
        <v>n/a</v>
      </c>
      <c r="BB225" s="83" t="str">
        <f>'Ballast water'!BB60</f>
        <v>n/a</v>
      </c>
      <c r="BC225" s="83" t="str">
        <f>'Ballast water'!BC60</f>
        <v>n/a</v>
      </c>
      <c r="BD225" s="83">
        <f>'Ballast water'!BD60</f>
        <v>82</v>
      </c>
      <c r="BE225" s="83">
        <f>'Ballast water'!BE60</f>
        <v>0</v>
      </c>
      <c r="BF225" s="83">
        <f>'Ballast water'!BF60</f>
        <v>0</v>
      </c>
      <c r="BG225" s="83">
        <f>'Ballast water'!BG60</f>
        <v>0</v>
      </c>
      <c r="BH225" s="83">
        <f>'Ballast water'!BH60</f>
        <v>0</v>
      </c>
      <c r="BI225" s="83">
        <f>'Ballast water'!BI60</f>
        <v>0</v>
      </c>
      <c r="BJ225" s="83">
        <f>'Ballast water'!BJ60</f>
        <v>0</v>
      </c>
      <c r="BK225" s="83">
        <f>'Ballast water'!BK60</f>
        <v>0</v>
      </c>
      <c r="BL225" s="83">
        <f>'Ballast water'!BL60</f>
        <v>0</v>
      </c>
      <c r="BM225" s="83">
        <f>'Ballast water'!BM60</f>
        <v>0</v>
      </c>
      <c r="BN225" s="83">
        <f>'Ballast water'!BN60</f>
        <v>0</v>
      </c>
      <c r="BO225" s="83">
        <f>'Ballast water'!BO60</f>
        <v>0</v>
      </c>
      <c r="BP225" s="83">
        <f>'Ballast water'!BP60</f>
        <v>0</v>
      </c>
      <c r="BQ225" s="83">
        <f>'Ballast water'!BQ60</f>
        <v>0</v>
      </c>
      <c r="BR225" s="83">
        <f>'Ballast water'!BR60</f>
        <v>0</v>
      </c>
      <c r="BS225" s="83">
        <f>'Ballast water'!BS60</f>
        <v>0</v>
      </c>
      <c r="BT225" s="83">
        <f>'Ballast water'!BT60</f>
        <v>0</v>
      </c>
      <c r="BU225" s="83">
        <f>'Ballast water'!BU60</f>
        <v>0</v>
      </c>
      <c r="BV225" s="83">
        <f>'Ballast water'!BV60</f>
        <v>0</v>
      </c>
      <c r="BW225" s="83">
        <f>'Ballast water'!BW60</f>
        <v>0</v>
      </c>
      <c r="BX225" s="83">
        <f>'Ballast water'!BX60</f>
        <v>0</v>
      </c>
      <c r="BY225" s="83">
        <f>'Ballast water'!BY60</f>
        <v>0</v>
      </c>
      <c r="BZ225" s="83">
        <f>'Ballast water'!BZ60</f>
        <v>0</v>
      </c>
      <c r="CA225" s="83">
        <f>'Ballast water'!CA60</f>
        <v>0.6</v>
      </c>
      <c r="CB225" s="83">
        <f>'Ballast water'!CB60</f>
        <v>0</v>
      </c>
      <c r="CC225" s="83">
        <f>'Ballast water'!CC60</f>
        <v>0</v>
      </c>
      <c r="CD225" s="83">
        <f>'Ballast water'!CD60</f>
        <v>0</v>
      </c>
      <c r="CE225" s="83">
        <f>'Ballast water'!CE60</f>
        <v>0</v>
      </c>
      <c r="CF225" s="83">
        <f>'Ballast water'!CF60</f>
        <v>0</v>
      </c>
      <c r="CG225" s="83">
        <f>'Ballast water'!CG60</f>
        <v>0</v>
      </c>
      <c r="CH225" s="83">
        <f>'Ballast water'!CH60</f>
        <v>0.05</v>
      </c>
      <c r="CI225" s="83">
        <f>'Ballast water'!CI60</f>
        <v>0</v>
      </c>
      <c r="CJ225" s="83">
        <f>'Ballast water'!CJ60</f>
        <v>0</v>
      </c>
      <c r="CK225" s="83">
        <f>'Ballast water'!CK60</f>
        <v>0</v>
      </c>
      <c r="CL225" s="83">
        <f>'Ballast water'!CL60</f>
        <v>0</v>
      </c>
      <c r="CM225" s="83">
        <f>'Ballast water'!CM60</f>
        <v>0</v>
      </c>
      <c r="CN225" s="83">
        <f>'Ballast water'!CN60</f>
        <v>0</v>
      </c>
      <c r="CO225" s="83">
        <f>'Ballast water'!CO60</f>
        <v>0</v>
      </c>
      <c r="CP225" s="83">
        <f>'Ballast water'!CP60</f>
        <v>0</v>
      </c>
      <c r="CQ225" s="83">
        <f>'Ballast water'!CQ60</f>
        <v>0</v>
      </c>
      <c r="CR225" s="83">
        <f>'Ballast water'!CR60</f>
        <v>0</v>
      </c>
      <c r="CS225" s="83">
        <f>'Ballast water'!CS60</f>
        <v>0</v>
      </c>
      <c r="CT225" s="83">
        <f>'Ballast water'!CT60</f>
        <v>0</v>
      </c>
      <c r="CU225" s="83">
        <f>'Ballast water'!CU60</f>
        <v>0</v>
      </c>
      <c r="CV225" s="83">
        <f>'Ballast water'!CV60</f>
        <v>0</v>
      </c>
      <c r="CW225" s="83">
        <f>'Ballast water'!CW60</f>
        <v>0</v>
      </c>
      <c r="CX225" s="83">
        <f>'Ballast water'!CX60</f>
        <v>0</v>
      </c>
      <c r="CY225" s="83">
        <f>'Ballast water'!CY60</f>
        <v>0</v>
      </c>
      <c r="CZ225" s="83">
        <f>'Ballast water'!CZ60</f>
        <v>0</v>
      </c>
      <c r="DA225" s="83">
        <f>'Ballast water'!DA60</f>
        <v>0</v>
      </c>
      <c r="DB225" s="83">
        <f>'Ballast water'!DB60</f>
        <v>0</v>
      </c>
      <c r="DC225" s="83">
        <f>'Ballast water'!DC60</f>
        <v>0</v>
      </c>
      <c r="DD225" s="83">
        <f>'Ballast water'!DD60</f>
        <v>0</v>
      </c>
      <c r="DE225" s="83">
        <f>'Ballast water'!DE60</f>
        <v>0</v>
      </c>
      <c r="DF225" s="83">
        <f>'Ballast water'!DF60</f>
        <v>0</v>
      </c>
      <c r="DG225" s="83">
        <f>'Ballast water'!DG60</f>
        <v>0</v>
      </c>
      <c r="DH225" s="83">
        <f>'Ballast water'!DH60</f>
        <v>0</v>
      </c>
      <c r="DI225" s="83">
        <f>'Ballast water'!DI60</f>
        <v>0</v>
      </c>
      <c r="DJ225" s="83">
        <f>'Ballast water'!DJ60</f>
        <v>0</v>
      </c>
      <c r="DK225" s="83">
        <f>'Ballast water'!DK60</f>
        <v>0</v>
      </c>
      <c r="DL225" s="83">
        <f>'Ballast water'!DL60</f>
        <v>0</v>
      </c>
      <c r="DM225" s="83">
        <f>'Ballast water'!DM60</f>
        <v>0</v>
      </c>
      <c r="DN225" s="83">
        <f>'Ballast water'!DN60</f>
        <v>0</v>
      </c>
      <c r="DO225" s="83">
        <f>'Ballast water'!DO60</f>
        <v>0</v>
      </c>
      <c r="DP225" s="83">
        <f>'Ballast water'!DP60</f>
        <v>0</v>
      </c>
      <c r="DQ225" s="83">
        <f>'Ballast water'!DQ60</f>
        <v>34</v>
      </c>
      <c r="DR225" s="83">
        <f>'Ballast water'!DR60</f>
        <v>0</v>
      </c>
      <c r="DS225" s="83">
        <f>'Ballast water'!DS60</f>
        <v>0</v>
      </c>
      <c r="DT225" s="83">
        <f>'Ballast water'!DT60</f>
        <v>0</v>
      </c>
      <c r="DU225" s="83">
        <f>'Ballast water'!DU60</f>
        <v>0</v>
      </c>
      <c r="DV225" s="83">
        <f>'Ballast water'!DV60</f>
        <v>0.05</v>
      </c>
      <c r="DW225" s="83">
        <f>'Ballast water'!DW60</f>
        <v>0</v>
      </c>
      <c r="DX225" s="83">
        <f>'Ballast water'!DX60</f>
        <v>0</v>
      </c>
      <c r="DY225" s="83">
        <f>'Ballast water'!DY60</f>
        <v>0</v>
      </c>
      <c r="DZ225" s="83">
        <f>'Ballast water'!DZ60</f>
        <v>0</v>
      </c>
      <c r="EA225" s="83">
        <f>'Ballast water'!EA60</f>
        <v>0</v>
      </c>
      <c r="EB225" s="83">
        <f>'Ballast water'!EB60</f>
        <v>0</v>
      </c>
      <c r="EC225" s="83">
        <f>'Ballast water'!EC60</f>
        <v>0</v>
      </c>
      <c r="ED225" s="83">
        <f>'Ballast water'!ED60</f>
        <v>0</v>
      </c>
    </row>
    <row r="226" spans="1:134" x14ac:dyDescent="0.25">
      <c r="A226" s="75"/>
      <c r="B226" s="118"/>
      <c r="C226" s="77"/>
      <c r="D226" s="77"/>
      <c r="E226" s="8" t="s">
        <v>145</v>
      </c>
      <c r="F226" s="125" t="e">
        <f>AVERAGE(F225)</f>
        <v>#DIV/0!</v>
      </c>
      <c r="G226" s="125" t="e">
        <f t="shared" ref="G226:BR226" si="1670">AVERAGE(G225)</f>
        <v>#DIV/0!</v>
      </c>
      <c r="H226" s="125" t="e">
        <f t="shared" si="1670"/>
        <v>#DIV/0!</v>
      </c>
      <c r="I226" s="125" t="e">
        <f t="shared" si="1670"/>
        <v>#DIV/0!</v>
      </c>
      <c r="J226" s="125" t="e">
        <f t="shared" si="1670"/>
        <v>#DIV/0!</v>
      </c>
      <c r="K226" s="125" t="e">
        <f t="shared" si="1670"/>
        <v>#DIV/0!</v>
      </c>
      <c r="L226" s="125" t="e">
        <f t="shared" si="1670"/>
        <v>#DIV/0!</v>
      </c>
      <c r="M226" s="125" t="e">
        <f t="shared" si="1670"/>
        <v>#DIV/0!</v>
      </c>
      <c r="N226" s="125" t="e">
        <f t="shared" si="1670"/>
        <v>#DIV/0!</v>
      </c>
      <c r="O226" s="125" t="e">
        <f t="shared" si="1670"/>
        <v>#DIV/0!</v>
      </c>
      <c r="P226" s="125" t="e">
        <f t="shared" si="1670"/>
        <v>#DIV/0!</v>
      </c>
      <c r="Q226" s="125" t="e">
        <f t="shared" si="1670"/>
        <v>#DIV/0!</v>
      </c>
      <c r="R226" s="125" t="e">
        <f t="shared" si="1670"/>
        <v>#DIV/0!</v>
      </c>
      <c r="S226" s="125" t="e">
        <f t="shared" si="1670"/>
        <v>#DIV/0!</v>
      </c>
      <c r="T226" s="125" t="e">
        <f t="shared" si="1670"/>
        <v>#DIV/0!</v>
      </c>
      <c r="U226" s="125" t="e">
        <f t="shared" si="1670"/>
        <v>#DIV/0!</v>
      </c>
      <c r="V226" s="125" t="e">
        <f t="shared" si="1670"/>
        <v>#DIV/0!</v>
      </c>
      <c r="W226" s="125" t="e">
        <f t="shared" si="1670"/>
        <v>#DIV/0!</v>
      </c>
      <c r="X226" s="125" t="e">
        <f t="shared" si="1670"/>
        <v>#DIV/0!</v>
      </c>
      <c r="Y226" s="125" t="e">
        <f t="shared" si="1670"/>
        <v>#DIV/0!</v>
      </c>
      <c r="Z226" s="125" t="e">
        <f t="shared" si="1670"/>
        <v>#DIV/0!</v>
      </c>
      <c r="AA226" s="125" t="e">
        <f t="shared" si="1670"/>
        <v>#DIV/0!</v>
      </c>
      <c r="AB226" s="125" t="e">
        <f t="shared" si="1670"/>
        <v>#DIV/0!</v>
      </c>
      <c r="AC226" s="125" t="e">
        <f t="shared" si="1670"/>
        <v>#DIV/0!</v>
      </c>
      <c r="AD226" s="125" t="e">
        <f t="shared" si="1670"/>
        <v>#DIV/0!</v>
      </c>
      <c r="AE226" s="125" t="e">
        <f t="shared" si="1670"/>
        <v>#DIV/0!</v>
      </c>
      <c r="AF226" s="125" t="e">
        <f t="shared" si="1670"/>
        <v>#DIV/0!</v>
      </c>
      <c r="AG226" s="125" t="e">
        <f t="shared" si="1670"/>
        <v>#DIV/0!</v>
      </c>
      <c r="AH226" s="125" t="e">
        <f t="shared" si="1670"/>
        <v>#DIV/0!</v>
      </c>
      <c r="AI226" s="125" t="e">
        <f t="shared" si="1670"/>
        <v>#DIV/0!</v>
      </c>
      <c r="AJ226" s="125" t="e">
        <f t="shared" si="1670"/>
        <v>#DIV/0!</v>
      </c>
      <c r="AK226" s="125" t="e">
        <f t="shared" si="1670"/>
        <v>#DIV/0!</v>
      </c>
      <c r="AL226" s="125" t="e">
        <f t="shared" si="1670"/>
        <v>#DIV/0!</v>
      </c>
      <c r="AM226" s="125" t="e">
        <f t="shared" si="1670"/>
        <v>#DIV/0!</v>
      </c>
      <c r="AN226" s="125" t="e">
        <f t="shared" si="1670"/>
        <v>#DIV/0!</v>
      </c>
      <c r="AO226" s="125" t="e">
        <f t="shared" si="1670"/>
        <v>#DIV/0!</v>
      </c>
      <c r="AP226" s="125" t="e">
        <f t="shared" si="1670"/>
        <v>#DIV/0!</v>
      </c>
      <c r="AQ226" s="125" t="e">
        <f t="shared" si="1670"/>
        <v>#DIV/0!</v>
      </c>
      <c r="AR226" s="125" t="e">
        <f t="shared" si="1670"/>
        <v>#DIV/0!</v>
      </c>
      <c r="AS226" s="125" t="e">
        <f t="shared" si="1670"/>
        <v>#DIV/0!</v>
      </c>
      <c r="AT226" s="125" t="e">
        <f t="shared" si="1670"/>
        <v>#DIV/0!</v>
      </c>
      <c r="AU226" s="125" t="e">
        <f t="shared" si="1670"/>
        <v>#DIV/0!</v>
      </c>
      <c r="AV226" s="125" t="e">
        <f t="shared" si="1670"/>
        <v>#DIV/0!</v>
      </c>
      <c r="AW226" s="125" t="e">
        <f t="shared" si="1670"/>
        <v>#DIV/0!</v>
      </c>
      <c r="AX226" s="125" t="e">
        <f t="shared" si="1670"/>
        <v>#DIV/0!</v>
      </c>
      <c r="AY226" s="125" t="e">
        <f t="shared" si="1670"/>
        <v>#DIV/0!</v>
      </c>
      <c r="AZ226" s="125" t="e">
        <f t="shared" si="1670"/>
        <v>#DIV/0!</v>
      </c>
      <c r="BA226" s="125" t="e">
        <f t="shared" si="1670"/>
        <v>#DIV/0!</v>
      </c>
      <c r="BB226" s="125" t="e">
        <f t="shared" si="1670"/>
        <v>#DIV/0!</v>
      </c>
      <c r="BC226" s="125" t="e">
        <f t="shared" si="1670"/>
        <v>#DIV/0!</v>
      </c>
      <c r="BD226" s="125">
        <f t="shared" si="1670"/>
        <v>82</v>
      </c>
      <c r="BE226" s="125">
        <f t="shared" si="1670"/>
        <v>0</v>
      </c>
      <c r="BF226" s="125">
        <f t="shared" si="1670"/>
        <v>0</v>
      </c>
      <c r="BG226" s="125">
        <f t="shared" si="1670"/>
        <v>0</v>
      </c>
      <c r="BH226" s="125">
        <f t="shared" si="1670"/>
        <v>0</v>
      </c>
      <c r="BI226" s="125">
        <f t="shared" si="1670"/>
        <v>0</v>
      </c>
      <c r="BJ226" s="125">
        <f t="shared" si="1670"/>
        <v>0</v>
      </c>
      <c r="BK226" s="125">
        <f t="shared" si="1670"/>
        <v>0</v>
      </c>
      <c r="BL226" s="125">
        <f t="shared" si="1670"/>
        <v>0</v>
      </c>
      <c r="BM226" s="125">
        <f t="shared" si="1670"/>
        <v>0</v>
      </c>
      <c r="BN226" s="125">
        <f t="shared" si="1670"/>
        <v>0</v>
      </c>
      <c r="BO226" s="125">
        <f t="shared" si="1670"/>
        <v>0</v>
      </c>
      <c r="BP226" s="125">
        <f t="shared" si="1670"/>
        <v>0</v>
      </c>
      <c r="BQ226" s="125">
        <f t="shared" si="1670"/>
        <v>0</v>
      </c>
      <c r="BR226" s="125">
        <f t="shared" si="1670"/>
        <v>0</v>
      </c>
      <c r="BS226" s="125">
        <f t="shared" ref="BS226:ED226" si="1671">AVERAGE(BS225)</f>
        <v>0</v>
      </c>
      <c r="BT226" s="125">
        <f t="shared" si="1671"/>
        <v>0</v>
      </c>
      <c r="BU226" s="125">
        <f t="shared" si="1671"/>
        <v>0</v>
      </c>
      <c r="BV226" s="125">
        <f t="shared" si="1671"/>
        <v>0</v>
      </c>
      <c r="BW226" s="125">
        <f t="shared" si="1671"/>
        <v>0</v>
      </c>
      <c r="BX226" s="125">
        <f t="shared" si="1671"/>
        <v>0</v>
      </c>
      <c r="BY226" s="125">
        <f t="shared" si="1671"/>
        <v>0</v>
      </c>
      <c r="BZ226" s="125">
        <f t="shared" si="1671"/>
        <v>0</v>
      </c>
      <c r="CA226" s="125">
        <f t="shared" si="1671"/>
        <v>0.6</v>
      </c>
      <c r="CB226" s="125">
        <f t="shared" si="1671"/>
        <v>0</v>
      </c>
      <c r="CC226" s="125">
        <f t="shared" si="1671"/>
        <v>0</v>
      </c>
      <c r="CD226" s="125">
        <f t="shared" si="1671"/>
        <v>0</v>
      </c>
      <c r="CE226" s="125">
        <f t="shared" si="1671"/>
        <v>0</v>
      </c>
      <c r="CF226" s="125">
        <f t="shared" si="1671"/>
        <v>0</v>
      </c>
      <c r="CG226" s="125">
        <f t="shared" si="1671"/>
        <v>0</v>
      </c>
      <c r="CH226" s="125">
        <f t="shared" si="1671"/>
        <v>0.05</v>
      </c>
      <c r="CI226" s="125">
        <f t="shared" si="1671"/>
        <v>0</v>
      </c>
      <c r="CJ226" s="125">
        <f t="shared" si="1671"/>
        <v>0</v>
      </c>
      <c r="CK226" s="125">
        <f t="shared" si="1671"/>
        <v>0</v>
      </c>
      <c r="CL226" s="125">
        <f t="shared" si="1671"/>
        <v>0</v>
      </c>
      <c r="CM226" s="125">
        <f t="shared" si="1671"/>
        <v>0</v>
      </c>
      <c r="CN226" s="125">
        <f t="shared" si="1671"/>
        <v>0</v>
      </c>
      <c r="CO226" s="125">
        <f t="shared" si="1671"/>
        <v>0</v>
      </c>
      <c r="CP226" s="125">
        <f t="shared" si="1671"/>
        <v>0</v>
      </c>
      <c r="CQ226" s="125">
        <f t="shared" si="1671"/>
        <v>0</v>
      </c>
      <c r="CR226" s="125">
        <f t="shared" si="1671"/>
        <v>0</v>
      </c>
      <c r="CS226" s="125">
        <f t="shared" si="1671"/>
        <v>0</v>
      </c>
      <c r="CT226" s="125">
        <f t="shared" si="1671"/>
        <v>0</v>
      </c>
      <c r="CU226" s="125">
        <f t="shared" si="1671"/>
        <v>0</v>
      </c>
      <c r="CV226" s="125">
        <f t="shared" si="1671"/>
        <v>0</v>
      </c>
      <c r="CW226" s="125">
        <f t="shared" si="1671"/>
        <v>0</v>
      </c>
      <c r="CX226" s="125">
        <f t="shared" si="1671"/>
        <v>0</v>
      </c>
      <c r="CY226" s="125">
        <f t="shared" si="1671"/>
        <v>0</v>
      </c>
      <c r="CZ226" s="125">
        <f t="shared" si="1671"/>
        <v>0</v>
      </c>
      <c r="DA226" s="125">
        <f t="shared" si="1671"/>
        <v>0</v>
      </c>
      <c r="DB226" s="125">
        <f t="shared" si="1671"/>
        <v>0</v>
      </c>
      <c r="DC226" s="125">
        <f t="shared" si="1671"/>
        <v>0</v>
      </c>
      <c r="DD226" s="125">
        <f t="shared" si="1671"/>
        <v>0</v>
      </c>
      <c r="DE226" s="125">
        <f t="shared" si="1671"/>
        <v>0</v>
      </c>
      <c r="DF226" s="125">
        <f t="shared" si="1671"/>
        <v>0</v>
      </c>
      <c r="DG226" s="125">
        <f t="shared" si="1671"/>
        <v>0</v>
      </c>
      <c r="DH226" s="125">
        <f t="shared" si="1671"/>
        <v>0</v>
      </c>
      <c r="DI226" s="125">
        <f t="shared" si="1671"/>
        <v>0</v>
      </c>
      <c r="DJ226" s="125">
        <f t="shared" si="1671"/>
        <v>0</v>
      </c>
      <c r="DK226" s="125">
        <f t="shared" si="1671"/>
        <v>0</v>
      </c>
      <c r="DL226" s="125">
        <f t="shared" si="1671"/>
        <v>0</v>
      </c>
      <c r="DM226" s="125">
        <f t="shared" si="1671"/>
        <v>0</v>
      </c>
      <c r="DN226" s="125">
        <f t="shared" si="1671"/>
        <v>0</v>
      </c>
      <c r="DO226" s="125">
        <f t="shared" si="1671"/>
        <v>0</v>
      </c>
      <c r="DP226" s="125">
        <f t="shared" si="1671"/>
        <v>0</v>
      </c>
      <c r="DQ226" s="125">
        <f t="shared" si="1671"/>
        <v>34</v>
      </c>
      <c r="DR226" s="125">
        <f t="shared" si="1671"/>
        <v>0</v>
      </c>
      <c r="DS226" s="125">
        <f t="shared" si="1671"/>
        <v>0</v>
      </c>
      <c r="DT226" s="125">
        <f t="shared" si="1671"/>
        <v>0</v>
      </c>
      <c r="DU226" s="125">
        <f t="shared" si="1671"/>
        <v>0</v>
      </c>
      <c r="DV226" s="125">
        <f t="shared" si="1671"/>
        <v>0.05</v>
      </c>
      <c r="DW226" s="125">
        <f t="shared" si="1671"/>
        <v>0</v>
      </c>
      <c r="DX226" s="125">
        <f t="shared" si="1671"/>
        <v>0</v>
      </c>
      <c r="DY226" s="125">
        <f t="shared" si="1671"/>
        <v>0</v>
      </c>
      <c r="DZ226" s="125">
        <f t="shared" si="1671"/>
        <v>0</v>
      </c>
      <c r="EA226" s="125">
        <f t="shared" si="1671"/>
        <v>0</v>
      </c>
      <c r="EB226" s="125">
        <f t="shared" si="1671"/>
        <v>0</v>
      </c>
      <c r="EC226" s="125">
        <f t="shared" si="1671"/>
        <v>0</v>
      </c>
      <c r="ED226" s="125">
        <f t="shared" si="1671"/>
        <v>0</v>
      </c>
    </row>
    <row r="227" spans="1:134" x14ac:dyDescent="0.25">
      <c r="A227" s="75"/>
      <c r="B227" s="118"/>
      <c r="C227" s="77"/>
      <c r="D227" s="77"/>
      <c r="E227" s="8" t="s">
        <v>73</v>
      </c>
      <c r="F227" s="125" t="e">
        <f>STDEV(F225)</f>
        <v>#DIV/0!</v>
      </c>
      <c r="G227" s="125" t="e">
        <f t="shared" ref="G227:BR227" si="1672">STDEV(G225)</f>
        <v>#DIV/0!</v>
      </c>
      <c r="H227" s="125" t="e">
        <f t="shared" si="1672"/>
        <v>#DIV/0!</v>
      </c>
      <c r="I227" s="125" t="e">
        <f t="shared" si="1672"/>
        <v>#DIV/0!</v>
      </c>
      <c r="J227" s="125" t="e">
        <f t="shared" si="1672"/>
        <v>#DIV/0!</v>
      </c>
      <c r="K227" s="125" t="e">
        <f t="shared" si="1672"/>
        <v>#DIV/0!</v>
      </c>
      <c r="L227" s="125" t="e">
        <f t="shared" si="1672"/>
        <v>#DIV/0!</v>
      </c>
      <c r="M227" s="125" t="e">
        <f t="shared" si="1672"/>
        <v>#DIV/0!</v>
      </c>
      <c r="N227" s="125" t="e">
        <f t="shared" si="1672"/>
        <v>#DIV/0!</v>
      </c>
      <c r="O227" s="125" t="e">
        <f t="shared" si="1672"/>
        <v>#DIV/0!</v>
      </c>
      <c r="P227" s="125" t="e">
        <f t="shared" si="1672"/>
        <v>#DIV/0!</v>
      </c>
      <c r="Q227" s="125" t="e">
        <f t="shared" si="1672"/>
        <v>#DIV/0!</v>
      </c>
      <c r="R227" s="125" t="e">
        <f t="shared" si="1672"/>
        <v>#DIV/0!</v>
      </c>
      <c r="S227" s="125" t="e">
        <f t="shared" si="1672"/>
        <v>#DIV/0!</v>
      </c>
      <c r="T227" s="125" t="e">
        <f t="shared" si="1672"/>
        <v>#DIV/0!</v>
      </c>
      <c r="U227" s="125" t="e">
        <f t="shared" si="1672"/>
        <v>#DIV/0!</v>
      </c>
      <c r="V227" s="125" t="e">
        <f t="shared" si="1672"/>
        <v>#DIV/0!</v>
      </c>
      <c r="W227" s="125" t="e">
        <f t="shared" si="1672"/>
        <v>#DIV/0!</v>
      </c>
      <c r="X227" s="125" t="e">
        <f t="shared" si="1672"/>
        <v>#DIV/0!</v>
      </c>
      <c r="Y227" s="125" t="e">
        <f t="shared" si="1672"/>
        <v>#DIV/0!</v>
      </c>
      <c r="Z227" s="125" t="e">
        <f t="shared" si="1672"/>
        <v>#DIV/0!</v>
      </c>
      <c r="AA227" s="125" t="e">
        <f t="shared" si="1672"/>
        <v>#DIV/0!</v>
      </c>
      <c r="AB227" s="125" t="e">
        <f t="shared" si="1672"/>
        <v>#DIV/0!</v>
      </c>
      <c r="AC227" s="125" t="e">
        <f t="shared" si="1672"/>
        <v>#DIV/0!</v>
      </c>
      <c r="AD227" s="125" t="e">
        <f t="shared" si="1672"/>
        <v>#DIV/0!</v>
      </c>
      <c r="AE227" s="125" t="e">
        <f t="shared" si="1672"/>
        <v>#DIV/0!</v>
      </c>
      <c r="AF227" s="125" t="e">
        <f t="shared" si="1672"/>
        <v>#DIV/0!</v>
      </c>
      <c r="AG227" s="125" t="e">
        <f t="shared" si="1672"/>
        <v>#DIV/0!</v>
      </c>
      <c r="AH227" s="125" t="e">
        <f t="shared" si="1672"/>
        <v>#DIV/0!</v>
      </c>
      <c r="AI227" s="125" t="e">
        <f t="shared" si="1672"/>
        <v>#DIV/0!</v>
      </c>
      <c r="AJ227" s="125" t="e">
        <f t="shared" si="1672"/>
        <v>#DIV/0!</v>
      </c>
      <c r="AK227" s="125" t="e">
        <f t="shared" si="1672"/>
        <v>#DIV/0!</v>
      </c>
      <c r="AL227" s="125" t="e">
        <f t="shared" si="1672"/>
        <v>#DIV/0!</v>
      </c>
      <c r="AM227" s="125" t="e">
        <f t="shared" si="1672"/>
        <v>#DIV/0!</v>
      </c>
      <c r="AN227" s="125" t="e">
        <f t="shared" si="1672"/>
        <v>#DIV/0!</v>
      </c>
      <c r="AO227" s="125" t="e">
        <f t="shared" si="1672"/>
        <v>#DIV/0!</v>
      </c>
      <c r="AP227" s="125" t="e">
        <f t="shared" si="1672"/>
        <v>#DIV/0!</v>
      </c>
      <c r="AQ227" s="125" t="e">
        <f t="shared" si="1672"/>
        <v>#DIV/0!</v>
      </c>
      <c r="AR227" s="125" t="e">
        <f t="shared" si="1672"/>
        <v>#DIV/0!</v>
      </c>
      <c r="AS227" s="125" t="e">
        <f t="shared" si="1672"/>
        <v>#DIV/0!</v>
      </c>
      <c r="AT227" s="125" t="e">
        <f t="shared" si="1672"/>
        <v>#DIV/0!</v>
      </c>
      <c r="AU227" s="125" t="e">
        <f t="shared" si="1672"/>
        <v>#DIV/0!</v>
      </c>
      <c r="AV227" s="125" t="e">
        <f t="shared" si="1672"/>
        <v>#DIV/0!</v>
      </c>
      <c r="AW227" s="125" t="e">
        <f t="shared" si="1672"/>
        <v>#DIV/0!</v>
      </c>
      <c r="AX227" s="125" t="e">
        <f t="shared" si="1672"/>
        <v>#DIV/0!</v>
      </c>
      <c r="AY227" s="125" t="e">
        <f t="shared" si="1672"/>
        <v>#DIV/0!</v>
      </c>
      <c r="AZ227" s="125" t="e">
        <f t="shared" si="1672"/>
        <v>#DIV/0!</v>
      </c>
      <c r="BA227" s="125" t="e">
        <f t="shared" si="1672"/>
        <v>#DIV/0!</v>
      </c>
      <c r="BB227" s="125" t="e">
        <f t="shared" si="1672"/>
        <v>#DIV/0!</v>
      </c>
      <c r="BC227" s="125" t="e">
        <f t="shared" si="1672"/>
        <v>#DIV/0!</v>
      </c>
      <c r="BD227" s="125" t="e">
        <f t="shared" si="1672"/>
        <v>#DIV/0!</v>
      </c>
      <c r="BE227" s="125" t="e">
        <f t="shared" si="1672"/>
        <v>#DIV/0!</v>
      </c>
      <c r="BF227" s="125" t="e">
        <f t="shared" si="1672"/>
        <v>#DIV/0!</v>
      </c>
      <c r="BG227" s="125" t="e">
        <f t="shared" si="1672"/>
        <v>#DIV/0!</v>
      </c>
      <c r="BH227" s="125" t="e">
        <f t="shared" si="1672"/>
        <v>#DIV/0!</v>
      </c>
      <c r="BI227" s="125" t="e">
        <f t="shared" si="1672"/>
        <v>#DIV/0!</v>
      </c>
      <c r="BJ227" s="125" t="e">
        <f t="shared" si="1672"/>
        <v>#DIV/0!</v>
      </c>
      <c r="BK227" s="125" t="e">
        <f t="shared" si="1672"/>
        <v>#DIV/0!</v>
      </c>
      <c r="BL227" s="125" t="e">
        <f t="shared" si="1672"/>
        <v>#DIV/0!</v>
      </c>
      <c r="BM227" s="125" t="e">
        <f t="shared" si="1672"/>
        <v>#DIV/0!</v>
      </c>
      <c r="BN227" s="125" t="e">
        <f t="shared" si="1672"/>
        <v>#DIV/0!</v>
      </c>
      <c r="BO227" s="125" t="e">
        <f t="shared" si="1672"/>
        <v>#DIV/0!</v>
      </c>
      <c r="BP227" s="125" t="e">
        <f t="shared" si="1672"/>
        <v>#DIV/0!</v>
      </c>
      <c r="BQ227" s="125" t="e">
        <f t="shared" si="1672"/>
        <v>#DIV/0!</v>
      </c>
      <c r="BR227" s="125" t="e">
        <f t="shared" si="1672"/>
        <v>#DIV/0!</v>
      </c>
      <c r="BS227" s="125" t="e">
        <f t="shared" ref="BS227:ED227" si="1673">STDEV(BS225)</f>
        <v>#DIV/0!</v>
      </c>
      <c r="BT227" s="125" t="e">
        <f t="shared" si="1673"/>
        <v>#DIV/0!</v>
      </c>
      <c r="BU227" s="125" t="e">
        <f t="shared" si="1673"/>
        <v>#DIV/0!</v>
      </c>
      <c r="BV227" s="125" t="e">
        <f t="shared" si="1673"/>
        <v>#DIV/0!</v>
      </c>
      <c r="BW227" s="125" t="e">
        <f t="shared" si="1673"/>
        <v>#DIV/0!</v>
      </c>
      <c r="BX227" s="125" t="e">
        <f t="shared" si="1673"/>
        <v>#DIV/0!</v>
      </c>
      <c r="BY227" s="125" t="e">
        <f t="shared" si="1673"/>
        <v>#DIV/0!</v>
      </c>
      <c r="BZ227" s="125" t="e">
        <f t="shared" si="1673"/>
        <v>#DIV/0!</v>
      </c>
      <c r="CA227" s="125" t="e">
        <f t="shared" si="1673"/>
        <v>#DIV/0!</v>
      </c>
      <c r="CB227" s="125" t="e">
        <f t="shared" si="1673"/>
        <v>#DIV/0!</v>
      </c>
      <c r="CC227" s="125" t="e">
        <f t="shared" si="1673"/>
        <v>#DIV/0!</v>
      </c>
      <c r="CD227" s="125" t="e">
        <f t="shared" si="1673"/>
        <v>#DIV/0!</v>
      </c>
      <c r="CE227" s="125" t="e">
        <f t="shared" si="1673"/>
        <v>#DIV/0!</v>
      </c>
      <c r="CF227" s="125" t="e">
        <f t="shared" si="1673"/>
        <v>#DIV/0!</v>
      </c>
      <c r="CG227" s="125" t="e">
        <f t="shared" si="1673"/>
        <v>#DIV/0!</v>
      </c>
      <c r="CH227" s="125" t="e">
        <f t="shared" si="1673"/>
        <v>#DIV/0!</v>
      </c>
      <c r="CI227" s="125" t="e">
        <f t="shared" si="1673"/>
        <v>#DIV/0!</v>
      </c>
      <c r="CJ227" s="125" t="e">
        <f t="shared" si="1673"/>
        <v>#DIV/0!</v>
      </c>
      <c r="CK227" s="125" t="e">
        <f t="shared" si="1673"/>
        <v>#DIV/0!</v>
      </c>
      <c r="CL227" s="125" t="e">
        <f t="shared" si="1673"/>
        <v>#DIV/0!</v>
      </c>
      <c r="CM227" s="125" t="e">
        <f t="shared" si="1673"/>
        <v>#DIV/0!</v>
      </c>
      <c r="CN227" s="125" t="e">
        <f t="shared" si="1673"/>
        <v>#DIV/0!</v>
      </c>
      <c r="CO227" s="125" t="e">
        <f t="shared" si="1673"/>
        <v>#DIV/0!</v>
      </c>
      <c r="CP227" s="125" t="e">
        <f t="shared" si="1673"/>
        <v>#DIV/0!</v>
      </c>
      <c r="CQ227" s="125" t="e">
        <f t="shared" si="1673"/>
        <v>#DIV/0!</v>
      </c>
      <c r="CR227" s="125" t="e">
        <f t="shared" si="1673"/>
        <v>#DIV/0!</v>
      </c>
      <c r="CS227" s="125" t="e">
        <f t="shared" si="1673"/>
        <v>#DIV/0!</v>
      </c>
      <c r="CT227" s="125" t="e">
        <f t="shared" si="1673"/>
        <v>#DIV/0!</v>
      </c>
      <c r="CU227" s="125" t="e">
        <f t="shared" si="1673"/>
        <v>#DIV/0!</v>
      </c>
      <c r="CV227" s="125" t="e">
        <f t="shared" si="1673"/>
        <v>#DIV/0!</v>
      </c>
      <c r="CW227" s="125" t="e">
        <f t="shared" si="1673"/>
        <v>#DIV/0!</v>
      </c>
      <c r="CX227" s="125" t="e">
        <f t="shared" si="1673"/>
        <v>#DIV/0!</v>
      </c>
      <c r="CY227" s="125" t="e">
        <f t="shared" si="1673"/>
        <v>#DIV/0!</v>
      </c>
      <c r="CZ227" s="125" t="e">
        <f t="shared" si="1673"/>
        <v>#DIV/0!</v>
      </c>
      <c r="DA227" s="125" t="e">
        <f t="shared" si="1673"/>
        <v>#DIV/0!</v>
      </c>
      <c r="DB227" s="125" t="e">
        <f t="shared" si="1673"/>
        <v>#DIV/0!</v>
      </c>
      <c r="DC227" s="125" t="e">
        <f t="shared" si="1673"/>
        <v>#DIV/0!</v>
      </c>
      <c r="DD227" s="125" t="e">
        <f t="shared" si="1673"/>
        <v>#DIV/0!</v>
      </c>
      <c r="DE227" s="125" t="e">
        <f t="shared" si="1673"/>
        <v>#DIV/0!</v>
      </c>
      <c r="DF227" s="125" t="e">
        <f t="shared" si="1673"/>
        <v>#DIV/0!</v>
      </c>
      <c r="DG227" s="125" t="e">
        <f t="shared" si="1673"/>
        <v>#DIV/0!</v>
      </c>
      <c r="DH227" s="125" t="e">
        <f t="shared" si="1673"/>
        <v>#DIV/0!</v>
      </c>
      <c r="DI227" s="125" t="e">
        <f t="shared" si="1673"/>
        <v>#DIV/0!</v>
      </c>
      <c r="DJ227" s="125" t="e">
        <f t="shared" si="1673"/>
        <v>#DIV/0!</v>
      </c>
      <c r="DK227" s="125" t="e">
        <f t="shared" si="1673"/>
        <v>#DIV/0!</v>
      </c>
      <c r="DL227" s="125" t="e">
        <f t="shared" si="1673"/>
        <v>#DIV/0!</v>
      </c>
      <c r="DM227" s="125" t="e">
        <f t="shared" si="1673"/>
        <v>#DIV/0!</v>
      </c>
      <c r="DN227" s="125" t="e">
        <f t="shared" si="1673"/>
        <v>#DIV/0!</v>
      </c>
      <c r="DO227" s="125" t="e">
        <f t="shared" si="1673"/>
        <v>#DIV/0!</v>
      </c>
      <c r="DP227" s="125" t="e">
        <f t="shared" si="1673"/>
        <v>#DIV/0!</v>
      </c>
      <c r="DQ227" s="125" t="e">
        <f t="shared" si="1673"/>
        <v>#DIV/0!</v>
      </c>
      <c r="DR227" s="125" t="e">
        <f t="shared" si="1673"/>
        <v>#DIV/0!</v>
      </c>
      <c r="DS227" s="125" t="e">
        <f t="shared" si="1673"/>
        <v>#DIV/0!</v>
      </c>
      <c r="DT227" s="125" t="e">
        <f t="shared" si="1673"/>
        <v>#DIV/0!</v>
      </c>
      <c r="DU227" s="125" t="e">
        <f t="shared" si="1673"/>
        <v>#DIV/0!</v>
      </c>
      <c r="DV227" s="125" t="e">
        <f t="shared" si="1673"/>
        <v>#DIV/0!</v>
      </c>
      <c r="DW227" s="125" t="e">
        <f t="shared" si="1673"/>
        <v>#DIV/0!</v>
      </c>
      <c r="DX227" s="125" t="e">
        <f t="shared" si="1673"/>
        <v>#DIV/0!</v>
      </c>
      <c r="DY227" s="125" t="e">
        <f t="shared" si="1673"/>
        <v>#DIV/0!</v>
      </c>
      <c r="DZ227" s="125" t="e">
        <f t="shared" si="1673"/>
        <v>#DIV/0!</v>
      </c>
      <c r="EA227" s="125" t="e">
        <f t="shared" si="1673"/>
        <v>#DIV/0!</v>
      </c>
      <c r="EB227" s="125" t="e">
        <f t="shared" si="1673"/>
        <v>#DIV/0!</v>
      </c>
      <c r="EC227" s="125" t="e">
        <f t="shared" si="1673"/>
        <v>#DIV/0!</v>
      </c>
      <c r="ED227" s="125" t="e">
        <f t="shared" si="1673"/>
        <v>#DIV/0!</v>
      </c>
    </row>
    <row r="228" spans="1:134" x14ac:dyDescent="0.25">
      <c r="A228" s="75"/>
      <c r="B228" s="118"/>
      <c r="C228" s="77"/>
      <c r="D228" s="77"/>
      <c r="E228" s="8" t="s">
        <v>74</v>
      </c>
      <c r="F228" s="125" t="e">
        <f>F226-CONFIDENCE(0.05,F227,F230)</f>
        <v>#DIV/0!</v>
      </c>
      <c r="G228" s="125" t="e">
        <f t="shared" ref="G228:BR228" si="1674">G226-CONFIDENCE(0.05,G227,G230)</f>
        <v>#DIV/0!</v>
      </c>
      <c r="H228" s="125" t="e">
        <f t="shared" si="1674"/>
        <v>#DIV/0!</v>
      </c>
      <c r="I228" s="125" t="e">
        <f t="shared" si="1674"/>
        <v>#DIV/0!</v>
      </c>
      <c r="J228" s="125" t="e">
        <f t="shared" si="1674"/>
        <v>#DIV/0!</v>
      </c>
      <c r="K228" s="125" t="e">
        <f t="shared" si="1674"/>
        <v>#DIV/0!</v>
      </c>
      <c r="L228" s="125" t="e">
        <f t="shared" si="1674"/>
        <v>#DIV/0!</v>
      </c>
      <c r="M228" s="125" t="e">
        <f t="shared" si="1674"/>
        <v>#DIV/0!</v>
      </c>
      <c r="N228" s="125" t="e">
        <f t="shared" si="1674"/>
        <v>#DIV/0!</v>
      </c>
      <c r="O228" s="125" t="e">
        <f t="shared" si="1674"/>
        <v>#DIV/0!</v>
      </c>
      <c r="P228" s="125" t="e">
        <f t="shared" si="1674"/>
        <v>#DIV/0!</v>
      </c>
      <c r="Q228" s="125" t="e">
        <f t="shared" si="1674"/>
        <v>#DIV/0!</v>
      </c>
      <c r="R228" s="125" t="e">
        <f t="shared" si="1674"/>
        <v>#DIV/0!</v>
      </c>
      <c r="S228" s="125" t="e">
        <f t="shared" si="1674"/>
        <v>#DIV/0!</v>
      </c>
      <c r="T228" s="125" t="e">
        <f t="shared" si="1674"/>
        <v>#DIV/0!</v>
      </c>
      <c r="U228" s="125" t="e">
        <f t="shared" si="1674"/>
        <v>#DIV/0!</v>
      </c>
      <c r="V228" s="125" t="e">
        <f t="shared" si="1674"/>
        <v>#DIV/0!</v>
      </c>
      <c r="W228" s="125" t="e">
        <f t="shared" si="1674"/>
        <v>#DIV/0!</v>
      </c>
      <c r="X228" s="125" t="e">
        <f t="shared" si="1674"/>
        <v>#DIV/0!</v>
      </c>
      <c r="Y228" s="125" t="e">
        <f t="shared" si="1674"/>
        <v>#DIV/0!</v>
      </c>
      <c r="Z228" s="125" t="e">
        <f t="shared" si="1674"/>
        <v>#DIV/0!</v>
      </c>
      <c r="AA228" s="125" t="e">
        <f t="shared" si="1674"/>
        <v>#DIV/0!</v>
      </c>
      <c r="AB228" s="125" t="e">
        <f t="shared" si="1674"/>
        <v>#DIV/0!</v>
      </c>
      <c r="AC228" s="125" t="e">
        <f t="shared" si="1674"/>
        <v>#DIV/0!</v>
      </c>
      <c r="AD228" s="125" t="e">
        <f t="shared" si="1674"/>
        <v>#DIV/0!</v>
      </c>
      <c r="AE228" s="125" t="e">
        <f t="shared" si="1674"/>
        <v>#DIV/0!</v>
      </c>
      <c r="AF228" s="125" t="e">
        <f t="shared" si="1674"/>
        <v>#DIV/0!</v>
      </c>
      <c r="AG228" s="125" t="e">
        <f t="shared" si="1674"/>
        <v>#DIV/0!</v>
      </c>
      <c r="AH228" s="125" t="e">
        <f t="shared" si="1674"/>
        <v>#DIV/0!</v>
      </c>
      <c r="AI228" s="125" t="e">
        <f t="shared" si="1674"/>
        <v>#DIV/0!</v>
      </c>
      <c r="AJ228" s="125" t="e">
        <f t="shared" si="1674"/>
        <v>#DIV/0!</v>
      </c>
      <c r="AK228" s="125" t="e">
        <f t="shared" si="1674"/>
        <v>#DIV/0!</v>
      </c>
      <c r="AL228" s="125" t="e">
        <f t="shared" si="1674"/>
        <v>#DIV/0!</v>
      </c>
      <c r="AM228" s="125" t="e">
        <f t="shared" si="1674"/>
        <v>#DIV/0!</v>
      </c>
      <c r="AN228" s="125" t="e">
        <f t="shared" si="1674"/>
        <v>#DIV/0!</v>
      </c>
      <c r="AO228" s="125" t="e">
        <f t="shared" si="1674"/>
        <v>#DIV/0!</v>
      </c>
      <c r="AP228" s="125" t="e">
        <f t="shared" si="1674"/>
        <v>#DIV/0!</v>
      </c>
      <c r="AQ228" s="125" t="e">
        <f t="shared" si="1674"/>
        <v>#DIV/0!</v>
      </c>
      <c r="AR228" s="125" t="e">
        <f t="shared" si="1674"/>
        <v>#DIV/0!</v>
      </c>
      <c r="AS228" s="125" t="e">
        <f t="shared" si="1674"/>
        <v>#DIV/0!</v>
      </c>
      <c r="AT228" s="125" t="e">
        <f t="shared" si="1674"/>
        <v>#DIV/0!</v>
      </c>
      <c r="AU228" s="125" t="e">
        <f t="shared" si="1674"/>
        <v>#DIV/0!</v>
      </c>
      <c r="AV228" s="125" t="e">
        <f t="shared" si="1674"/>
        <v>#DIV/0!</v>
      </c>
      <c r="AW228" s="125" t="e">
        <f t="shared" si="1674"/>
        <v>#DIV/0!</v>
      </c>
      <c r="AX228" s="125" t="e">
        <f t="shared" si="1674"/>
        <v>#DIV/0!</v>
      </c>
      <c r="AY228" s="125" t="e">
        <f t="shared" si="1674"/>
        <v>#DIV/0!</v>
      </c>
      <c r="AZ228" s="125" t="e">
        <f t="shared" si="1674"/>
        <v>#DIV/0!</v>
      </c>
      <c r="BA228" s="125" t="e">
        <f t="shared" si="1674"/>
        <v>#DIV/0!</v>
      </c>
      <c r="BB228" s="125" t="e">
        <f t="shared" si="1674"/>
        <v>#DIV/0!</v>
      </c>
      <c r="BC228" s="125" t="e">
        <f t="shared" si="1674"/>
        <v>#DIV/0!</v>
      </c>
      <c r="BD228" s="125" t="e">
        <f t="shared" si="1674"/>
        <v>#DIV/0!</v>
      </c>
      <c r="BE228" s="125" t="e">
        <f t="shared" si="1674"/>
        <v>#DIV/0!</v>
      </c>
      <c r="BF228" s="125" t="e">
        <f t="shared" si="1674"/>
        <v>#DIV/0!</v>
      </c>
      <c r="BG228" s="125" t="e">
        <f t="shared" si="1674"/>
        <v>#DIV/0!</v>
      </c>
      <c r="BH228" s="125" t="e">
        <f t="shared" si="1674"/>
        <v>#DIV/0!</v>
      </c>
      <c r="BI228" s="125" t="e">
        <f t="shared" si="1674"/>
        <v>#DIV/0!</v>
      </c>
      <c r="BJ228" s="125" t="e">
        <f t="shared" si="1674"/>
        <v>#DIV/0!</v>
      </c>
      <c r="BK228" s="125" t="e">
        <f t="shared" si="1674"/>
        <v>#DIV/0!</v>
      </c>
      <c r="BL228" s="125" t="e">
        <f t="shared" si="1674"/>
        <v>#DIV/0!</v>
      </c>
      <c r="BM228" s="125" t="e">
        <f t="shared" si="1674"/>
        <v>#DIV/0!</v>
      </c>
      <c r="BN228" s="125" t="e">
        <f t="shared" si="1674"/>
        <v>#DIV/0!</v>
      </c>
      <c r="BO228" s="125" t="e">
        <f t="shared" si="1674"/>
        <v>#DIV/0!</v>
      </c>
      <c r="BP228" s="125" t="e">
        <f t="shared" si="1674"/>
        <v>#DIV/0!</v>
      </c>
      <c r="BQ228" s="125" t="e">
        <f t="shared" si="1674"/>
        <v>#DIV/0!</v>
      </c>
      <c r="BR228" s="125" t="e">
        <f t="shared" si="1674"/>
        <v>#DIV/0!</v>
      </c>
      <c r="BS228" s="125" t="e">
        <f t="shared" ref="BS228:ED228" si="1675">BS226-CONFIDENCE(0.05,BS227,BS230)</f>
        <v>#DIV/0!</v>
      </c>
      <c r="BT228" s="125" t="e">
        <f t="shared" si="1675"/>
        <v>#DIV/0!</v>
      </c>
      <c r="BU228" s="125" t="e">
        <f t="shared" si="1675"/>
        <v>#DIV/0!</v>
      </c>
      <c r="BV228" s="125" t="e">
        <f t="shared" si="1675"/>
        <v>#DIV/0!</v>
      </c>
      <c r="BW228" s="125" t="e">
        <f t="shared" si="1675"/>
        <v>#DIV/0!</v>
      </c>
      <c r="BX228" s="125" t="e">
        <f t="shared" si="1675"/>
        <v>#DIV/0!</v>
      </c>
      <c r="BY228" s="125" t="e">
        <f t="shared" si="1675"/>
        <v>#DIV/0!</v>
      </c>
      <c r="BZ228" s="125" t="e">
        <f t="shared" si="1675"/>
        <v>#DIV/0!</v>
      </c>
      <c r="CA228" s="125" t="e">
        <f t="shared" si="1675"/>
        <v>#DIV/0!</v>
      </c>
      <c r="CB228" s="125" t="e">
        <f t="shared" si="1675"/>
        <v>#DIV/0!</v>
      </c>
      <c r="CC228" s="125" t="e">
        <f t="shared" si="1675"/>
        <v>#DIV/0!</v>
      </c>
      <c r="CD228" s="125" t="e">
        <f t="shared" si="1675"/>
        <v>#DIV/0!</v>
      </c>
      <c r="CE228" s="125" t="e">
        <f t="shared" si="1675"/>
        <v>#DIV/0!</v>
      </c>
      <c r="CF228" s="125" t="e">
        <f t="shared" si="1675"/>
        <v>#DIV/0!</v>
      </c>
      <c r="CG228" s="125" t="e">
        <f t="shared" si="1675"/>
        <v>#DIV/0!</v>
      </c>
      <c r="CH228" s="125" t="e">
        <f t="shared" si="1675"/>
        <v>#DIV/0!</v>
      </c>
      <c r="CI228" s="125" t="e">
        <f t="shared" si="1675"/>
        <v>#DIV/0!</v>
      </c>
      <c r="CJ228" s="125" t="e">
        <f t="shared" si="1675"/>
        <v>#DIV/0!</v>
      </c>
      <c r="CK228" s="125" t="e">
        <f t="shared" si="1675"/>
        <v>#DIV/0!</v>
      </c>
      <c r="CL228" s="125" t="e">
        <f t="shared" si="1675"/>
        <v>#DIV/0!</v>
      </c>
      <c r="CM228" s="125" t="e">
        <f t="shared" si="1675"/>
        <v>#DIV/0!</v>
      </c>
      <c r="CN228" s="125" t="e">
        <f t="shared" si="1675"/>
        <v>#DIV/0!</v>
      </c>
      <c r="CO228" s="125" t="e">
        <f t="shared" si="1675"/>
        <v>#DIV/0!</v>
      </c>
      <c r="CP228" s="125" t="e">
        <f t="shared" si="1675"/>
        <v>#DIV/0!</v>
      </c>
      <c r="CQ228" s="125" t="e">
        <f t="shared" si="1675"/>
        <v>#DIV/0!</v>
      </c>
      <c r="CR228" s="125" t="e">
        <f t="shared" si="1675"/>
        <v>#DIV/0!</v>
      </c>
      <c r="CS228" s="125" t="e">
        <f t="shared" si="1675"/>
        <v>#DIV/0!</v>
      </c>
      <c r="CT228" s="125" t="e">
        <f t="shared" si="1675"/>
        <v>#DIV/0!</v>
      </c>
      <c r="CU228" s="125" t="e">
        <f t="shared" si="1675"/>
        <v>#DIV/0!</v>
      </c>
      <c r="CV228" s="125" t="e">
        <f t="shared" si="1675"/>
        <v>#DIV/0!</v>
      </c>
      <c r="CW228" s="125" t="e">
        <f t="shared" si="1675"/>
        <v>#DIV/0!</v>
      </c>
      <c r="CX228" s="125" t="e">
        <f t="shared" si="1675"/>
        <v>#DIV/0!</v>
      </c>
      <c r="CY228" s="125" t="e">
        <f t="shared" si="1675"/>
        <v>#DIV/0!</v>
      </c>
      <c r="CZ228" s="125" t="e">
        <f t="shared" si="1675"/>
        <v>#DIV/0!</v>
      </c>
      <c r="DA228" s="125" t="e">
        <f t="shared" si="1675"/>
        <v>#DIV/0!</v>
      </c>
      <c r="DB228" s="125" t="e">
        <f t="shared" si="1675"/>
        <v>#DIV/0!</v>
      </c>
      <c r="DC228" s="125" t="e">
        <f t="shared" si="1675"/>
        <v>#DIV/0!</v>
      </c>
      <c r="DD228" s="125" t="e">
        <f t="shared" si="1675"/>
        <v>#DIV/0!</v>
      </c>
      <c r="DE228" s="125" t="e">
        <f t="shared" si="1675"/>
        <v>#DIV/0!</v>
      </c>
      <c r="DF228" s="125" t="e">
        <f t="shared" si="1675"/>
        <v>#DIV/0!</v>
      </c>
      <c r="DG228" s="125" t="e">
        <f t="shared" si="1675"/>
        <v>#DIV/0!</v>
      </c>
      <c r="DH228" s="125" t="e">
        <f t="shared" si="1675"/>
        <v>#DIV/0!</v>
      </c>
      <c r="DI228" s="125" t="e">
        <f t="shared" si="1675"/>
        <v>#DIV/0!</v>
      </c>
      <c r="DJ228" s="125" t="e">
        <f t="shared" si="1675"/>
        <v>#DIV/0!</v>
      </c>
      <c r="DK228" s="125" t="e">
        <f t="shared" si="1675"/>
        <v>#DIV/0!</v>
      </c>
      <c r="DL228" s="125" t="e">
        <f t="shared" si="1675"/>
        <v>#DIV/0!</v>
      </c>
      <c r="DM228" s="125" t="e">
        <f t="shared" si="1675"/>
        <v>#DIV/0!</v>
      </c>
      <c r="DN228" s="125" t="e">
        <f t="shared" si="1675"/>
        <v>#DIV/0!</v>
      </c>
      <c r="DO228" s="125" t="e">
        <f t="shared" si="1675"/>
        <v>#DIV/0!</v>
      </c>
      <c r="DP228" s="125" t="e">
        <f t="shared" si="1675"/>
        <v>#DIV/0!</v>
      </c>
      <c r="DQ228" s="125" t="e">
        <f t="shared" si="1675"/>
        <v>#DIV/0!</v>
      </c>
      <c r="DR228" s="125" t="e">
        <f t="shared" si="1675"/>
        <v>#DIV/0!</v>
      </c>
      <c r="DS228" s="125" t="e">
        <f t="shared" si="1675"/>
        <v>#DIV/0!</v>
      </c>
      <c r="DT228" s="125" t="e">
        <f t="shared" si="1675"/>
        <v>#DIV/0!</v>
      </c>
      <c r="DU228" s="125" t="e">
        <f t="shared" si="1675"/>
        <v>#DIV/0!</v>
      </c>
      <c r="DV228" s="125" t="e">
        <f t="shared" si="1675"/>
        <v>#DIV/0!</v>
      </c>
      <c r="DW228" s="125" t="e">
        <f t="shared" si="1675"/>
        <v>#DIV/0!</v>
      </c>
      <c r="DX228" s="125" t="e">
        <f t="shared" si="1675"/>
        <v>#DIV/0!</v>
      </c>
      <c r="DY228" s="125" t="e">
        <f t="shared" si="1675"/>
        <v>#DIV/0!</v>
      </c>
      <c r="DZ228" s="125" t="e">
        <f t="shared" si="1675"/>
        <v>#DIV/0!</v>
      </c>
      <c r="EA228" s="125" t="e">
        <f t="shared" si="1675"/>
        <v>#DIV/0!</v>
      </c>
      <c r="EB228" s="125" t="e">
        <f t="shared" si="1675"/>
        <v>#DIV/0!</v>
      </c>
      <c r="EC228" s="125" t="e">
        <f t="shared" si="1675"/>
        <v>#DIV/0!</v>
      </c>
      <c r="ED228" s="125" t="e">
        <f t="shared" si="1675"/>
        <v>#DIV/0!</v>
      </c>
    </row>
    <row r="229" spans="1:134" x14ac:dyDescent="0.25">
      <c r="A229" s="75"/>
      <c r="B229" s="118"/>
      <c r="C229" s="77"/>
      <c r="D229" s="77"/>
      <c r="E229" s="8" t="s">
        <v>75</v>
      </c>
      <c r="F229" s="125" t="e">
        <f>F226+CONFIDENCE(0.05,F227,F230)</f>
        <v>#DIV/0!</v>
      </c>
      <c r="G229" s="125" t="e">
        <f t="shared" ref="G229:BR229" si="1676">G226+CONFIDENCE(0.05,G227,G230)</f>
        <v>#DIV/0!</v>
      </c>
      <c r="H229" s="125" t="e">
        <f t="shared" si="1676"/>
        <v>#DIV/0!</v>
      </c>
      <c r="I229" s="125" t="e">
        <f t="shared" si="1676"/>
        <v>#DIV/0!</v>
      </c>
      <c r="J229" s="125" t="e">
        <f t="shared" si="1676"/>
        <v>#DIV/0!</v>
      </c>
      <c r="K229" s="125" t="e">
        <f t="shared" si="1676"/>
        <v>#DIV/0!</v>
      </c>
      <c r="L229" s="125" t="e">
        <f t="shared" si="1676"/>
        <v>#DIV/0!</v>
      </c>
      <c r="M229" s="125" t="e">
        <f t="shared" si="1676"/>
        <v>#DIV/0!</v>
      </c>
      <c r="N229" s="125" t="e">
        <f t="shared" si="1676"/>
        <v>#DIV/0!</v>
      </c>
      <c r="O229" s="125" t="e">
        <f t="shared" si="1676"/>
        <v>#DIV/0!</v>
      </c>
      <c r="P229" s="125" t="e">
        <f t="shared" si="1676"/>
        <v>#DIV/0!</v>
      </c>
      <c r="Q229" s="125" t="e">
        <f t="shared" si="1676"/>
        <v>#DIV/0!</v>
      </c>
      <c r="R229" s="125" t="e">
        <f t="shared" si="1676"/>
        <v>#DIV/0!</v>
      </c>
      <c r="S229" s="125" t="e">
        <f t="shared" si="1676"/>
        <v>#DIV/0!</v>
      </c>
      <c r="T229" s="125" t="e">
        <f t="shared" si="1676"/>
        <v>#DIV/0!</v>
      </c>
      <c r="U229" s="125" t="e">
        <f t="shared" si="1676"/>
        <v>#DIV/0!</v>
      </c>
      <c r="V229" s="125" t="e">
        <f t="shared" si="1676"/>
        <v>#DIV/0!</v>
      </c>
      <c r="W229" s="125" t="e">
        <f t="shared" si="1676"/>
        <v>#DIV/0!</v>
      </c>
      <c r="X229" s="125" t="e">
        <f t="shared" si="1676"/>
        <v>#DIV/0!</v>
      </c>
      <c r="Y229" s="125" t="e">
        <f t="shared" si="1676"/>
        <v>#DIV/0!</v>
      </c>
      <c r="Z229" s="125" t="e">
        <f t="shared" si="1676"/>
        <v>#DIV/0!</v>
      </c>
      <c r="AA229" s="125" t="e">
        <f t="shared" si="1676"/>
        <v>#DIV/0!</v>
      </c>
      <c r="AB229" s="125" t="e">
        <f t="shared" si="1676"/>
        <v>#DIV/0!</v>
      </c>
      <c r="AC229" s="125" t="e">
        <f t="shared" si="1676"/>
        <v>#DIV/0!</v>
      </c>
      <c r="AD229" s="125" t="e">
        <f t="shared" si="1676"/>
        <v>#DIV/0!</v>
      </c>
      <c r="AE229" s="125" t="e">
        <f t="shared" si="1676"/>
        <v>#DIV/0!</v>
      </c>
      <c r="AF229" s="125" t="e">
        <f t="shared" si="1676"/>
        <v>#DIV/0!</v>
      </c>
      <c r="AG229" s="125" t="e">
        <f t="shared" si="1676"/>
        <v>#DIV/0!</v>
      </c>
      <c r="AH229" s="125" t="e">
        <f t="shared" si="1676"/>
        <v>#DIV/0!</v>
      </c>
      <c r="AI229" s="125" t="e">
        <f t="shared" si="1676"/>
        <v>#DIV/0!</v>
      </c>
      <c r="AJ229" s="125" t="e">
        <f t="shared" si="1676"/>
        <v>#DIV/0!</v>
      </c>
      <c r="AK229" s="125" t="e">
        <f t="shared" si="1676"/>
        <v>#DIV/0!</v>
      </c>
      <c r="AL229" s="125" t="e">
        <f t="shared" si="1676"/>
        <v>#DIV/0!</v>
      </c>
      <c r="AM229" s="125" t="e">
        <f t="shared" si="1676"/>
        <v>#DIV/0!</v>
      </c>
      <c r="AN229" s="125" t="e">
        <f t="shared" si="1676"/>
        <v>#DIV/0!</v>
      </c>
      <c r="AO229" s="125" t="e">
        <f t="shared" si="1676"/>
        <v>#DIV/0!</v>
      </c>
      <c r="AP229" s="125" t="e">
        <f t="shared" si="1676"/>
        <v>#DIV/0!</v>
      </c>
      <c r="AQ229" s="125" t="e">
        <f t="shared" si="1676"/>
        <v>#DIV/0!</v>
      </c>
      <c r="AR229" s="125" t="e">
        <f t="shared" si="1676"/>
        <v>#DIV/0!</v>
      </c>
      <c r="AS229" s="125" t="e">
        <f t="shared" si="1676"/>
        <v>#DIV/0!</v>
      </c>
      <c r="AT229" s="125" t="e">
        <f t="shared" si="1676"/>
        <v>#DIV/0!</v>
      </c>
      <c r="AU229" s="125" t="e">
        <f t="shared" si="1676"/>
        <v>#DIV/0!</v>
      </c>
      <c r="AV229" s="125" t="e">
        <f t="shared" si="1676"/>
        <v>#DIV/0!</v>
      </c>
      <c r="AW229" s="125" t="e">
        <f t="shared" si="1676"/>
        <v>#DIV/0!</v>
      </c>
      <c r="AX229" s="125" t="e">
        <f t="shared" si="1676"/>
        <v>#DIV/0!</v>
      </c>
      <c r="AY229" s="125" t="e">
        <f t="shared" si="1676"/>
        <v>#DIV/0!</v>
      </c>
      <c r="AZ229" s="125" t="e">
        <f t="shared" si="1676"/>
        <v>#DIV/0!</v>
      </c>
      <c r="BA229" s="125" t="e">
        <f t="shared" si="1676"/>
        <v>#DIV/0!</v>
      </c>
      <c r="BB229" s="125" t="e">
        <f t="shared" si="1676"/>
        <v>#DIV/0!</v>
      </c>
      <c r="BC229" s="125" t="e">
        <f t="shared" si="1676"/>
        <v>#DIV/0!</v>
      </c>
      <c r="BD229" s="125" t="e">
        <f t="shared" si="1676"/>
        <v>#DIV/0!</v>
      </c>
      <c r="BE229" s="125" t="e">
        <f t="shared" si="1676"/>
        <v>#DIV/0!</v>
      </c>
      <c r="BF229" s="125" t="e">
        <f t="shared" si="1676"/>
        <v>#DIV/0!</v>
      </c>
      <c r="BG229" s="125" t="e">
        <f t="shared" si="1676"/>
        <v>#DIV/0!</v>
      </c>
      <c r="BH229" s="125" t="e">
        <f t="shared" si="1676"/>
        <v>#DIV/0!</v>
      </c>
      <c r="BI229" s="125" t="e">
        <f t="shared" si="1676"/>
        <v>#DIV/0!</v>
      </c>
      <c r="BJ229" s="125" t="e">
        <f t="shared" si="1676"/>
        <v>#DIV/0!</v>
      </c>
      <c r="BK229" s="125" t="e">
        <f t="shared" si="1676"/>
        <v>#DIV/0!</v>
      </c>
      <c r="BL229" s="125" t="e">
        <f t="shared" si="1676"/>
        <v>#DIV/0!</v>
      </c>
      <c r="BM229" s="125" t="e">
        <f t="shared" si="1676"/>
        <v>#DIV/0!</v>
      </c>
      <c r="BN229" s="125" t="e">
        <f t="shared" si="1676"/>
        <v>#DIV/0!</v>
      </c>
      <c r="BO229" s="125" t="e">
        <f t="shared" si="1676"/>
        <v>#DIV/0!</v>
      </c>
      <c r="BP229" s="125" t="e">
        <f t="shared" si="1676"/>
        <v>#DIV/0!</v>
      </c>
      <c r="BQ229" s="125" t="e">
        <f t="shared" si="1676"/>
        <v>#DIV/0!</v>
      </c>
      <c r="BR229" s="125" t="e">
        <f t="shared" si="1676"/>
        <v>#DIV/0!</v>
      </c>
      <c r="BS229" s="125" t="e">
        <f t="shared" ref="BS229:ED229" si="1677">BS226+CONFIDENCE(0.05,BS227,BS230)</f>
        <v>#DIV/0!</v>
      </c>
      <c r="BT229" s="125" t="e">
        <f t="shared" si="1677"/>
        <v>#DIV/0!</v>
      </c>
      <c r="BU229" s="125" t="e">
        <f t="shared" si="1677"/>
        <v>#DIV/0!</v>
      </c>
      <c r="BV229" s="125" t="e">
        <f t="shared" si="1677"/>
        <v>#DIV/0!</v>
      </c>
      <c r="BW229" s="125" t="e">
        <f t="shared" si="1677"/>
        <v>#DIV/0!</v>
      </c>
      <c r="BX229" s="125" t="e">
        <f t="shared" si="1677"/>
        <v>#DIV/0!</v>
      </c>
      <c r="BY229" s="125" t="e">
        <f t="shared" si="1677"/>
        <v>#DIV/0!</v>
      </c>
      <c r="BZ229" s="125" t="e">
        <f t="shared" si="1677"/>
        <v>#DIV/0!</v>
      </c>
      <c r="CA229" s="125" t="e">
        <f t="shared" si="1677"/>
        <v>#DIV/0!</v>
      </c>
      <c r="CB229" s="125" t="e">
        <f t="shared" si="1677"/>
        <v>#DIV/0!</v>
      </c>
      <c r="CC229" s="125" t="e">
        <f t="shared" si="1677"/>
        <v>#DIV/0!</v>
      </c>
      <c r="CD229" s="125" t="e">
        <f t="shared" si="1677"/>
        <v>#DIV/0!</v>
      </c>
      <c r="CE229" s="125" t="e">
        <f t="shared" si="1677"/>
        <v>#DIV/0!</v>
      </c>
      <c r="CF229" s="125" t="e">
        <f t="shared" si="1677"/>
        <v>#DIV/0!</v>
      </c>
      <c r="CG229" s="125" t="e">
        <f t="shared" si="1677"/>
        <v>#DIV/0!</v>
      </c>
      <c r="CH229" s="125" t="e">
        <f t="shared" si="1677"/>
        <v>#DIV/0!</v>
      </c>
      <c r="CI229" s="125" t="e">
        <f t="shared" si="1677"/>
        <v>#DIV/0!</v>
      </c>
      <c r="CJ229" s="125" t="e">
        <f t="shared" si="1677"/>
        <v>#DIV/0!</v>
      </c>
      <c r="CK229" s="125" t="e">
        <f t="shared" si="1677"/>
        <v>#DIV/0!</v>
      </c>
      <c r="CL229" s="125" t="e">
        <f t="shared" si="1677"/>
        <v>#DIV/0!</v>
      </c>
      <c r="CM229" s="125" t="e">
        <f t="shared" si="1677"/>
        <v>#DIV/0!</v>
      </c>
      <c r="CN229" s="125" t="e">
        <f t="shared" si="1677"/>
        <v>#DIV/0!</v>
      </c>
      <c r="CO229" s="125" t="e">
        <f t="shared" si="1677"/>
        <v>#DIV/0!</v>
      </c>
      <c r="CP229" s="125" t="e">
        <f t="shared" si="1677"/>
        <v>#DIV/0!</v>
      </c>
      <c r="CQ229" s="125" t="e">
        <f t="shared" si="1677"/>
        <v>#DIV/0!</v>
      </c>
      <c r="CR229" s="125" t="e">
        <f t="shared" si="1677"/>
        <v>#DIV/0!</v>
      </c>
      <c r="CS229" s="125" t="e">
        <f t="shared" si="1677"/>
        <v>#DIV/0!</v>
      </c>
      <c r="CT229" s="125" t="e">
        <f t="shared" si="1677"/>
        <v>#DIV/0!</v>
      </c>
      <c r="CU229" s="125" t="e">
        <f t="shared" si="1677"/>
        <v>#DIV/0!</v>
      </c>
      <c r="CV229" s="125" t="e">
        <f t="shared" si="1677"/>
        <v>#DIV/0!</v>
      </c>
      <c r="CW229" s="125" t="e">
        <f t="shared" si="1677"/>
        <v>#DIV/0!</v>
      </c>
      <c r="CX229" s="125" t="e">
        <f t="shared" si="1677"/>
        <v>#DIV/0!</v>
      </c>
      <c r="CY229" s="125" t="e">
        <f t="shared" si="1677"/>
        <v>#DIV/0!</v>
      </c>
      <c r="CZ229" s="125" t="e">
        <f t="shared" si="1677"/>
        <v>#DIV/0!</v>
      </c>
      <c r="DA229" s="125" t="e">
        <f t="shared" si="1677"/>
        <v>#DIV/0!</v>
      </c>
      <c r="DB229" s="125" t="e">
        <f t="shared" si="1677"/>
        <v>#DIV/0!</v>
      </c>
      <c r="DC229" s="125" t="e">
        <f t="shared" si="1677"/>
        <v>#DIV/0!</v>
      </c>
      <c r="DD229" s="125" t="e">
        <f t="shared" si="1677"/>
        <v>#DIV/0!</v>
      </c>
      <c r="DE229" s="125" t="e">
        <f t="shared" si="1677"/>
        <v>#DIV/0!</v>
      </c>
      <c r="DF229" s="125" t="e">
        <f t="shared" si="1677"/>
        <v>#DIV/0!</v>
      </c>
      <c r="DG229" s="125" t="e">
        <f t="shared" si="1677"/>
        <v>#DIV/0!</v>
      </c>
      <c r="DH229" s="125" t="e">
        <f t="shared" si="1677"/>
        <v>#DIV/0!</v>
      </c>
      <c r="DI229" s="125" t="e">
        <f t="shared" si="1677"/>
        <v>#DIV/0!</v>
      </c>
      <c r="DJ229" s="125" t="e">
        <f t="shared" si="1677"/>
        <v>#DIV/0!</v>
      </c>
      <c r="DK229" s="125" t="e">
        <f t="shared" si="1677"/>
        <v>#DIV/0!</v>
      </c>
      <c r="DL229" s="125" t="e">
        <f t="shared" si="1677"/>
        <v>#DIV/0!</v>
      </c>
      <c r="DM229" s="125" t="e">
        <f t="shared" si="1677"/>
        <v>#DIV/0!</v>
      </c>
      <c r="DN229" s="125" t="e">
        <f t="shared" si="1677"/>
        <v>#DIV/0!</v>
      </c>
      <c r="DO229" s="125" t="e">
        <f t="shared" si="1677"/>
        <v>#DIV/0!</v>
      </c>
      <c r="DP229" s="125" t="e">
        <f t="shared" si="1677"/>
        <v>#DIV/0!</v>
      </c>
      <c r="DQ229" s="125" t="e">
        <f t="shared" si="1677"/>
        <v>#DIV/0!</v>
      </c>
      <c r="DR229" s="125" t="e">
        <f t="shared" si="1677"/>
        <v>#DIV/0!</v>
      </c>
      <c r="DS229" s="125" t="e">
        <f t="shared" si="1677"/>
        <v>#DIV/0!</v>
      </c>
      <c r="DT229" s="125" t="e">
        <f t="shared" si="1677"/>
        <v>#DIV/0!</v>
      </c>
      <c r="DU229" s="125" t="e">
        <f t="shared" si="1677"/>
        <v>#DIV/0!</v>
      </c>
      <c r="DV229" s="125" t="e">
        <f t="shared" si="1677"/>
        <v>#DIV/0!</v>
      </c>
      <c r="DW229" s="125" t="e">
        <f t="shared" si="1677"/>
        <v>#DIV/0!</v>
      </c>
      <c r="DX229" s="125" t="e">
        <f t="shared" si="1677"/>
        <v>#DIV/0!</v>
      </c>
      <c r="DY229" s="125" t="e">
        <f t="shared" si="1677"/>
        <v>#DIV/0!</v>
      </c>
      <c r="DZ229" s="125" t="e">
        <f t="shared" si="1677"/>
        <v>#DIV/0!</v>
      </c>
      <c r="EA229" s="125" t="e">
        <f t="shared" si="1677"/>
        <v>#DIV/0!</v>
      </c>
      <c r="EB229" s="125" t="e">
        <f t="shared" si="1677"/>
        <v>#DIV/0!</v>
      </c>
      <c r="EC229" s="125" t="e">
        <f t="shared" si="1677"/>
        <v>#DIV/0!</v>
      </c>
      <c r="ED229" s="125" t="e">
        <f t="shared" si="1677"/>
        <v>#DIV/0!</v>
      </c>
    </row>
    <row r="230" spans="1:134" x14ac:dyDescent="0.25">
      <c r="A230" s="75"/>
      <c r="B230" s="118"/>
      <c r="C230" s="77"/>
      <c r="D230" s="77"/>
      <c r="E230" s="8" t="s">
        <v>76</v>
      </c>
      <c r="F230" s="125">
        <f>COUNT(F225)</f>
        <v>0</v>
      </c>
      <c r="G230" s="125">
        <f t="shared" ref="G230:BR230" si="1678">COUNT(G225)</f>
        <v>0</v>
      </c>
      <c r="H230" s="125">
        <f t="shared" si="1678"/>
        <v>0</v>
      </c>
      <c r="I230" s="125">
        <f t="shared" si="1678"/>
        <v>0</v>
      </c>
      <c r="J230" s="125">
        <f t="shared" si="1678"/>
        <v>0</v>
      </c>
      <c r="K230" s="125">
        <f t="shared" si="1678"/>
        <v>0</v>
      </c>
      <c r="L230" s="125">
        <f t="shared" si="1678"/>
        <v>0</v>
      </c>
      <c r="M230" s="125">
        <f t="shared" si="1678"/>
        <v>0</v>
      </c>
      <c r="N230" s="125">
        <f t="shared" si="1678"/>
        <v>0</v>
      </c>
      <c r="O230" s="125">
        <f t="shared" si="1678"/>
        <v>0</v>
      </c>
      <c r="P230" s="125">
        <f t="shared" si="1678"/>
        <v>0</v>
      </c>
      <c r="Q230" s="125">
        <f t="shared" si="1678"/>
        <v>0</v>
      </c>
      <c r="R230" s="125">
        <f t="shared" si="1678"/>
        <v>0</v>
      </c>
      <c r="S230" s="125">
        <f t="shared" si="1678"/>
        <v>0</v>
      </c>
      <c r="T230" s="125">
        <f t="shared" si="1678"/>
        <v>0</v>
      </c>
      <c r="U230" s="125">
        <f t="shared" si="1678"/>
        <v>0</v>
      </c>
      <c r="V230" s="125">
        <f t="shared" si="1678"/>
        <v>0</v>
      </c>
      <c r="W230" s="125">
        <f t="shared" si="1678"/>
        <v>0</v>
      </c>
      <c r="X230" s="125">
        <f t="shared" si="1678"/>
        <v>0</v>
      </c>
      <c r="Y230" s="125">
        <f t="shared" si="1678"/>
        <v>0</v>
      </c>
      <c r="Z230" s="125">
        <f t="shared" si="1678"/>
        <v>0</v>
      </c>
      <c r="AA230" s="125">
        <f t="shared" si="1678"/>
        <v>0</v>
      </c>
      <c r="AB230" s="125">
        <f t="shared" si="1678"/>
        <v>0</v>
      </c>
      <c r="AC230" s="125">
        <f t="shared" si="1678"/>
        <v>0</v>
      </c>
      <c r="AD230" s="125">
        <f t="shared" si="1678"/>
        <v>0</v>
      </c>
      <c r="AE230" s="125">
        <f t="shared" si="1678"/>
        <v>0</v>
      </c>
      <c r="AF230" s="125">
        <f t="shared" si="1678"/>
        <v>0</v>
      </c>
      <c r="AG230" s="125">
        <f t="shared" si="1678"/>
        <v>0</v>
      </c>
      <c r="AH230" s="125">
        <f t="shared" si="1678"/>
        <v>0</v>
      </c>
      <c r="AI230" s="125">
        <f t="shared" si="1678"/>
        <v>0</v>
      </c>
      <c r="AJ230" s="125">
        <f t="shared" si="1678"/>
        <v>0</v>
      </c>
      <c r="AK230" s="125">
        <f t="shared" si="1678"/>
        <v>0</v>
      </c>
      <c r="AL230" s="125">
        <f t="shared" si="1678"/>
        <v>0</v>
      </c>
      <c r="AM230" s="125">
        <f t="shared" si="1678"/>
        <v>0</v>
      </c>
      <c r="AN230" s="125">
        <f t="shared" si="1678"/>
        <v>0</v>
      </c>
      <c r="AO230" s="125">
        <f t="shared" si="1678"/>
        <v>0</v>
      </c>
      <c r="AP230" s="125">
        <f t="shared" si="1678"/>
        <v>0</v>
      </c>
      <c r="AQ230" s="125">
        <f t="shared" si="1678"/>
        <v>0</v>
      </c>
      <c r="AR230" s="125">
        <f t="shared" si="1678"/>
        <v>0</v>
      </c>
      <c r="AS230" s="125">
        <f t="shared" si="1678"/>
        <v>0</v>
      </c>
      <c r="AT230" s="125">
        <f t="shared" si="1678"/>
        <v>0</v>
      </c>
      <c r="AU230" s="125">
        <f t="shared" si="1678"/>
        <v>0</v>
      </c>
      <c r="AV230" s="125">
        <f t="shared" si="1678"/>
        <v>0</v>
      </c>
      <c r="AW230" s="125">
        <f t="shared" si="1678"/>
        <v>0</v>
      </c>
      <c r="AX230" s="125">
        <f t="shared" si="1678"/>
        <v>0</v>
      </c>
      <c r="AY230" s="125">
        <f t="shared" si="1678"/>
        <v>0</v>
      </c>
      <c r="AZ230" s="125">
        <f t="shared" si="1678"/>
        <v>0</v>
      </c>
      <c r="BA230" s="125">
        <f t="shared" si="1678"/>
        <v>0</v>
      </c>
      <c r="BB230" s="125">
        <f t="shared" si="1678"/>
        <v>0</v>
      </c>
      <c r="BC230" s="125">
        <f t="shared" si="1678"/>
        <v>0</v>
      </c>
      <c r="BD230" s="125">
        <f t="shared" si="1678"/>
        <v>1</v>
      </c>
      <c r="BE230" s="125">
        <f t="shared" si="1678"/>
        <v>1</v>
      </c>
      <c r="BF230" s="125">
        <f t="shared" si="1678"/>
        <v>1</v>
      </c>
      <c r="BG230" s="125">
        <f t="shared" si="1678"/>
        <v>1</v>
      </c>
      <c r="BH230" s="125">
        <f t="shared" si="1678"/>
        <v>1</v>
      </c>
      <c r="BI230" s="125">
        <f t="shared" si="1678"/>
        <v>1</v>
      </c>
      <c r="BJ230" s="125">
        <f t="shared" si="1678"/>
        <v>1</v>
      </c>
      <c r="BK230" s="125">
        <f t="shared" si="1678"/>
        <v>1</v>
      </c>
      <c r="BL230" s="125">
        <f t="shared" si="1678"/>
        <v>1</v>
      </c>
      <c r="BM230" s="125">
        <f t="shared" si="1678"/>
        <v>1</v>
      </c>
      <c r="BN230" s="125">
        <f t="shared" si="1678"/>
        <v>1</v>
      </c>
      <c r="BO230" s="125">
        <f t="shared" si="1678"/>
        <v>1</v>
      </c>
      <c r="BP230" s="125">
        <f t="shared" si="1678"/>
        <v>1</v>
      </c>
      <c r="BQ230" s="125">
        <f t="shared" si="1678"/>
        <v>1</v>
      </c>
      <c r="BR230" s="125">
        <f t="shared" si="1678"/>
        <v>1</v>
      </c>
      <c r="BS230" s="125">
        <f t="shared" ref="BS230:ED230" si="1679">COUNT(BS225)</f>
        <v>1</v>
      </c>
      <c r="BT230" s="125">
        <f t="shared" si="1679"/>
        <v>1</v>
      </c>
      <c r="BU230" s="125">
        <f t="shared" si="1679"/>
        <v>1</v>
      </c>
      <c r="BV230" s="125">
        <f t="shared" si="1679"/>
        <v>1</v>
      </c>
      <c r="BW230" s="125">
        <f t="shared" si="1679"/>
        <v>1</v>
      </c>
      <c r="BX230" s="125">
        <f t="shared" si="1679"/>
        <v>1</v>
      </c>
      <c r="BY230" s="125">
        <f t="shared" si="1679"/>
        <v>1</v>
      </c>
      <c r="BZ230" s="125">
        <f t="shared" si="1679"/>
        <v>1</v>
      </c>
      <c r="CA230" s="125">
        <f t="shared" si="1679"/>
        <v>1</v>
      </c>
      <c r="CB230" s="125">
        <f t="shared" si="1679"/>
        <v>1</v>
      </c>
      <c r="CC230" s="125">
        <f t="shared" si="1679"/>
        <v>1</v>
      </c>
      <c r="CD230" s="125">
        <f t="shared" si="1679"/>
        <v>1</v>
      </c>
      <c r="CE230" s="125">
        <f t="shared" si="1679"/>
        <v>1</v>
      </c>
      <c r="CF230" s="125">
        <f t="shared" si="1679"/>
        <v>1</v>
      </c>
      <c r="CG230" s="125">
        <f t="shared" si="1679"/>
        <v>1</v>
      </c>
      <c r="CH230" s="125">
        <f t="shared" si="1679"/>
        <v>1</v>
      </c>
      <c r="CI230" s="125">
        <f t="shared" si="1679"/>
        <v>1</v>
      </c>
      <c r="CJ230" s="125">
        <f t="shared" si="1679"/>
        <v>1</v>
      </c>
      <c r="CK230" s="125">
        <f t="shared" si="1679"/>
        <v>1</v>
      </c>
      <c r="CL230" s="125">
        <f t="shared" si="1679"/>
        <v>1</v>
      </c>
      <c r="CM230" s="125">
        <f t="shared" si="1679"/>
        <v>1</v>
      </c>
      <c r="CN230" s="125">
        <f t="shared" si="1679"/>
        <v>1</v>
      </c>
      <c r="CO230" s="125">
        <f t="shared" si="1679"/>
        <v>1</v>
      </c>
      <c r="CP230" s="125">
        <f t="shared" si="1679"/>
        <v>1</v>
      </c>
      <c r="CQ230" s="125">
        <f t="shared" si="1679"/>
        <v>1</v>
      </c>
      <c r="CR230" s="125">
        <f t="shared" si="1679"/>
        <v>1</v>
      </c>
      <c r="CS230" s="125">
        <f t="shared" si="1679"/>
        <v>1</v>
      </c>
      <c r="CT230" s="125">
        <f t="shared" si="1679"/>
        <v>1</v>
      </c>
      <c r="CU230" s="125">
        <f t="shared" si="1679"/>
        <v>1</v>
      </c>
      <c r="CV230" s="125">
        <f t="shared" si="1679"/>
        <v>1</v>
      </c>
      <c r="CW230" s="125">
        <f t="shared" si="1679"/>
        <v>1</v>
      </c>
      <c r="CX230" s="125">
        <f t="shared" si="1679"/>
        <v>1</v>
      </c>
      <c r="CY230" s="125">
        <f t="shared" si="1679"/>
        <v>1</v>
      </c>
      <c r="CZ230" s="125">
        <f t="shared" si="1679"/>
        <v>1</v>
      </c>
      <c r="DA230" s="125">
        <f t="shared" si="1679"/>
        <v>1</v>
      </c>
      <c r="DB230" s="125">
        <f t="shared" si="1679"/>
        <v>1</v>
      </c>
      <c r="DC230" s="125">
        <f t="shared" si="1679"/>
        <v>1</v>
      </c>
      <c r="DD230" s="125">
        <f t="shared" si="1679"/>
        <v>1</v>
      </c>
      <c r="DE230" s="125">
        <f t="shared" si="1679"/>
        <v>1</v>
      </c>
      <c r="DF230" s="125">
        <f t="shared" si="1679"/>
        <v>1</v>
      </c>
      <c r="DG230" s="125">
        <f t="shared" si="1679"/>
        <v>1</v>
      </c>
      <c r="DH230" s="125">
        <f t="shared" si="1679"/>
        <v>1</v>
      </c>
      <c r="DI230" s="125">
        <f t="shared" si="1679"/>
        <v>1</v>
      </c>
      <c r="DJ230" s="125">
        <f t="shared" si="1679"/>
        <v>1</v>
      </c>
      <c r="DK230" s="125">
        <f t="shared" si="1679"/>
        <v>1</v>
      </c>
      <c r="DL230" s="125">
        <f t="shared" si="1679"/>
        <v>1</v>
      </c>
      <c r="DM230" s="125">
        <f t="shared" si="1679"/>
        <v>1</v>
      </c>
      <c r="DN230" s="125">
        <f t="shared" si="1679"/>
        <v>1</v>
      </c>
      <c r="DO230" s="125">
        <f t="shared" si="1679"/>
        <v>1</v>
      </c>
      <c r="DP230" s="125">
        <f t="shared" si="1679"/>
        <v>1</v>
      </c>
      <c r="DQ230" s="125">
        <f t="shared" si="1679"/>
        <v>1</v>
      </c>
      <c r="DR230" s="125">
        <f t="shared" si="1679"/>
        <v>1</v>
      </c>
      <c r="DS230" s="125">
        <f t="shared" si="1679"/>
        <v>1</v>
      </c>
      <c r="DT230" s="125">
        <f t="shared" si="1679"/>
        <v>1</v>
      </c>
      <c r="DU230" s="125">
        <f t="shared" si="1679"/>
        <v>1</v>
      </c>
      <c r="DV230" s="125">
        <f t="shared" si="1679"/>
        <v>1</v>
      </c>
      <c r="DW230" s="125">
        <f t="shared" si="1679"/>
        <v>1</v>
      </c>
      <c r="DX230" s="125">
        <f t="shared" si="1679"/>
        <v>1</v>
      </c>
      <c r="DY230" s="125">
        <f t="shared" si="1679"/>
        <v>1</v>
      </c>
      <c r="DZ230" s="125">
        <f t="shared" si="1679"/>
        <v>1</v>
      </c>
      <c r="EA230" s="125">
        <f t="shared" si="1679"/>
        <v>1</v>
      </c>
      <c r="EB230" s="125">
        <f t="shared" si="1679"/>
        <v>1</v>
      </c>
      <c r="EC230" s="125">
        <f t="shared" si="1679"/>
        <v>1</v>
      </c>
      <c r="ED230" s="125">
        <f t="shared" si="1679"/>
        <v>1</v>
      </c>
    </row>
    <row r="231" spans="1:134" ht="14.5" x14ac:dyDescent="0.35">
      <c r="A231" s="190" t="s">
        <v>562</v>
      </c>
      <c r="B231" s="187">
        <v>35</v>
      </c>
      <c r="C231" s="77" t="s">
        <v>835</v>
      </c>
      <c r="D231" s="77"/>
      <c r="E231" s="77"/>
      <c r="F231" s="83" t="str">
        <f>'Ballast water'!F61</f>
        <v>n/a</v>
      </c>
      <c r="G231" s="83">
        <f>'Ballast water'!G61</f>
        <v>2.5000000000000001E-2</v>
      </c>
      <c r="H231" s="83" t="str">
        <f>'Ballast water'!H61</f>
        <v>n/a</v>
      </c>
      <c r="I231" s="83" t="str">
        <f>'Ballast water'!I61</f>
        <v>n/a</v>
      </c>
      <c r="J231" s="83">
        <f>'Ballast water'!J61</f>
        <v>2.5000000000000001E-2</v>
      </c>
      <c r="K231" s="83" t="str">
        <f>'Ballast water'!K61</f>
        <v>n/a</v>
      </c>
      <c r="L231" s="83">
        <f>'Ballast water'!L61</f>
        <v>0.125</v>
      </c>
      <c r="M231" s="83" t="str">
        <f>'Ballast water'!M61</f>
        <v>n/a</v>
      </c>
      <c r="N231" s="83" t="str">
        <f>'Ballast water'!N61</f>
        <v>n/a</v>
      </c>
      <c r="O231" s="83" t="str">
        <f>'Ballast water'!O61</f>
        <v>n/a</v>
      </c>
      <c r="P231" s="83" t="str">
        <f>'Ballast water'!P61</f>
        <v>n/a</v>
      </c>
      <c r="Q231" s="83" t="str">
        <f>'Ballast water'!Q61</f>
        <v>n/a</v>
      </c>
      <c r="R231" s="83" t="str">
        <f>'Ballast water'!R61</f>
        <v>n/a</v>
      </c>
      <c r="S231" s="83" t="str">
        <f>'Ballast water'!S61</f>
        <v>n/a</v>
      </c>
      <c r="T231" s="83" t="str">
        <f>'Ballast water'!T61</f>
        <v>n/a</v>
      </c>
      <c r="U231" s="83" t="str">
        <f>'Ballast water'!U61</f>
        <v>n/a</v>
      </c>
      <c r="V231" s="83">
        <f>'Ballast water'!V61</f>
        <v>0.125</v>
      </c>
      <c r="W231" s="83" t="str">
        <f>'Ballast water'!W61</f>
        <v>n/a</v>
      </c>
      <c r="X231" s="83" t="str">
        <f>'Ballast water'!X61</f>
        <v>n/a</v>
      </c>
      <c r="Y231" s="83" t="str">
        <f>'Ballast water'!Y61</f>
        <v>n/a</v>
      </c>
      <c r="Z231" s="83" t="str">
        <f>'Ballast water'!Z61</f>
        <v>n/a</v>
      </c>
      <c r="AA231" s="83" t="str">
        <f>'Ballast water'!AA61</f>
        <v>n/a</v>
      </c>
      <c r="AB231" s="83" t="str">
        <f>'Ballast water'!AB61</f>
        <v>n/a</v>
      </c>
      <c r="AC231" s="83" t="str">
        <f>'Ballast water'!AC61</f>
        <v>n/a</v>
      </c>
      <c r="AD231" s="83" t="str">
        <f>'Ballast water'!AD61</f>
        <v>n/a</v>
      </c>
      <c r="AE231" s="83" t="str">
        <f>'Ballast water'!AE61</f>
        <v>n/a</v>
      </c>
      <c r="AF231" s="83" t="str">
        <f>'Ballast water'!AF61</f>
        <v>n/a</v>
      </c>
      <c r="AG231" s="83" t="str">
        <f>'Ballast water'!AG61</f>
        <v>n/a</v>
      </c>
      <c r="AH231" s="83" t="str">
        <f>'Ballast water'!AH61</f>
        <v>n/a</v>
      </c>
      <c r="AI231" s="83" t="str">
        <f>'Ballast water'!AI61</f>
        <v>n/a</v>
      </c>
      <c r="AJ231" s="83" t="str">
        <f>'Ballast water'!AJ61</f>
        <v>n/a</v>
      </c>
      <c r="AK231" s="83" t="str">
        <f>'Ballast water'!AK61</f>
        <v>n/a</v>
      </c>
      <c r="AL231" s="83" t="str">
        <f>'Ballast water'!AL61</f>
        <v>n/a</v>
      </c>
      <c r="AM231" s="83" t="str">
        <f>'Ballast water'!AM61</f>
        <v>n/a</v>
      </c>
      <c r="AN231" s="83" t="str">
        <f>'Ballast water'!AN61</f>
        <v>n/a</v>
      </c>
      <c r="AO231" s="83" t="str">
        <f>'Ballast water'!AO61</f>
        <v>n/a</v>
      </c>
      <c r="AP231" s="83" t="str">
        <f>'Ballast water'!AP61</f>
        <v>n/a</v>
      </c>
      <c r="AQ231" s="83" t="str">
        <f>'Ballast water'!AQ61</f>
        <v>n/a</v>
      </c>
      <c r="AR231" s="83" t="str">
        <f>'Ballast water'!AR61</f>
        <v>n/a</v>
      </c>
      <c r="AS231" s="83" t="str">
        <f>'Ballast water'!AS61</f>
        <v>n/a</v>
      </c>
      <c r="AT231" s="83" t="str">
        <f>'Ballast water'!AT61</f>
        <v>n/a</v>
      </c>
      <c r="AU231" s="83" t="str">
        <f>'Ballast water'!AU61</f>
        <v>n/a</v>
      </c>
      <c r="AV231" s="83" t="str">
        <f>'Ballast water'!AV61</f>
        <v>n/a</v>
      </c>
      <c r="AW231" s="83" t="str">
        <f>'Ballast water'!AW61</f>
        <v>n/a</v>
      </c>
      <c r="AX231" s="83" t="str">
        <f>'Ballast water'!AX61</f>
        <v>n/a</v>
      </c>
      <c r="AY231" s="83" t="str">
        <f>'Ballast water'!AY61</f>
        <v>n/a</v>
      </c>
      <c r="AZ231" s="83" t="str">
        <f>'Ballast water'!AZ61</f>
        <v>n/a</v>
      </c>
      <c r="BA231" s="83" t="str">
        <f>'Ballast water'!BA61</f>
        <v>n/a</v>
      </c>
      <c r="BB231" s="83" t="str">
        <f>'Ballast water'!BB61</f>
        <v>n/a</v>
      </c>
      <c r="BC231" s="83" t="str">
        <f>'Ballast water'!BC61</f>
        <v>n/a</v>
      </c>
      <c r="BD231" s="83" t="str">
        <f>'Ballast water'!BD61</f>
        <v>n/a</v>
      </c>
      <c r="BE231" s="83" t="str">
        <f>'Ballast water'!BE61</f>
        <v>n/a</v>
      </c>
      <c r="BF231" s="83" t="str">
        <f>'Ballast water'!BF61</f>
        <v>n/a</v>
      </c>
      <c r="BG231" s="83">
        <f>'Ballast water'!BG61</f>
        <v>6.7</v>
      </c>
      <c r="BH231" s="83" t="str">
        <f>'Ballast water'!BH61</f>
        <v>n/a</v>
      </c>
      <c r="BI231" s="83" t="str">
        <f>'Ballast water'!BI61</f>
        <v>n/a</v>
      </c>
      <c r="BJ231" s="83" t="str">
        <f>'Ballast water'!BJ61</f>
        <v>n/a</v>
      </c>
      <c r="BK231" s="83" t="str">
        <f>'Ballast water'!BK61</f>
        <v>n/a</v>
      </c>
      <c r="BL231" s="83" t="str">
        <f>'Ballast water'!BL61</f>
        <v>n/a</v>
      </c>
      <c r="BM231" s="83" t="str">
        <f>'Ballast water'!BM61</f>
        <v>n/a</v>
      </c>
      <c r="BN231" s="83" t="str">
        <f>'Ballast water'!BN61</f>
        <v>n/a</v>
      </c>
      <c r="BO231" s="83" t="str">
        <f>'Ballast water'!BO61</f>
        <v>n/a</v>
      </c>
      <c r="BP231" s="83" t="str">
        <f>'Ballast water'!BP61</f>
        <v>n/a</v>
      </c>
      <c r="BQ231" s="83" t="str">
        <f>'Ballast water'!BQ61</f>
        <v>n/a</v>
      </c>
      <c r="BR231" s="83" t="str">
        <f>'Ballast water'!BR61</f>
        <v>n/a</v>
      </c>
      <c r="BS231" s="83" t="str">
        <f>'Ballast water'!BS61</f>
        <v>n/a</v>
      </c>
      <c r="BT231" s="83">
        <f>'Ballast water'!BT61</f>
        <v>0.25</v>
      </c>
      <c r="BU231" s="83" t="str">
        <f>'Ballast water'!BU61</f>
        <v>n/a</v>
      </c>
      <c r="BV231" s="83" t="str">
        <f>'Ballast water'!BV61</f>
        <v>n/a</v>
      </c>
      <c r="BW231" s="83">
        <f>'Ballast water'!BW61</f>
        <v>76</v>
      </c>
      <c r="BX231" s="83" t="str">
        <f>'Ballast water'!BX61</f>
        <v>n/a</v>
      </c>
      <c r="BY231" s="83" t="str">
        <f>'Ballast water'!BY61</f>
        <v>n/a</v>
      </c>
      <c r="BZ231" s="83">
        <f>'Ballast water'!BZ61</f>
        <v>0.5</v>
      </c>
      <c r="CA231" s="83">
        <f>'Ballast water'!CA61</f>
        <v>6.3</v>
      </c>
      <c r="CB231" s="83">
        <f>'Ballast water'!CB61</f>
        <v>0.25</v>
      </c>
      <c r="CC231" s="83">
        <f>'Ballast water'!CC61</f>
        <v>0.5</v>
      </c>
      <c r="CD231" s="83" t="str">
        <f>'Ballast water'!CD61</f>
        <v>n/a</v>
      </c>
      <c r="CE231" s="83">
        <f>'Ballast water'!CE61</f>
        <v>0.05</v>
      </c>
      <c r="CF231" s="83" t="str">
        <f>'Ballast water'!CF61</f>
        <v>n/a</v>
      </c>
      <c r="CG231" s="83">
        <f>'Ballast water'!CG61</f>
        <v>3.2</v>
      </c>
      <c r="CH231" s="83">
        <f>'Ballast water'!CH61</f>
        <v>0.25</v>
      </c>
      <c r="CI231" s="83">
        <f>'Ballast water'!CI61</f>
        <v>0.5</v>
      </c>
      <c r="CJ231" s="83" t="str">
        <f>'Ballast water'!CJ61</f>
        <v>n/a</v>
      </c>
      <c r="CK231" s="83" t="str">
        <f>'Ballast water'!CK61</f>
        <v>n/a</v>
      </c>
      <c r="CL231" s="83" t="str">
        <f>'Ballast water'!CL61</f>
        <v>n/a</v>
      </c>
      <c r="CM231" s="83" t="str">
        <f>'Ballast water'!CM61</f>
        <v>n/a</v>
      </c>
      <c r="CN231" s="83" t="str">
        <f>'Ballast water'!CN61</f>
        <v>n/a</v>
      </c>
      <c r="CO231" s="83">
        <f>'Ballast water'!CO61</f>
        <v>86</v>
      </c>
      <c r="CP231" s="83" t="str">
        <f>'Ballast water'!CP61</f>
        <v>n/a</v>
      </c>
      <c r="CQ231" s="83">
        <f>'Ballast water'!CQ61</f>
        <v>0.05</v>
      </c>
      <c r="CR231" s="83">
        <f>'Ballast water'!CR61</f>
        <v>0.5</v>
      </c>
      <c r="CS231" s="83" t="str">
        <f>'Ballast water'!CS61</f>
        <v>n/a</v>
      </c>
      <c r="CT231" s="83" t="str">
        <f>'Ballast water'!CT61</f>
        <v>n/a</v>
      </c>
      <c r="CU231" s="83" t="str">
        <f>'Ballast water'!CU61</f>
        <v>n/a</v>
      </c>
      <c r="CV231" s="83" t="str">
        <f>'Ballast water'!CV61</f>
        <v>n/a</v>
      </c>
      <c r="CW231" s="83" t="str">
        <f>'Ballast water'!CW61</f>
        <v>n/a</v>
      </c>
      <c r="CX231" s="83" t="str">
        <f>'Ballast water'!CX61</f>
        <v>n/a</v>
      </c>
      <c r="CY231" s="83" t="str">
        <f>'Ballast water'!CY61</f>
        <v>n/a</v>
      </c>
      <c r="CZ231" s="83" t="str">
        <f>'Ballast water'!CZ61</f>
        <v>n/a</v>
      </c>
      <c r="DA231" s="83" t="str">
        <f>'Ballast water'!DA61</f>
        <v>n/a</v>
      </c>
      <c r="DB231" s="83" t="str">
        <f>'Ballast water'!DB61</f>
        <v>n/a</v>
      </c>
      <c r="DC231" s="83" t="str">
        <f>'Ballast water'!DC61</f>
        <v>n/a</v>
      </c>
      <c r="DD231" s="83" t="str">
        <f>'Ballast water'!DD61</f>
        <v>n/a</v>
      </c>
      <c r="DE231" s="83" t="str">
        <f>'Ballast water'!DE61</f>
        <v>n/a</v>
      </c>
      <c r="DF231" s="83" t="str">
        <f>'Ballast water'!DF61</f>
        <v>n/a</v>
      </c>
      <c r="DG231" s="83">
        <f>'Ballast water'!DG61</f>
        <v>0.05</v>
      </c>
      <c r="DH231" s="83" t="str">
        <f>'Ballast water'!DH61</f>
        <v>n/a</v>
      </c>
      <c r="DI231" s="83">
        <f>'Ballast water'!DI61</f>
        <v>0.05</v>
      </c>
      <c r="DJ231" s="83" t="str">
        <f>'Ballast water'!DJ61</f>
        <v>n/a</v>
      </c>
      <c r="DK231" s="83" t="str">
        <f>'Ballast water'!DK61</f>
        <v>n/a</v>
      </c>
      <c r="DL231" s="83">
        <f>'Ballast water'!DL61</f>
        <v>0.25</v>
      </c>
      <c r="DM231" s="83" t="str">
        <f>'Ballast water'!DM61</f>
        <v>n/a</v>
      </c>
      <c r="DN231" s="83" t="str">
        <f>'Ballast water'!DN61</f>
        <v>n/a</v>
      </c>
      <c r="DO231" s="83">
        <f>'Ballast water'!DO61</f>
        <v>14</v>
      </c>
      <c r="DP231" s="83" t="str">
        <f>'Ballast water'!DP61</f>
        <v>n/a</v>
      </c>
      <c r="DQ231" s="83">
        <f>'Ballast water'!DQ61</f>
        <v>84</v>
      </c>
      <c r="DR231" s="83">
        <f>'Ballast water'!DR61</f>
        <v>0.5</v>
      </c>
      <c r="DS231" s="83" t="str">
        <f>'Ballast water'!DS61</f>
        <v>n/a</v>
      </c>
      <c r="DT231" s="83">
        <f>'Ballast water'!DT61</f>
        <v>0.05</v>
      </c>
      <c r="DU231" s="83">
        <f>'Ballast water'!DU61</f>
        <v>0.05</v>
      </c>
      <c r="DV231" s="83">
        <f>'Ballast water'!DV61</f>
        <v>0.05</v>
      </c>
      <c r="DW231" s="83" t="str">
        <f>'Ballast water'!DW61</f>
        <v>n/a</v>
      </c>
      <c r="DX231" s="83" t="str">
        <f>'Ballast water'!DX61</f>
        <v>n/a</v>
      </c>
      <c r="DY231" s="83" t="str">
        <f>'Ballast water'!DY61</f>
        <v>n/a</v>
      </c>
      <c r="DZ231" s="83" t="str">
        <f>'Ballast water'!DZ61</f>
        <v>n/a</v>
      </c>
      <c r="EA231" s="83" t="str">
        <f>'Ballast water'!EA61</f>
        <v>n/a</v>
      </c>
      <c r="EB231" s="83" t="str">
        <f>'Ballast water'!EB61</f>
        <v>n/a</v>
      </c>
      <c r="EC231" s="83" t="str">
        <f>'Ballast water'!EC61</f>
        <v>n/a</v>
      </c>
      <c r="ED231" s="83" t="str">
        <f>'Ballast water'!ED61</f>
        <v>n/a</v>
      </c>
    </row>
    <row r="232" spans="1:134" ht="14.5" x14ac:dyDescent="0.35">
      <c r="A232" s="190"/>
      <c r="B232" s="187"/>
      <c r="C232" s="77" t="s">
        <v>850</v>
      </c>
      <c r="D232" s="77"/>
      <c r="E232" s="77"/>
      <c r="F232" s="83" t="str">
        <f>'Ballast water'!F62</f>
        <v>n/a</v>
      </c>
      <c r="G232" s="83">
        <f>'Ballast water'!G62</f>
        <v>2.5000000000000001E-2</v>
      </c>
      <c r="H232" s="83" t="str">
        <f>'Ballast water'!H62</f>
        <v>n/a</v>
      </c>
      <c r="I232" s="83" t="str">
        <f>'Ballast water'!I62</f>
        <v>n/a</v>
      </c>
      <c r="J232" s="83">
        <f>'Ballast water'!J62</f>
        <v>2.5000000000000001E-2</v>
      </c>
      <c r="K232" s="83" t="str">
        <f>'Ballast water'!K62</f>
        <v>n/a</v>
      </c>
      <c r="L232" s="83">
        <f>'Ballast water'!L62</f>
        <v>0.125</v>
      </c>
      <c r="M232" s="83" t="str">
        <f>'Ballast water'!M62</f>
        <v>n/a</v>
      </c>
      <c r="N232" s="83" t="str">
        <f>'Ballast water'!N62</f>
        <v>n/a</v>
      </c>
      <c r="O232" s="83" t="str">
        <f>'Ballast water'!O62</f>
        <v>n/a</v>
      </c>
      <c r="P232" s="83" t="str">
        <f>'Ballast water'!P62</f>
        <v>n/a</v>
      </c>
      <c r="Q232" s="83" t="str">
        <f>'Ballast water'!Q62</f>
        <v>n/a</v>
      </c>
      <c r="R232" s="83" t="str">
        <f>'Ballast water'!R62</f>
        <v>n/a</v>
      </c>
      <c r="S232" s="83" t="str">
        <f>'Ballast water'!S62</f>
        <v>n/a</v>
      </c>
      <c r="T232" s="83" t="str">
        <f>'Ballast water'!T62</f>
        <v>n/a</v>
      </c>
      <c r="U232" s="83" t="str">
        <f>'Ballast water'!U62</f>
        <v>n/a</v>
      </c>
      <c r="V232" s="83">
        <f>'Ballast water'!V62</f>
        <v>0.125</v>
      </c>
      <c r="W232" s="83" t="str">
        <f>'Ballast water'!W62</f>
        <v>n/a</v>
      </c>
      <c r="X232" s="83" t="str">
        <f>'Ballast water'!X62</f>
        <v>n/a</v>
      </c>
      <c r="Y232" s="83" t="str">
        <f>'Ballast water'!Y62</f>
        <v>n/a</v>
      </c>
      <c r="Z232" s="83" t="str">
        <f>'Ballast water'!Z62</f>
        <v>n/a</v>
      </c>
      <c r="AA232" s="83" t="str">
        <f>'Ballast water'!AA62</f>
        <v>n/a</v>
      </c>
      <c r="AB232" s="83" t="str">
        <f>'Ballast water'!AB62</f>
        <v>n/a</v>
      </c>
      <c r="AC232" s="83" t="str">
        <f>'Ballast water'!AC62</f>
        <v>n/a</v>
      </c>
      <c r="AD232" s="83" t="str">
        <f>'Ballast water'!AD62</f>
        <v>n/a</v>
      </c>
      <c r="AE232" s="83" t="str">
        <f>'Ballast water'!AE62</f>
        <v>n/a</v>
      </c>
      <c r="AF232" s="83" t="str">
        <f>'Ballast water'!AF62</f>
        <v>n/a</v>
      </c>
      <c r="AG232" s="83" t="str">
        <f>'Ballast water'!AG62</f>
        <v>n/a</v>
      </c>
      <c r="AH232" s="83" t="str">
        <f>'Ballast water'!AH62</f>
        <v>n/a</v>
      </c>
      <c r="AI232" s="83" t="str">
        <f>'Ballast water'!AI62</f>
        <v>n/a</v>
      </c>
      <c r="AJ232" s="83" t="str">
        <f>'Ballast water'!AJ62</f>
        <v>n/a</v>
      </c>
      <c r="AK232" s="83" t="str">
        <f>'Ballast water'!AK62</f>
        <v>n/a</v>
      </c>
      <c r="AL232" s="83" t="str">
        <f>'Ballast water'!AL62</f>
        <v>n/a</v>
      </c>
      <c r="AM232" s="83" t="str">
        <f>'Ballast water'!AM62</f>
        <v>n/a</v>
      </c>
      <c r="AN232" s="83" t="str">
        <f>'Ballast water'!AN62</f>
        <v>n/a</v>
      </c>
      <c r="AO232" s="83" t="str">
        <f>'Ballast water'!AO62</f>
        <v>n/a</v>
      </c>
      <c r="AP232" s="83" t="str">
        <f>'Ballast water'!AP62</f>
        <v>n/a</v>
      </c>
      <c r="AQ232" s="83" t="str">
        <f>'Ballast water'!AQ62</f>
        <v>n/a</v>
      </c>
      <c r="AR232" s="83" t="str">
        <f>'Ballast water'!AR62</f>
        <v>n/a</v>
      </c>
      <c r="AS232" s="83" t="str">
        <f>'Ballast water'!AS62</f>
        <v>n/a</v>
      </c>
      <c r="AT232" s="83" t="str">
        <f>'Ballast water'!AT62</f>
        <v>n/a</v>
      </c>
      <c r="AU232" s="83" t="str">
        <f>'Ballast water'!AU62</f>
        <v>n/a</v>
      </c>
      <c r="AV232" s="83" t="str">
        <f>'Ballast water'!AV62</f>
        <v>n/a</v>
      </c>
      <c r="AW232" s="83" t="str">
        <f>'Ballast water'!AW62</f>
        <v>n/a</v>
      </c>
      <c r="AX232" s="83" t="str">
        <f>'Ballast water'!AX62</f>
        <v>n/a</v>
      </c>
      <c r="AY232" s="83" t="str">
        <f>'Ballast water'!AY62</f>
        <v>n/a</v>
      </c>
      <c r="AZ232" s="83" t="str">
        <f>'Ballast water'!AZ62</f>
        <v>n/a</v>
      </c>
      <c r="BA232" s="83" t="str">
        <f>'Ballast water'!BA62</f>
        <v>n/a</v>
      </c>
      <c r="BB232" s="83" t="str">
        <f>'Ballast water'!BB62</f>
        <v>n/a</v>
      </c>
      <c r="BC232" s="83" t="str">
        <f>'Ballast water'!BC62</f>
        <v>n/a</v>
      </c>
      <c r="BD232" s="83" t="str">
        <f>'Ballast water'!BD62</f>
        <v>n/a</v>
      </c>
      <c r="BE232" s="83" t="str">
        <f>'Ballast water'!BE62</f>
        <v>n/a</v>
      </c>
      <c r="BF232" s="83" t="str">
        <f>'Ballast water'!BF62</f>
        <v>n/a</v>
      </c>
      <c r="BG232" s="83">
        <f>'Ballast water'!BG62</f>
        <v>24</v>
      </c>
      <c r="BH232" s="83" t="str">
        <f>'Ballast water'!BH62</f>
        <v>n/a</v>
      </c>
      <c r="BI232" s="83" t="str">
        <f>'Ballast water'!BI62</f>
        <v>n/a</v>
      </c>
      <c r="BJ232" s="83" t="str">
        <f>'Ballast water'!BJ62</f>
        <v>n/a</v>
      </c>
      <c r="BK232" s="83" t="str">
        <f>'Ballast water'!BK62</f>
        <v>n/a</v>
      </c>
      <c r="BL232" s="83" t="str">
        <f>'Ballast water'!BL62</f>
        <v>n/a</v>
      </c>
      <c r="BM232" s="83" t="str">
        <f>'Ballast water'!BM62</f>
        <v>n/a</v>
      </c>
      <c r="BN232" s="83" t="str">
        <f>'Ballast water'!BN62</f>
        <v>n/a</v>
      </c>
      <c r="BO232" s="83" t="str">
        <f>'Ballast water'!BO62</f>
        <v>n/a</v>
      </c>
      <c r="BP232" s="83" t="str">
        <f>'Ballast water'!BP62</f>
        <v>n/a</v>
      </c>
      <c r="BQ232" s="83" t="str">
        <f>'Ballast water'!BQ62</f>
        <v>n/a</v>
      </c>
      <c r="BR232" s="83" t="str">
        <f>'Ballast water'!BR62</f>
        <v>n/a</v>
      </c>
      <c r="BS232" s="83" t="str">
        <f>'Ballast water'!BS62</f>
        <v>n/a</v>
      </c>
      <c r="BT232" s="83">
        <f>'Ballast water'!BT62</f>
        <v>0.25</v>
      </c>
      <c r="BU232" s="83" t="str">
        <f>'Ballast water'!BU62</f>
        <v>n/a</v>
      </c>
      <c r="BV232" s="83" t="str">
        <f>'Ballast water'!BV62</f>
        <v>n/a</v>
      </c>
      <c r="BW232" s="83">
        <f>'Ballast water'!BW62</f>
        <v>40</v>
      </c>
      <c r="BX232" s="83" t="str">
        <f>'Ballast water'!BX62</f>
        <v>n/a</v>
      </c>
      <c r="BY232" s="83" t="str">
        <f>'Ballast water'!BY62</f>
        <v>n/a</v>
      </c>
      <c r="BZ232" s="83">
        <f>'Ballast water'!BZ62</f>
        <v>0.5</v>
      </c>
      <c r="CA232" s="83">
        <f>'Ballast water'!CA62</f>
        <v>16</v>
      </c>
      <c r="CB232" s="83">
        <f>'Ballast water'!CB62</f>
        <v>0.25</v>
      </c>
      <c r="CC232" s="83">
        <f>'Ballast water'!CC62</f>
        <v>6.4</v>
      </c>
      <c r="CD232" s="83" t="str">
        <f>'Ballast water'!CD62</f>
        <v>n/a</v>
      </c>
      <c r="CE232" s="83">
        <f>'Ballast water'!CE62</f>
        <v>0.05</v>
      </c>
      <c r="CF232" s="83" t="str">
        <f>'Ballast water'!CF62</f>
        <v>n/a</v>
      </c>
      <c r="CG232" s="83">
        <f>'Ballast water'!CG62</f>
        <v>0.5</v>
      </c>
      <c r="CH232" s="83">
        <f>'Ballast water'!CH62</f>
        <v>4.9000000000000004</v>
      </c>
      <c r="CI232" s="83">
        <f>'Ballast water'!CI62</f>
        <v>0.5</v>
      </c>
      <c r="CJ232" s="83" t="str">
        <f>'Ballast water'!CJ62</f>
        <v>n/a</v>
      </c>
      <c r="CK232" s="83" t="str">
        <f>'Ballast water'!CK62</f>
        <v>n/a</v>
      </c>
      <c r="CL232" s="83" t="str">
        <f>'Ballast water'!CL62</f>
        <v>n/a</v>
      </c>
      <c r="CM232" s="83" t="str">
        <f>'Ballast water'!CM62</f>
        <v>n/a</v>
      </c>
      <c r="CN232" s="83" t="str">
        <f>'Ballast water'!CN62</f>
        <v>n/a</v>
      </c>
      <c r="CO232" s="83">
        <f>'Ballast water'!CO62</f>
        <v>17</v>
      </c>
      <c r="CP232" s="83" t="str">
        <f>'Ballast water'!CP62</f>
        <v>n/a</v>
      </c>
      <c r="CQ232" s="83">
        <f>'Ballast water'!CQ62</f>
        <v>0.05</v>
      </c>
      <c r="CR232" s="83">
        <f>'Ballast water'!CR62</f>
        <v>7.1</v>
      </c>
      <c r="CS232" s="83" t="str">
        <f>'Ballast water'!CS62</f>
        <v>n/a</v>
      </c>
      <c r="CT232" s="83" t="str">
        <f>'Ballast water'!CT62</f>
        <v>n/a</v>
      </c>
      <c r="CU232" s="83" t="str">
        <f>'Ballast water'!CU62</f>
        <v>n/a</v>
      </c>
      <c r="CV232" s="83" t="str">
        <f>'Ballast water'!CV62</f>
        <v>n/a</v>
      </c>
      <c r="CW232" s="83" t="str">
        <f>'Ballast water'!CW62</f>
        <v>n/a</v>
      </c>
      <c r="CX232" s="83" t="str">
        <f>'Ballast water'!CX62</f>
        <v>n/a</v>
      </c>
      <c r="CY232" s="83" t="str">
        <f>'Ballast water'!CY62</f>
        <v>n/a</v>
      </c>
      <c r="CZ232" s="83" t="str">
        <f>'Ballast water'!CZ62</f>
        <v>n/a</v>
      </c>
      <c r="DA232" s="83" t="str">
        <f>'Ballast water'!DA62</f>
        <v>n/a</v>
      </c>
      <c r="DB232" s="83" t="str">
        <f>'Ballast water'!DB62</f>
        <v>n/a</v>
      </c>
      <c r="DC232" s="83" t="str">
        <f>'Ballast water'!DC62</f>
        <v>n/a</v>
      </c>
      <c r="DD232" s="83" t="str">
        <f>'Ballast water'!DD62</f>
        <v>n/a</v>
      </c>
      <c r="DE232" s="83" t="str">
        <f>'Ballast water'!DE62</f>
        <v>n/a</v>
      </c>
      <c r="DF232" s="83" t="str">
        <f>'Ballast water'!DF62</f>
        <v>n/a</v>
      </c>
      <c r="DG232" s="83">
        <f>'Ballast water'!DG62</f>
        <v>0.05</v>
      </c>
      <c r="DH232" s="83" t="str">
        <f>'Ballast water'!DH62</f>
        <v>n/a</v>
      </c>
      <c r="DI232" s="83">
        <f>'Ballast water'!DI62</f>
        <v>0.05</v>
      </c>
      <c r="DJ232" s="83" t="str">
        <f>'Ballast water'!DJ62</f>
        <v>n/a</v>
      </c>
      <c r="DK232" s="83" t="str">
        <f>'Ballast water'!DK62</f>
        <v>n/a</v>
      </c>
      <c r="DL232" s="83">
        <f>'Ballast water'!DL62</f>
        <v>0.25</v>
      </c>
      <c r="DM232" s="83" t="str">
        <f>'Ballast water'!DM62</f>
        <v>n/a</v>
      </c>
      <c r="DN232" s="83" t="str">
        <f>'Ballast water'!DN62</f>
        <v>n/a</v>
      </c>
      <c r="DO232" s="83">
        <f>'Ballast water'!DO62</f>
        <v>0.5</v>
      </c>
      <c r="DP232" s="83" t="str">
        <f>'Ballast water'!DP62</f>
        <v>n/a</v>
      </c>
      <c r="DQ232" s="83">
        <f>'Ballast water'!DQ62</f>
        <v>16</v>
      </c>
      <c r="DR232" s="83">
        <f>'Ballast water'!DR62</f>
        <v>0.5</v>
      </c>
      <c r="DS232" s="83" t="str">
        <f>'Ballast water'!DS62</f>
        <v>n/a</v>
      </c>
      <c r="DT232" s="83">
        <f>'Ballast water'!DT62</f>
        <v>0.05</v>
      </c>
      <c r="DU232" s="83">
        <f>'Ballast water'!DU62</f>
        <v>0.05</v>
      </c>
      <c r="DV232" s="83">
        <f>'Ballast water'!DV62</f>
        <v>0.9</v>
      </c>
      <c r="DW232" s="83" t="str">
        <f>'Ballast water'!DW62</f>
        <v>n/a</v>
      </c>
      <c r="DX232" s="83" t="str">
        <f>'Ballast water'!DX62</f>
        <v>n/a</v>
      </c>
      <c r="DY232" s="83" t="str">
        <f>'Ballast water'!DY62</f>
        <v>n/a</v>
      </c>
      <c r="DZ232" s="83" t="str">
        <f>'Ballast water'!DZ62</f>
        <v>n/a</v>
      </c>
      <c r="EA232" s="83" t="str">
        <f>'Ballast water'!EA62</f>
        <v>n/a</v>
      </c>
      <c r="EB232" s="83" t="str">
        <f>'Ballast water'!EB62</f>
        <v>n/a</v>
      </c>
      <c r="EC232" s="83" t="str">
        <f>'Ballast water'!EC62</f>
        <v>n/a</v>
      </c>
      <c r="ED232" s="83" t="str">
        <f>'Ballast water'!ED62</f>
        <v>n/a</v>
      </c>
    </row>
    <row r="233" spans="1:134" x14ac:dyDescent="0.25">
      <c r="A233" s="118"/>
      <c r="B233" s="119"/>
      <c r="C233" s="77"/>
      <c r="D233" s="77"/>
      <c r="E233" s="8" t="s">
        <v>145</v>
      </c>
      <c r="F233" s="125" t="e">
        <f>AVERAGE(F231)</f>
        <v>#DIV/0!</v>
      </c>
      <c r="G233" s="125">
        <f t="shared" ref="G233:J233" si="1680">AVERAGE(G231)</f>
        <v>2.5000000000000001E-2</v>
      </c>
      <c r="H233" s="125" t="e">
        <f t="shared" si="1680"/>
        <v>#DIV/0!</v>
      </c>
      <c r="I233" s="125" t="e">
        <f t="shared" si="1680"/>
        <v>#DIV/0!</v>
      </c>
      <c r="J233" s="125">
        <f t="shared" si="1680"/>
        <v>2.5000000000000001E-2</v>
      </c>
      <c r="K233" s="125" t="e">
        <f t="shared" ref="K233:BV233" si="1681">AVERAGE(K231)</f>
        <v>#DIV/0!</v>
      </c>
      <c r="L233" s="125">
        <f t="shared" si="1681"/>
        <v>0.125</v>
      </c>
      <c r="M233" s="125" t="e">
        <f t="shared" si="1681"/>
        <v>#DIV/0!</v>
      </c>
      <c r="N233" s="125" t="e">
        <f t="shared" si="1681"/>
        <v>#DIV/0!</v>
      </c>
      <c r="O233" s="125" t="e">
        <f t="shared" si="1681"/>
        <v>#DIV/0!</v>
      </c>
      <c r="P233" s="125" t="e">
        <f t="shared" si="1681"/>
        <v>#DIV/0!</v>
      </c>
      <c r="Q233" s="125" t="e">
        <f t="shared" si="1681"/>
        <v>#DIV/0!</v>
      </c>
      <c r="R233" s="125" t="e">
        <f t="shared" si="1681"/>
        <v>#DIV/0!</v>
      </c>
      <c r="S233" s="125" t="e">
        <f t="shared" si="1681"/>
        <v>#DIV/0!</v>
      </c>
      <c r="T233" s="125" t="e">
        <f t="shared" si="1681"/>
        <v>#DIV/0!</v>
      </c>
      <c r="U233" s="125" t="e">
        <f t="shared" si="1681"/>
        <v>#DIV/0!</v>
      </c>
      <c r="V233" s="125">
        <f t="shared" si="1681"/>
        <v>0.125</v>
      </c>
      <c r="W233" s="125" t="e">
        <f t="shared" si="1681"/>
        <v>#DIV/0!</v>
      </c>
      <c r="X233" s="125" t="e">
        <f t="shared" si="1681"/>
        <v>#DIV/0!</v>
      </c>
      <c r="Y233" s="125" t="e">
        <f t="shared" si="1681"/>
        <v>#DIV/0!</v>
      </c>
      <c r="Z233" s="125" t="e">
        <f t="shared" si="1681"/>
        <v>#DIV/0!</v>
      </c>
      <c r="AA233" s="125" t="e">
        <f t="shared" si="1681"/>
        <v>#DIV/0!</v>
      </c>
      <c r="AB233" s="125" t="e">
        <f t="shared" si="1681"/>
        <v>#DIV/0!</v>
      </c>
      <c r="AC233" s="125" t="e">
        <f t="shared" si="1681"/>
        <v>#DIV/0!</v>
      </c>
      <c r="AD233" s="125" t="e">
        <f t="shared" si="1681"/>
        <v>#DIV/0!</v>
      </c>
      <c r="AE233" s="125" t="e">
        <f t="shared" si="1681"/>
        <v>#DIV/0!</v>
      </c>
      <c r="AF233" s="125" t="e">
        <f t="shared" si="1681"/>
        <v>#DIV/0!</v>
      </c>
      <c r="AG233" s="125" t="e">
        <f t="shared" si="1681"/>
        <v>#DIV/0!</v>
      </c>
      <c r="AH233" s="125" t="e">
        <f t="shared" si="1681"/>
        <v>#DIV/0!</v>
      </c>
      <c r="AI233" s="125" t="e">
        <f t="shared" si="1681"/>
        <v>#DIV/0!</v>
      </c>
      <c r="AJ233" s="125" t="e">
        <f t="shared" si="1681"/>
        <v>#DIV/0!</v>
      </c>
      <c r="AK233" s="125" t="e">
        <f t="shared" si="1681"/>
        <v>#DIV/0!</v>
      </c>
      <c r="AL233" s="125" t="e">
        <f t="shared" si="1681"/>
        <v>#DIV/0!</v>
      </c>
      <c r="AM233" s="125" t="e">
        <f t="shared" si="1681"/>
        <v>#DIV/0!</v>
      </c>
      <c r="AN233" s="125" t="e">
        <f t="shared" si="1681"/>
        <v>#DIV/0!</v>
      </c>
      <c r="AO233" s="125" t="e">
        <f t="shared" si="1681"/>
        <v>#DIV/0!</v>
      </c>
      <c r="AP233" s="125" t="e">
        <f t="shared" si="1681"/>
        <v>#DIV/0!</v>
      </c>
      <c r="AQ233" s="125" t="e">
        <f t="shared" si="1681"/>
        <v>#DIV/0!</v>
      </c>
      <c r="AR233" s="125" t="e">
        <f t="shared" si="1681"/>
        <v>#DIV/0!</v>
      </c>
      <c r="AS233" s="125" t="e">
        <f t="shared" si="1681"/>
        <v>#DIV/0!</v>
      </c>
      <c r="AT233" s="125" t="e">
        <f t="shared" si="1681"/>
        <v>#DIV/0!</v>
      </c>
      <c r="AU233" s="125" t="e">
        <f t="shared" si="1681"/>
        <v>#DIV/0!</v>
      </c>
      <c r="AV233" s="125" t="e">
        <f t="shared" si="1681"/>
        <v>#DIV/0!</v>
      </c>
      <c r="AW233" s="125" t="e">
        <f t="shared" si="1681"/>
        <v>#DIV/0!</v>
      </c>
      <c r="AX233" s="125" t="e">
        <f t="shared" si="1681"/>
        <v>#DIV/0!</v>
      </c>
      <c r="AY233" s="125" t="e">
        <f t="shared" si="1681"/>
        <v>#DIV/0!</v>
      </c>
      <c r="AZ233" s="125" t="e">
        <f t="shared" si="1681"/>
        <v>#DIV/0!</v>
      </c>
      <c r="BA233" s="125" t="e">
        <f t="shared" si="1681"/>
        <v>#DIV/0!</v>
      </c>
      <c r="BB233" s="125" t="e">
        <f t="shared" si="1681"/>
        <v>#DIV/0!</v>
      </c>
      <c r="BC233" s="125" t="e">
        <f t="shared" si="1681"/>
        <v>#DIV/0!</v>
      </c>
      <c r="BD233" s="125" t="e">
        <f t="shared" si="1681"/>
        <v>#DIV/0!</v>
      </c>
      <c r="BE233" s="125" t="e">
        <f t="shared" si="1681"/>
        <v>#DIV/0!</v>
      </c>
      <c r="BF233" s="125" t="e">
        <f t="shared" si="1681"/>
        <v>#DIV/0!</v>
      </c>
      <c r="BG233" s="125">
        <f t="shared" si="1681"/>
        <v>6.7</v>
      </c>
      <c r="BH233" s="125" t="e">
        <f t="shared" si="1681"/>
        <v>#DIV/0!</v>
      </c>
      <c r="BI233" s="125" t="e">
        <f t="shared" si="1681"/>
        <v>#DIV/0!</v>
      </c>
      <c r="BJ233" s="125" t="e">
        <f t="shared" si="1681"/>
        <v>#DIV/0!</v>
      </c>
      <c r="BK233" s="125" t="e">
        <f t="shared" si="1681"/>
        <v>#DIV/0!</v>
      </c>
      <c r="BL233" s="125" t="e">
        <f t="shared" si="1681"/>
        <v>#DIV/0!</v>
      </c>
      <c r="BM233" s="125" t="e">
        <f t="shared" si="1681"/>
        <v>#DIV/0!</v>
      </c>
      <c r="BN233" s="125" t="e">
        <f t="shared" si="1681"/>
        <v>#DIV/0!</v>
      </c>
      <c r="BO233" s="125" t="e">
        <f t="shared" si="1681"/>
        <v>#DIV/0!</v>
      </c>
      <c r="BP233" s="125" t="e">
        <f t="shared" si="1681"/>
        <v>#DIV/0!</v>
      </c>
      <c r="BQ233" s="125" t="e">
        <f t="shared" si="1681"/>
        <v>#DIV/0!</v>
      </c>
      <c r="BR233" s="125" t="e">
        <f t="shared" si="1681"/>
        <v>#DIV/0!</v>
      </c>
      <c r="BS233" s="125" t="e">
        <f t="shared" si="1681"/>
        <v>#DIV/0!</v>
      </c>
      <c r="BT233" s="125">
        <f t="shared" si="1681"/>
        <v>0.25</v>
      </c>
      <c r="BU233" s="125" t="e">
        <f t="shared" si="1681"/>
        <v>#DIV/0!</v>
      </c>
      <c r="BV233" s="125" t="e">
        <f t="shared" si="1681"/>
        <v>#DIV/0!</v>
      </c>
      <c r="BW233" s="125">
        <f t="shared" ref="BW233:ED233" si="1682">AVERAGE(BW231)</f>
        <v>76</v>
      </c>
      <c r="BX233" s="125" t="e">
        <f t="shared" si="1682"/>
        <v>#DIV/0!</v>
      </c>
      <c r="BY233" s="125" t="e">
        <f t="shared" si="1682"/>
        <v>#DIV/0!</v>
      </c>
      <c r="BZ233" s="125">
        <f t="shared" si="1682"/>
        <v>0.5</v>
      </c>
      <c r="CA233" s="125">
        <f t="shared" si="1682"/>
        <v>6.3</v>
      </c>
      <c r="CB233" s="125">
        <f t="shared" si="1682"/>
        <v>0.25</v>
      </c>
      <c r="CC233" s="125">
        <f t="shared" si="1682"/>
        <v>0.5</v>
      </c>
      <c r="CD233" s="125" t="e">
        <f t="shared" si="1682"/>
        <v>#DIV/0!</v>
      </c>
      <c r="CE233" s="125">
        <f t="shared" si="1682"/>
        <v>0.05</v>
      </c>
      <c r="CF233" s="125" t="e">
        <f t="shared" si="1682"/>
        <v>#DIV/0!</v>
      </c>
      <c r="CG233" s="125">
        <f t="shared" si="1682"/>
        <v>3.2</v>
      </c>
      <c r="CH233" s="125">
        <f t="shared" si="1682"/>
        <v>0.25</v>
      </c>
      <c r="CI233" s="125">
        <f t="shared" si="1682"/>
        <v>0.5</v>
      </c>
      <c r="CJ233" s="125" t="e">
        <f t="shared" si="1682"/>
        <v>#DIV/0!</v>
      </c>
      <c r="CK233" s="125" t="e">
        <f t="shared" si="1682"/>
        <v>#DIV/0!</v>
      </c>
      <c r="CL233" s="125" t="e">
        <f t="shared" si="1682"/>
        <v>#DIV/0!</v>
      </c>
      <c r="CM233" s="125" t="e">
        <f t="shared" si="1682"/>
        <v>#DIV/0!</v>
      </c>
      <c r="CN233" s="125" t="e">
        <f t="shared" si="1682"/>
        <v>#DIV/0!</v>
      </c>
      <c r="CO233" s="125">
        <f t="shared" si="1682"/>
        <v>86</v>
      </c>
      <c r="CP233" s="125" t="e">
        <f t="shared" si="1682"/>
        <v>#DIV/0!</v>
      </c>
      <c r="CQ233" s="125">
        <f t="shared" si="1682"/>
        <v>0.05</v>
      </c>
      <c r="CR233" s="125">
        <f t="shared" si="1682"/>
        <v>0.5</v>
      </c>
      <c r="CS233" s="125" t="e">
        <f t="shared" si="1682"/>
        <v>#DIV/0!</v>
      </c>
      <c r="CT233" s="125" t="e">
        <f t="shared" si="1682"/>
        <v>#DIV/0!</v>
      </c>
      <c r="CU233" s="125" t="e">
        <f t="shared" si="1682"/>
        <v>#DIV/0!</v>
      </c>
      <c r="CV233" s="125" t="e">
        <f t="shared" si="1682"/>
        <v>#DIV/0!</v>
      </c>
      <c r="CW233" s="125" t="e">
        <f t="shared" si="1682"/>
        <v>#DIV/0!</v>
      </c>
      <c r="CX233" s="125" t="e">
        <f t="shared" si="1682"/>
        <v>#DIV/0!</v>
      </c>
      <c r="CY233" s="125" t="e">
        <f t="shared" si="1682"/>
        <v>#DIV/0!</v>
      </c>
      <c r="CZ233" s="125" t="e">
        <f t="shared" si="1682"/>
        <v>#DIV/0!</v>
      </c>
      <c r="DA233" s="125" t="e">
        <f t="shared" si="1682"/>
        <v>#DIV/0!</v>
      </c>
      <c r="DB233" s="125" t="e">
        <f t="shared" si="1682"/>
        <v>#DIV/0!</v>
      </c>
      <c r="DC233" s="125" t="e">
        <f t="shared" si="1682"/>
        <v>#DIV/0!</v>
      </c>
      <c r="DD233" s="125" t="e">
        <f t="shared" si="1682"/>
        <v>#DIV/0!</v>
      </c>
      <c r="DE233" s="125" t="e">
        <f t="shared" si="1682"/>
        <v>#DIV/0!</v>
      </c>
      <c r="DF233" s="125" t="e">
        <f t="shared" si="1682"/>
        <v>#DIV/0!</v>
      </c>
      <c r="DG233" s="125">
        <f t="shared" si="1682"/>
        <v>0.05</v>
      </c>
      <c r="DH233" s="125" t="e">
        <f t="shared" si="1682"/>
        <v>#DIV/0!</v>
      </c>
      <c r="DI233" s="125">
        <f t="shared" si="1682"/>
        <v>0.05</v>
      </c>
      <c r="DJ233" s="125" t="e">
        <f t="shared" si="1682"/>
        <v>#DIV/0!</v>
      </c>
      <c r="DK233" s="125" t="e">
        <f t="shared" si="1682"/>
        <v>#DIV/0!</v>
      </c>
      <c r="DL233" s="125">
        <f t="shared" si="1682"/>
        <v>0.25</v>
      </c>
      <c r="DM233" s="125" t="e">
        <f t="shared" si="1682"/>
        <v>#DIV/0!</v>
      </c>
      <c r="DN233" s="125" t="e">
        <f t="shared" si="1682"/>
        <v>#DIV/0!</v>
      </c>
      <c r="DO233" s="125">
        <f t="shared" si="1682"/>
        <v>14</v>
      </c>
      <c r="DP233" s="125" t="e">
        <f t="shared" si="1682"/>
        <v>#DIV/0!</v>
      </c>
      <c r="DQ233" s="125">
        <f t="shared" si="1682"/>
        <v>84</v>
      </c>
      <c r="DR233" s="125">
        <f t="shared" si="1682"/>
        <v>0.5</v>
      </c>
      <c r="DS233" s="125" t="e">
        <f t="shared" si="1682"/>
        <v>#DIV/0!</v>
      </c>
      <c r="DT233" s="125">
        <f t="shared" si="1682"/>
        <v>0.05</v>
      </c>
      <c r="DU233" s="125">
        <f t="shared" si="1682"/>
        <v>0.05</v>
      </c>
      <c r="DV233" s="125">
        <f t="shared" si="1682"/>
        <v>0.05</v>
      </c>
      <c r="DW233" s="125" t="e">
        <f t="shared" si="1682"/>
        <v>#DIV/0!</v>
      </c>
      <c r="DX233" s="125" t="e">
        <f t="shared" si="1682"/>
        <v>#DIV/0!</v>
      </c>
      <c r="DY233" s="125" t="e">
        <f t="shared" si="1682"/>
        <v>#DIV/0!</v>
      </c>
      <c r="DZ233" s="125" t="e">
        <f t="shared" si="1682"/>
        <v>#DIV/0!</v>
      </c>
      <c r="EA233" s="125" t="e">
        <f t="shared" si="1682"/>
        <v>#DIV/0!</v>
      </c>
      <c r="EB233" s="125" t="e">
        <f t="shared" si="1682"/>
        <v>#DIV/0!</v>
      </c>
      <c r="EC233" s="125" t="e">
        <f t="shared" si="1682"/>
        <v>#DIV/0!</v>
      </c>
      <c r="ED233" s="125" t="e">
        <f t="shared" si="1682"/>
        <v>#DIV/0!</v>
      </c>
    </row>
    <row r="234" spans="1:134" x14ac:dyDescent="0.25">
      <c r="A234" s="118"/>
      <c r="B234" s="119"/>
      <c r="C234" s="77"/>
      <c r="D234" s="77"/>
      <c r="E234" s="8" t="s">
        <v>73</v>
      </c>
      <c r="F234" s="125" t="e">
        <f>STDEV(F231)</f>
        <v>#DIV/0!</v>
      </c>
      <c r="G234" s="125" t="e">
        <f t="shared" ref="G234:J234" si="1683">STDEV(G231)</f>
        <v>#DIV/0!</v>
      </c>
      <c r="H234" s="125" t="e">
        <f t="shared" si="1683"/>
        <v>#DIV/0!</v>
      </c>
      <c r="I234" s="125" t="e">
        <f t="shared" si="1683"/>
        <v>#DIV/0!</v>
      </c>
      <c r="J234" s="125" t="e">
        <f t="shared" si="1683"/>
        <v>#DIV/0!</v>
      </c>
      <c r="K234" s="125" t="e">
        <f t="shared" ref="K234:BV234" si="1684">STDEV(K231)</f>
        <v>#DIV/0!</v>
      </c>
      <c r="L234" s="125" t="e">
        <f t="shared" si="1684"/>
        <v>#DIV/0!</v>
      </c>
      <c r="M234" s="125" t="e">
        <f t="shared" si="1684"/>
        <v>#DIV/0!</v>
      </c>
      <c r="N234" s="125" t="e">
        <f t="shared" si="1684"/>
        <v>#DIV/0!</v>
      </c>
      <c r="O234" s="125" t="e">
        <f t="shared" si="1684"/>
        <v>#DIV/0!</v>
      </c>
      <c r="P234" s="125" t="e">
        <f t="shared" si="1684"/>
        <v>#DIV/0!</v>
      </c>
      <c r="Q234" s="125" t="e">
        <f t="shared" si="1684"/>
        <v>#DIV/0!</v>
      </c>
      <c r="R234" s="125" t="e">
        <f t="shared" si="1684"/>
        <v>#DIV/0!</v>
      </c>
      <c r="S234" s="125" t="e">
        <f t="shared" si="1684"/>
        <v>#DIV/0!</v>
      </c>
      <c r="T234" s="125" t="e">
        <f t="shared" si="1684"/>
        <v>#DIV/0!</v>
      </c>
      <c r="U234" s="125" t="e">
        <f t="shared" si="1684"/>
        <v>#DIV/0!</v>
      </c>
      <c r="V234" s="125" t="e">
        <f t="shared" si="1684"/>
        <v>#DIV/0!</v>
      </c>
      <c r="W234" s="125" t="e">
        <f t="shared" si="1684"/>
        <v>#DIV/0!</v>
      </c>
      <c r="X234" s="125" t="e">
        <f t="shared" si="1684"/>
        <v>#DIV/0!</v>
      </c>
      <c r="Y234" s="125" t="e">
        <f t="shared" si="1684"/>
        <v>#DIV/0!</v>
      </c>
      <c r="Z234" s="125" t="e">
        <f t="shared" si="1684"/>
        <v>#DIV/0!</v>
      </c>
      <c r="AA234" s="125" t="e">
        <f t="shared" si="1684"/>
        <v>#DIV/0!</v>
      </c>
      <c r="AB234" s="125" t="e">
        <f t="shared" si="1684"/>
        <v>#DIV/0!</v>
      </c>
      <c r="AC234" s="125" t="e">
        <f t="shared" si="1684"/>
        <v>#DIV/0!</v>
      </c>
      <c r="AD234" s="125" t="e">
        <f t="shared" si="1684"/>
        <v>#DIV/0!</v>
      </c>
      <c r="AE234" s="125" t="e">
        <f t="shared" si="1684"/>
        <v>#DIV/0!</v>
      </c>
      <c r="AF234" s="125" t="e">
        <f t="shared" si="1684"/>
        <v>#DIV/0!</v>
      </c>
      <c r="AG234" s="125" t="e">
        <f t="shared" si="1684"/>
        <v>#DIV/0!</v>
      </c>
      <c r="AH234" s="125" t="e">
        <f t="shared" si="1684"/>
        <v>#DIV/0!</v>
      </c>
      <c r="AI234" s="125" t="e">
        <f t="shared" si="1684"/>
        <v>#DIV/0!</v>
      </c>
      <c r="AJ234" s="125" t="e">
        <f t="shared" si="1684"/>
        <v>#DIV/0!</v>
      </c>
      <c r="AK234" s="125" t="e">
        <f t="shared" si="1684"/>
        <v>#DIV/0!</v>
      </c>
      <c r="AL234" s="125" t="e">
        <f t="shared" si="1684"/>
        <v>#DIV/0!</v>
      </c>
      <c r="AM234" s="125" t="e">
        <f t="shared" si="1684"/>
        <v>#DIV/0!</v>
      </c>
      <c r="AN234" s="125" t="e">
        <f t="shared" si="1684"/>
        <v>#DIV/0!</v>
      </c>
      <c r="AO234" s="125" t="e">
        <f t="shared" si="1684"/>
        <v>#DIV/0!</v>
      </c>
      <c r="AP234" s="125" t="e">
        <f t="shared" si="1684"/>
        <v>#DIV/0!</v>
      </c>
      <c r="AQ234" s="125" t="e">
        <f t="shared" si="1684"/>
        <v>#DIV/0!</v>
      </c>
      <c r="AR234" s="125" t="e">
        <f t="shared" si="1684"/>
        <v>#DIV/0!</v>
      </c>
      <c r="AS234" s="125" t="e">
        <f t="shared" si="1684"/>
        <v>#DIV/0!</v>
      </c>
      <c r="AT234" s="125" t="e">
        <f t="shared" si="1684"/>
        <v>#DIV/0!</v>
      </c>
      <c r="AU234" s="125" t="e">
        <f t="shared" si="1684"/>
        <v>#DIV/0!</v>
      </c>
      <c r="AV234" s="125" t="e">
        <f t="shared" si="1684"/>
        <v>#DIV/0!</v>
      </c>
      <c r="AW234" s="125" t="e">
        <f t="shared" si="1684"/>
        <v>#DIV/0!</v>
      </c>
      <c r="AX234" s="125" t="e">
        <f t="shared" si="1684"/>
        <v>#DIV/0!</v>
      </c>
      <c r="AY234" s="125" t="e">
        <f t="shared" si="1684"/>
        <v>#DIV/0!</v>
      </c>
      <c r="AZ234" s="125" t="e">
        <f t="shared" si="1684"/>
        <v>#DIV/0!</v>
      </c>
      <c r="BA234" s="125" t="e">
        <f t="shared" si="1684"/>
        <v>#DIV/0!</v>
      </c>
      <c r="BB234" s="125" t="e">
        <f t="shared" si="1684"/>
        <v>#DIV/0!</v>
      </c>
      <c r="BC234" s="125" t="e">
        <f t="shared" si="1684"/>
        <v>#DIV/0!</v>
      </c>
      <c r="BD234" s="125" t="e">
        <f t="shared" si="1684"/>
        <v>#DIV/0!</v>
      </c>
      <c r="BE234" s="125" t="e">
        <f t="shared" si="1684"/>
        <v>#DIV/0!</v>
      </c>
      <c r="BF234" s="125" t="e">
        <f t="shared" si="1684"/>
        <v>#DIV/0!</v>
      </c>
      <c r="BG234" s="125" t="e">
        <f t="shared" si="1684"/>
        <v>#DIV/0!</v>
      </c>
      <c r="BH234" s="125" t="e">
        <f t="shared" si="1684"/>
        <v>#DIV/0!</v>
      </c>
      <c r="BI234" s="125" t="e">
        <f t="shared" si="1684"/>
        <v>#DIV/0!</v>
      </c>
      <c r="BJ234" s="125" t="e">
        <f t="shared" si="1684"/>
        <v>#DIV/0!</v>
      </c>
      <c r="BK234" s="125" t="e">
        <f t="shared" si="1684"/>
        <v>#DIV/0!</v>
      </c>
      <c r="BL234" s="125" t="e">
        <f t="shared" si="1684"/>
        <v>#DIV/0!</v>
      </c>
      <c r="BM234" s="125" t="e">
        <f t="shared" si="1684"/>
        <v>#DIV/0!</v>
      </c>
      <c r="BN234" s="125" t="e">
        <f t="shared" si="1684"/>
        <v>#DIV/0!</v>
      </c>
      <c r="BO234" s="125" t="e">
        <f t="shared" si="1684"/>
        <v>#DIV/0!</v>
      </c>
      <c r="BP234" s="125" t="e">
        <f t="shared" si="1684"/>
        <v>#DIV/0!</v>
      </c>
      <c r="BQ234" s="125" t="e">
        <f t="shared" si="1684"/>
        <v>#DIV/0!</v>
      </c>
      <c r="BR234" s="125" t="e">
        <f t="shared" si="1684"/>
        <v>#DIV/0!</v>
      </c>
      <c r="BS234" s="125" t="e">
        <f t="shared" si="1684"/>
        <v>#DIV/0!</v>
      </c>
      <c r="BT234" s="125" t="e">
        <f t="shared" si="1684"/>
        <v>#DIV/0!</v>
      </c>
      <c r="BU234" s="125" t="e">
        <f t="shared" si="1684"/>
        <v>#DIV/0!</v>
      </c>
      <c r="BV234" s="125" t="e">
        <f t="shared" si="1684"/>
        <v>#DIV/0!</v>
      </c>
      <c r="BW234" s="125" t="e">
        <f t="shared" ref="BW234:ED234" si="1685">STDEV(BW231)</f>
        <v>#DIV/0!</v>
      </c>
      <c r="BX234" s="125" t="e">
        <f t="shared" si="1685"/>
        <v>#DIV/0!</v>
      </c>
      <c r="BY234" s="125" t="e">
        <f t="shared" si="1685"/>
        <v>#DIV/0!</v>
      </c>
      <c r="BZ234" s="125" t="e">
        <f t="shared" si="1685"/>
        <v>#DIV/0!</v>
      </c>
      <c r="CA234" s="125" t="e">
        <f t="shared" si="1685"/>
        <v>#DIV/0!</v>
      </c>
      <c r="CB234" s="125" t="e">
        <f t="shared" si="1685"/>
        <v>#DIV/0!</v>
      </c>
      <c r="CC234" s="125" t="e">
        <f t="shared" si="1685"/>
        <v>#DIV/0!</v>
      </c>
      <c r="CD234" s="125" t="e">
        <f t="shared" si="1685"/>
        <v>#DIV/0!</v>
      </c>
      <c r="CE234" s="125" t="e">
        <f t="shared" si="1685"/>
        <v>#DIV/0!</v>
      </c>
      <c r="CF234" s="125" t="e">
        <f t="shared" si="1685"/>
        <v>#DIV/0!</v>
      </c>
      <c r="CG234" s="125" t="e">
        <f t="shared" si="1685"/>
        <v>#DIV/0!</v>
      </c>
      <c r="CH234" s="125" t="e">
        <f t="shared" si="1685"/>
        <v>#DIV/0!</v>
      </c>
      <c r="CI234" s="125" t="e">
        <f t="shared" si="1685"/>
        <v>#DIV/0!</v>
      </c>
      <c r="CJ234" s="125" t="e">
        <f t="shared" si="1685"/>
        <v>#DIV/0!</v>
      </c>
      <c r="CK234" s="125" t="e">
        <f t="shared" si="1685"/>
        <v>#DIV/0!</v>
      </c>
      <c r="CL234" s="125" t="e">
        <f t="shared" si="1685"/>
        <v>#DIV/0!</v>
      </c>
      <c r="CM234" s="125" t="e">
        <f t="shared" si="1685"/>
        <v>#DIV/0!</v>
      </c>
      <c r="CN234" s="125" t="e">
        <f t="shared" si="1685"/>
        <v>#DIV/0!</v>
      </c>
      <c r="CO234" s="125" t="e">
        <f t="shared" si="1685"/>
        <v>#DIV/0!</v>
      </c>
      <c r="CP234" s="125" t="e">
        <f t="shared" si="1685"/>
        <v>#DIV/0!</v>
      </c>
      <c r="CQ234" s="125" t="e">
        <f t="shared" si="1685"/>
        <v>#DIV/0!</v>
      </c>
      <c r="CR234" s="125" t="e">
        <f t="shared" si="1685"/>
        <v>#DIV/0!</v>
      </c>
      <c r="CS234" s="125" t="e">
        <f t="shared" si="1685"/>
        <v>#DIV/0!</v>
      </c>
      <c r="CT234" s="125" t="e">
        <f t="shared" si="1685"/>
        <v>#DIV/0!</v>
      </c>
      <c r="CU234" s="125" t="e">
        <f t="shared" si="1685"/>
        <v>#DIV/0!</v>
      </c>
      <c r="CV234" s="125" t="e">
        <f t="shared" si="1685"/>
        <v>#DIV/0!</v>
      </c>
      <c r="CW234" s="125" t="e">
        <f t="shared" si="1685"/>
        <v>#DIV/0!</v>
      </c>
      <c r="CX234" s="125" t="e">
        <f t="shared" si="1685"/>
        <v>#DIV/0!</v>
      </c>
      <c r="CY234" s="125" t="e">
        <f t="shared" si="1685"/>
        <v>#DIV/0!</v>
      </c>
      <c r="CZ234" s="125" t="e">
        <f t="shared" si="1685"/>
        <v>#DIV/0!</v>
      </c>
      <c r="DA234" s="125" t="e">
        <f t="shared" si="1685"/>
        <v>#DIV/0!</v>
      </c>
      <c r="DB234" s="125" t="e">
        <f t="shared" si="1685"/>
        <v>#DIV/0!</v>
      </c>
      <c r="DC234" s="125" t="e">
        <f t="shared" si="1685"/>
        <v>#DIV/0!</v>
      </c>
      <c r="DD234" s="125" t="e">
        <f t="shared" si="1685"/>
        <v>#DIV/0!</v>
      </c>
      <c r="DE234" s="125" t="e">
        <f t="shared" si="1685"/>
        <v>#DIV/0!</v>
      </c>
      <c r="DF234" s="125" t="e">
        <f t="shared" si="1685"/>
        <v>#DIV/0!</v>
      </c>
      <c r="DG234" s="125" t="e">
        <f t="shared" si="1685"/>
        <v>#DIV/0!</v>
      </c>
      <c r="DH234" s="125" t="e">
        <f t="shared" si="1685"/>
        <v>#DIV/0!</v>
      </c>
      <c r="DI234" s="125" t="e">
        <f t="shared" si="1685"/>
        <v>#DIV/0!</v>
      </c>
      <c r="DJ234" s="125" t="e">
        <f t="shared" si="1685"/>
        <v>#DIV/0!</v>
      </c>
      <c r="DK234" s="125" t="e">
        <f t="shared" si="1685"/>
        <v>#DIV/0!</v>
      </c>
      <c r="DL234" s="125" t="e">
        <f t="shared" si="1685"/>
        <v>#DIV/0!</v>
      </c>
      <c r="DM234" s="125" t="e">
        <f t="shared" si="1685"/>
        <v>#DIV/0!</v>
      </c>
      <c r="DN234" s="125" t="e">
        <f t="shared" si="1685"/>
        <v>#DIV/0!</v>
      </c>
      <c r="DO234" s="125" t="e">
        <f t="shared" si="1685"/>
        <v>#DIV/0!</v>
      </c>
      <c r="DP234" s="125" t="e">
        <f t="shared" si="1685"/>
        <v>#DIV/0!</v>
      </c>
      <c r="DQ234" s="125" t="e">
        <f t="shared" si="1685"/>
        <v>#DIV/0!</v>
      </c>
      <c r="DR234" s="125" t="e">
        <f t="shared" si="1685"/>
        <v>#DIV/0!</v>
      </c>
      <c r="DS234" s="125" t="e">
        <f t="shared" si="1685"/>
        <v>#DIV/0!</v>
      </c>
      <c r="DT234" s="125" t="e">
        <f t="shared" si="1685"/>
        <v>#DIV/0!</v>
      </c>
      <c r="DU234" s="125" t="e">
        <f t="shared" si="1685"/>
        <v>#DIV/0!</v>
      </c>
      <c r="DV234" s="125" t="e">
        <f t="shared" si="1685"/>
        <v>#DIV/0!</v>
      </c>
      <c r="DW234" s="125" t="e">
        <f t="shared" si="1685"/>
        <v>#DIV/0!</v>
      </c>
      <c r="DX234" s="125" t="e">
        <f t="shared" si="1685"/>
        <v>#DIV/0!</v>
      </c>
      <c r="DY234" s="125" t="e">
        <f t="shared" si="1685"/>
        <v>#DIV/0!</v>
      </c>
      <c r="DZ234" s="125" t="e">
        <f t="shared" si="1685"/>
        <v>#DIV/0!</v>
      </c>
      <c r="EA234" s="125" t="e">
        <f t="shared" si="1685"/>
        <v>#DIV/0!</v>
      </c>
      <c r="EB234" s="125" t="e">
        <f t="shared" si="1685"/>
        <v>#DIV/0!</v>
      </c>
      <c r="EC234" s="125" t="e">
        <f t="shared" si="1685"/>
        <v>#DIV/0!</v>
      </c>
      <c r="ED234" s="125" t="e">
        <f t="shared" si="1685"/>
        <v>#DIV/0!</v>
      </c>
    </row>
    <row r="235" spans="1:134" x14ac:dyDescent="0.25">
      <c r="A235" s="118"/>
      <c r="B235" s="119"/>
      <c r="C235" s="77"/>
      <c r="D235" s="77"/>
      <c r="E235" s="8" t="s">
        <v>74</v>
      </c>
      <c r="F235" s="125" t="e">
        <f>F233-CONFIDENCE(0.05,F234,F237)</f>
        <v>#DIV/0!</v>
      </c>
      <c r="G235" s="125" t="e">
        <f t="shared" ref="G235:J235" si="1686">G233-CONFIDENCE(0.05,G234,G237)</f>
        <v>#DIV/0!</v>
      </c>
      <c r="H235" s="125" t="e">
        <f t="shared" si="1686"/>
        <v>#DIV/0!</v>
      </c>
      <c r="I235" s="125" t="e">
        <f t="shared" si="1686"/>
        <v>#DIV/0!</v>
      </c>
      <c r="J235" s="125" t="e">
        <f t="shared" si="1686"/>
        <v>#DIV/0!</v>
      </c>
      <c r="K235" s="125" t="e">
        <f t="shared" ref="K235" si="1687">K233-CONFIDENCE(0.05,K234,K237)</f>
        <v>#DIV/0!</v>
      </c>
      <c r="L235" s="125" t="e">
        <f t="shared" ref="L235" si="1688">L233-CONFIDENCE(0.05,L234,L237)</f>
        <v>#DIV/0!</v>
      </c>
      <c r="M235" s="125" t="e">
        <f t="shared" ref="M235:N235" si="1689">M233-CONFIDENCE(0.05,M234,M237)</f>
        <v>#DIV/0!</v>
      </c>
      <c r="N235" s="125" t="e">
        <f t="shared" si="1689"/>
        <v>#DIV/0!</v>
      </c>
      <c r="O235" s="125" t="e">
        <f t="shared" ref="O235" si="1690">O233-CONFIDENCE(0.05,O234,O237)</f>
        <v>#DIV/0!</v>
      </c>
      <c r="P235" s="125" t="e">
        <f t="shared" ref="P235" si="1691">P233-CONFIDENCE(0.05,P234,P237)</f>
        <v>#DIV/0!</v>
      </c>
      <c r="Q235" s="125" t="e">
        <f t="shared" ref="Q235:R235" si="1692">Q233-CONFIDENCE(0.05,Q234,Q237)</f>
        <v>#DIV/0!</v>
      </c>
      <c r="R235" s="125" t="e">
        <f t="shared" si="1692"/>
        <v>#DIV/0!</v>
      </c>
      <c r="S235" s="125" t="e">
        <f t="shared" ref="S235" si="1693">S233-CONFIDENCE(0.05,S234,S237)</f>
        <v>#DIV/0!</v>
      </c>
      <c r="T235" s="125" t="e">
        <f t="shared" ref="T235" si="1694">T233-CONFIDENCE(0.05,T234,T237)</f>
        <v>#DIV/0!</v>
      </c>
      <c r="U235" s="125" t="e">
        <f t="shared" ref="U235:V235" si="1695">U233-CONFIDENCE(0.05,U234,U237)</f>
        <v>#DIV/0!</v>
      </c>
      <c r="V235" s="125" t="e">
        <f t="shared" si="1695"/>
        <v>#DIV/0!</v>
      </c>
      <c r="W235" s="125" t="e">
        <f t="shared" ref="W235" si="1696">W233-CONFIDENCE(0.05,W234,W237)</f>
        <v>#DIV/0!</v>
      </c>
      <c r="X235" s="125" t="e">
        <f t="shared" ref="X235" si="1697">X233-CONFIDENCE(0.05,X234,X237)</f>
        <v>#DIV/0!</v>
      </c>
      <c r="Y235" s="125" t="e">
        <f t="shared" ref="Y235:Z235" si="1698">Y233-CONFIDENCE(0.05,Y234,Y237)</f>
        <v>#DIV/0!</v>
      </c>
      <c r="Z235" s="125" t="e">
        <f t="shared" si="1698"/>
        <v>#DIV/0!</v>
      </c>
      <c r="AA235" s="125" t="e">
        <f t="shared" ref="AA235" si="1699">AA233-CONFIDENCE(0.05,AA234,AA237)</f>
        <v>#DIV/0!</v>
      </c>
      <c r="AB235" s="125" t="e">
        <f t="shared" ref="AB235" si="1700">AB233-CONFIDENCE(0.05,AB234,AB237)</f>
        <v>#DIV/0!</v>
      </c>
      <c r="AC235" s="125" t="e">
        <f t="shared" ref="AC235:AD235" si="1701">AC233-CONFIDENCE(0.05,AC234,AC237)</f>
        <v>#DIV/0!</v>
      </c>
      <c r="AD235" s="125" t="e">
        <f t="shared" si="1701"/>
        <v>#DIV/0!</v>
      </c>
      <c r="AE235" s="125" t="e">
        <f t="shared" ref="AE235" si="1702">AE233-CONFIDENCE(0.05,AE234,AE237)</f>
        <v>#DIV/0!</v>
      </c>
      <c r="AF235" s="125" t="e">
        <f t="shared" ref="AF235" si="1703">AF233-CONFIDENCE(0.05,AF234,AF237)</f>
        <v>#DIV/0!</v>
      </c>
      <c r="AG235" s="125" t="e">
        <f t="shared" ref="AG235:AH235" si="1704">AG233-CONFIDENCE(0.05,AG234,AG237)</f>
        <v>#DIV/0!</v>
      </c>
      <c r="AH235" s="125" t="e">
        <f t="shared" si="1704"/>
        <v>#DIV/0!</v>
      </c>
      <c r="AI235" s="125" t="e">
        <f t="shared" ref="AI235" si="1705">AI233-CONFIDENCE(0.05,AI234,AI237)</f>
        <v>#DIV/0!</v>
      </c>
      <c r="AJ235" s="125" t="e">
        <f t="shared" ref="AJ235" si="1706">AJ233-CONFIDENCE(0.05,AJ234,AJ237)</f>
        <v>#DIV/0!</v>
      </c>
      <c r="AK235" s="125" t="e">
        <f t="shared" ref="AK235:AL235" si="1707">AK233-CONFIDENCE(0.05,AK234,AK237)</f>
        <v>#DIV/0!</v>
      </c>
      <c r="AL235" s="125" t="e">
        <f t="shared" si="1707"/>
        <v>#DIV/0!</v>
      </c>
      <c r="AM235" s="125" t="e">
        <f t="shared" ref="AM235" si="1708">AM233-CONFIDENCE(0.05,AM234,AM237)</f>
        <v>#DIV/0!</v>
      </c>
      <c r="AN235" s="125" t="e">
        <f t="shared" ref="AN235" si="1709">AN233-CONFIDENCE(0.05,AN234,AN237)</f>
        <v>#DIV/0!</v>
      </c>
      <c r="AO235" s="125" t="e">
        <f t="shared" ref="AO235:AP235" si="1710">AO233-CONFIDENCE(0.05,AO234,AO237)</f>
        <v>#DIV/0!</v>
      </c>
      <c r="AP235" s="125" t="e">
        <f t="shared" si="1710"/>
        <v>#DIV/0!</v>
      </c>
      <c r="AQ235" s="125" t="e">
        <f t="shared" ref="AQ235" si="1711">AQ233-CONFIDENCE(0.05,AQ234,AQ237)</f>
        <v>#DIV/0!</v>
      </c>
      <c r="AR235" s="125" t="e">
        <f t="shared" ref="AR235" si="1712">AR233-CONFIDENCE(0.05,AR234,AR237)</f>
        <v>#DIV/0!</v>
      </c>
      <c r="AS235" s="125" t="e">
        <f t="shared" ref="AS235:AT235" si="1713">AS233-CONFIDENCE(0.05,AS234,AS237)</f>
        <v>#DIV/0!</v>
      </c>
      <c r="AT235" s="125" t="e">
        <f t="shared" si="1713"/>
        <v>#DIV/0!</v>
      </c>
      <c r="AU235" s="125" t="e">
        <f t="shared" ref="AU235" si="1714">AU233-CONFIDENCE(0.05,AU234,AU237)</f>
        <v>#DIV/0!</v>
      </c>
      <c r="AV235" s="125" t="e">
        <f t="shared" ref="AV235" si="1715">AV233-CONFIDENCE(0.05,AV234,AV237)</f>
        <v>#DIV/0!</v>
      </c>
      <c r="AW235" s="125" t="e">
        <f t="shared" ref="AW235:AX235" si="1716">AW233-CONFIDENCE(0.05,AW234,AW237)</f>
        <v>#DIV/0!</v>
      </c>
      <c r="AX235" s="125" t="e">
        <f t="shared" si="1716"/>
        <v>#DIV/0!</v>
      </c>
      <c r="AY235" s="125" t="e">
        <f t="shared" ref="AY235" si="1717">AY233-CONFIDENCE(0.05,AY234,AY237)</f>
        <v>#DIV/0!</v>
      </c>
      <c r="AZ235" s="125" t="e">
        <f t="shared" ref="AZ235" si="1718">AZ233-CONFIDENCE(0.05,AZ234,AZ237)</f>
        <v>#DIV/0!</v>
      </c>
      <c r="BA235" s="125" t="e">
        <f t="shared" ref="BA235:BB235" si="1719">BA233-CONFIDENCE(0.05,BA234,BA237)</f>
        <v>#DIV/0!</v>
      </c>
      <c r="BB235" s="125" t="e">
        <f t="shared" si="1719"/>
        <v>#DIV/0!</v>
      </c>
      <c r="BC235" s="125" t="e">
        <f t="shared" ref="BC235" si="1720">BC233-CONFIDENCE(0.05,BC234,BC237)</f>
        <v>#DIV/0!</v>
      </c>
      <c r="BD235" s="125" t="e">
        <f t="shared" ref="BD235" si="1721">BD233-CONFIDENCE(0.05,BD234,BD237)</f>
        <v>#DIV/0!</v>
      </c>
      <c r="BE235" s="125" t="e">
        <f t="shared" ref="BE235:BF235" si="1722">BE233-CONFIDENCE(0.05,BE234,BE237)</f>
        <v>#DIV/0!</v>
      </c>
      <c r="BF235" s="125" t="e">
        <f t="shared" si="1722"/>
        <v>#DIV/0!</v>
      </c>
      <c r="BG235" s="125" t="e">
        <f t="shared" ref="BG235" si="1723">BG233-CONFIDENCE(0.05,BG234,BG237)</f>
        <v>#DIV/0!</v>
      </c>
      <c r="BH235" s="125" t="e">
        <f t="shared" ref="BH235" si="1724">BH233-CONFIDENCE(0.05,BH234,BH237)</f>
        <v>#DIV/0!</v>
      </c>
      <c r="BI235" s="125" t="e">
        <f t="shared" ref="BI235:BJ235" si="1725">BI233-CONFIDENCE(0.05,BI234,BI237)</f>
        <v>#DIV/0!</v>
      </c>
      <c r="BJ235" s="125" t="e">
        <f t="shared" si="1725"/>
        <v>#DIV/0!</v>
      </c>
      <c r="BK235" s="125" t="e">
        <f t="shared" ref="BK235" si="1726">BK233-CONFIDENCE(0.05,BK234,BK237)</f>
        <v>#DIV/0!</v>
      </c>
      <c r="BL235" s="125" t="e">
        <f t="shared" ref="BL235" si="1727">BL233-CONFIDENCE(0.05,BL234,BL237)</f>
        <v>#DIV/0!</v>
      </c>
      <c r="BM235" s="125" t="e">
        <f t="shared" ref="BM235:BN235" si="1728">BM233-CONFIDENCE(0.05,BM234,BM237)</f>
        <v>#DIV/0!</v>
      </c>
      <c r="BN235" s="125" t="e">
        <f t="shared" si="1728"/>
        <v>#DIV/0!</v>
      </c>
      <c r="BO235" s="125" t="e">
        <f t="shared" ref="BO235" si="1729">BO233-CONFIDENCE(0.05,BO234,BO237)</f>
        <v>#DIV/0!</v>
      </c>
      <c r="BP235" s="125" t="e">
        <f t="shared" ref="BP235" si="1730">BP233-CONFIDENCE(0.05,BP234,BP237)</f>
        <v>#DIV/0!</v>
      </c>
      <c r="BQ235" s="125" t="e">
        <f t="shared" ref="BQ235:BR235" si="1731">BQ233-CONFIDENCE(0.05,BQ234,BQ237)</f>
        <v>#DIV/0!</v>
      </c>
      <c r="BR235" s="125" t="e">
        <f t="shared" si="1731"/>
        <v>#DIV/0!</v>
      </c>
      <c r="BS235" s="125" t="e">
        <f t="shared" ref="BS235" si="1732">BS233-CONFIDENCE(0.05,BS234,BS237)</f>
        <v>#DIV/0!</v>
      </c>
      <c r="BT235" s="125" t="e">
        <f t="shared" ref="BT235" si="1733">BT233-CONFIDENCE(0.05,BT234,BT237)</f>
        <v>#DIV/0!</v>
      </c>
      <c r="BU235" s="125" t="e">
        <f t="shared" ref="BU235:BV235" si="1734">BU233-CONFIDENCE(0.05,BU234,BU237)</f>
        <v>#DIV/0!</v>
      </c>
      <c r="BV235" s="125" t="e">
        <f t="shared" si="1734"/>
        <v>#DIV/0!</v>
      </c>
      <c r="BW235" s="125" t="e">
        <f t="shared" ref="BW235" si="1735">BW233-CONFIDENCE(0.05,BW234,BW237)</f>
        <v>#DIV/0!</v>
      </c>
      <c r="BX235" s="125" t="e">
        <f t="shared" ref="BX235" si="1736">BX233-CONFIDENCE(0.05,BX234,BX237)</f>
        <v>#DIV/0!</v>
      </c>
      <c r="BY235" s="125" t="e">
        <f t="shared" ref="BY235:BZ235" si="1737">BY233-CONFIDENCE(0.05,BY234,BY237)</f>
        <v>#DIV/0!</v>
      </c>
      <c r="BZ235" s="125" t="e">
        <f t="shared" si="1737"/>
        <v>#DIV/0!</v>
      </c>
      <c r="CA235" s="125" t="e">
        <f t="shared" ref="CA235" si="1738">CA233-CONFIDENCE(0.05,CA234,CA237)</f>
        <v>#DIV/0!</v>
      </c>
      <c r="CB235" s="125" t="e">
        <f t="shared" ref="CB235" si="1739">CB233-CONFIDENCE(0.05,CB234,CB237)</f>
        <v>#DIV/0!</v>
      </c>
      <c r="CC235" s="125" t="e">
        <f t="shared" ref="CC235:CD235" si="1740">CC233-CONFIDENCE(0.05,CC234,CC237)</f>
        <v>#DIV/0!</v>
      </c>
      <c r="CD235" s="125" t="e">
        <f t="shared" si="1740"/>
        <v>#DIV/0!</v>
      </c>
      <c r="CE235" s="125" t="e">
        <f t="shared" ref="CE235" si="1741">CE233-CONFIDENCE(0.05,CE234,CE237)</f>
        <v>#DIV/0!</v>
      </c>
      <c r="CF235" s="125" t="e">
        <f t="shared" ref="CF235" si="1742">CF233-CONFIDENCE(0.05,CF234,CF237)</f>
        <v>#DIV/0!</v>
      </c>
      <c r="CG235" s="125" t="e">
        <f t="shared" ref="CG235:CH235" si="1743">CG233-CONFIDENCE(0.05,CG234,CG237)</f>
        <v>#DIV/0!</v>
      </c>
      <c r="CH235" s="125" t="e">
        <f t="shared" si="1743"/>
        <v>#DIV/0!</v>
      </c>
      <c r="CI235" s="125" t="e">
        <f t="shared" ref="CI235" si="1744">CI233-CONFIDENCE(0.05,CI234,CI237)</f>
        <v>#DIV/0!</v>
      </c>
      <c r="CJ235" s="125" t="e">
        <f t="shared" ref="CJ235" si="1745">CJ233-CONFIDENCE(0.05,CJ234,CJ237)</f>
        <v>#DIV/0!</v>
      </c>
      <c r="CK235" s="125" t="e">
        <f t="shared" ref="CK235:CL235" si="1746">CK233-CONFIDENCE(0.05,CK234,CK237)</f>
        <v>#DIV/0!</v>
      </c>
      <c r="CL235" s="125" t="e">
        <f t="shared" si="1746"/>
        <v>#DIV/0!</v>
      </c>
      <c r="CM235" s="125" t="e">
        <f t="shared" ref="CM235" si="1747">CM233-CONFIDENCE(0.05,CM234,CM237)</f>
        <v>#DIV/0!</v>
      </c>
      <c r="CN235" s="125" t="e">
        <f t="shared" ref="CN235" si="1748">CN233-CONFIDENCE(0.05,CN234,CN237)</f>
        <v>#DIV/0!</v>
      </c>
      <c r="CO235" s="125" t="e">
        <f t="shared" ref="CO235:CP235" si="1749">CO233-CONFIDENCE(0.05,CO234,CO237)</f>
        <v>#DIV/0!</v>
      </c>
      <c r="CP235" s="125" t="e">
        <f t="shared" si="1749"/>
        <v>#DIV/0!</v>
      </c>
      <c r="CQ235" s="125" t="e">
        <f t="shared" ref="CQ235" si="1750">CQ233-CONFIDENCE(0.05,CQ234,CQ237)</f>
        <v>#DIV/0!</v>
      </c>
      <c r="CR235" s="125" t="e">
        <f t="shared" ref="CR235" si="1751">CR233-CONFIDENCE(0.05,CR234,CR237)</f>
        <v>#DIV/0!</v>
      </c>
      <c r="CS235" s="125" t="e">
        <f t="shared" ref="CS235:CT235" si="1752">CS233-CONFIDENCE(0.05,CS234,CS237)</f>
        <v>#DIV/0!</v>
      </c>
      <c r="CT235" s="125" t="e">
        <f t="shared" si="1752"/>
        <v>#DIV/0!</v>
      </c>
      <c r="CU235" s="125" t="e">
        <f t="shared" ref="CU235" si="1753">CU233-CONFIDENCE(0.05,CU234,CU237)</f>
        <v>#DIV/0!</v>
      </c>
      <c r="CV235" s="125" t="e">
        <f t="shared" ref="CV235" si="1754">CV233-CONFIDENCE(0.05,CV234,CV237)</f>
        <v>#DIV/0!</v>
      </c>
      <c r="CW235" s="125" t="e">
        <f t="shared" ref="CW235:CX235" si="1755">CW233-CONFIDENCE(0.05,CW234,CW237)</f>
        <v>#DIV/0!</v>
      </c>
      <c r="CX235" s="125" t="e">
        <f t="shared" si="1755"/>
        <v>#DIV/0!</v>
      </c>
      <c r="CY235" s="125" t="e">
        <f t="shared" ref="CY235" si="1756">CY233-CONFIDENCE(0.05,CY234,CY237)</f>
        <v>#DIV/0!</v>
      </c>
      <c r="CZ235" s="125" t="e">
        <f t="shared" ref="CZ235" si="1757">CZ233-CONFIDENCE(0.05,CZ234,CZ237)</f>
        <v>#DIV/0!</v>
      </c>
      <c r="DA235" s="125" t="e">
        <f t="shared" ref="DA235:DB235" si="1758">DA233-CONFIDENCE(0.05,DA234,DA237)</f>
        <v>#DIV/0!</v>
      </c>
      <c r="DB235" s="125" t="e">
        <f t="shared" si="1758"/>
        <v>#DIV/0!</v>
      </c>
      <c r="DC235" s="125" t="e">
        <f t="shared" ref="DC235" si="1759">DC233-CONFIDENCE(0.05,DC234,DC237)</f>
        <v>#DIV/0!</v>
      </c>
      <c r="DD235" s="125" t="e">
        <f t="shared" ref="DD235" si="1760">DD233-CONFIDENCE(0.05,DD234,DD237)</f>
        <v>#DIV/0!</v>
      </c>
      <c r="DE235" s="125" t="e">
        <f t="shared" ref="DE235:DF235" si="1761">DE233-CONFIDENCE(0.05,DE234,DE237)</f>
        <v>#DIV/0!</v>
      </c>
      <c r="DF235" s="125" t="e">
        <f t="shared" si="1761"/>
        <v>#DIV/0!</v>
      </c>
      <c r="DG235" s="125" t="e">
        <f t="shared" ref="DG235" si="1762">DG233-CONFIDENCE(0.05,DG234,DG237)</f>
        <v>#DIV/0!</v>
      </c>
      <c r="DH235" s="125" t="e">
        <f t="shared" ref="DH235" si="1763">DH233-CONFIDENCE(0.05,DH234,DH237)</f>
        <v>#DIV/0!</v>
      </c>
      <c r="DI235" s="125" t="e">
        <f t="shared" ref="DI235:DJ235" si="1764">DI233-CONFIDENCE(0.05,DI234,DI237)</f>
        <v>#DIV/0!</v>
      </c>
      <c r="DJ235" s="125" t="e">
        <f t="shared" si="1764"/>
        <v>#DIV/0!</v>
      </c>
      <c r="DK235" s="125" t="e">
        <f t="shared" ref="DK235" si="1765">DK233-CONFIDENCE(0.05,DK234,DK237)</f>
        <v>#DIV/0!</v>
      </c>
      <c r="DL235" s="125" t="e">
        <f t="shared" ref="DL235" si="1766">DL233-CONFIDENCE(0.05,DL234,DL237)</f>
        <v>#DIV/0!</v>
      </c>
      <c r="DM235" s="125" t="e">
        <f t="shared" ref="DM235:DN235" si="1767">DM233-CONFIDENCE(0.05,DM234,DM237)</f>
        <v>#DIV/0!</v>
      </c>
      <c r="DN235" s="125" t="e">
        <f t="shared" si="1767"/>
        <v>#DIV/0!</v>
      </c>
      <c r="DO235" s="125" t="e">
        <f t="shared" ref="DO235" si="1768">DO233-CONFIDENCE(0.05,DO234,DO237)</f>
        <v>#DIV/0!</v>
      </c>
      <c r="DP235" s="125" t="e">
        <f t="shared" ref="DP235" si="1769">DP233-CONFIDENCE(0.05,DP234,DP237)</f>
        <v>#DIV/0!</v>
      </c>
      <c r="DQ235" s="125" t="e">
        <f t="shared" ref="DQ235:DR235" si="1770">DQ233-CONFIDENCE(0.05,DQ234,DQ237)</f>
        <v>#DIV/0!</v>
      </c>
      <c r="DR235" s="125" t="e">
        <f t="shared" si="1770"/>
        <v>#DIV/0!</v>
      </c>
      <c r="DS235" s="125" t="e">
        <f t="shared" ref="DS235" si="1771">DS233-CONFIDENCE(0.05,DS234,DS237)</f>
        <v>#DIV/0!</v>
      </c>
      <c r="DT235" s="125" t="e">
        <f t="shared" ref="DT235" si="1772">DT233-CONFIDENCE(0.05,DT234,DT237)</f>
        <v>#DIV/0!</v>
      </c>
      <c r="DU235" s="125" t="e">
        <f t="shared" ref="DU235:DV235" si="1773">DU233-CONFIDENCE(0.05,DU234,DU237)</f>
        <v>#DIV/0!</v>
      </c>
      <c r="DV235" s="125" t="e">
        <f t="shared" si="1773"/>
        <v>#DIV/0!</v>
      </c>
      <c r="DW235" s="125" t="e">
        <f t="shared" ref="DW235" si="1774">DW233-CONFIDENCE(0.05,DW234,DW237)</f>
        <v>#DIV/0!</v>
      </c>
      <c r="DX235" s="125" t="e">
        <f t="shared" ref="DX235" si="1775">DX233-CONFIDENCE(0.05,DX234,DX237)</f>
        <v>#DIV/0!</v>
      </c>
      <c r="DY235" s="125" t="e">
        <f t="shared" ref="DY235:DZ235" si="1776">DY233-CONFIDENCE(0.05,DY234,DY237)</f>
        <v>#DIV/0!</v>
      </c>
      <c r="DZ235" s="125" t="e">
        <f t="shared" si="1776"/>
        <v>#DIV/0!</v>
      </c>
      <c r="EA235" s="125" t="e">
        <f t="shared" ref="EA235" si="1777">EA233-CONFIDENCE(0.05,EA234,EA237)</f>
        <v>#DIV/0!</v>
      </c>
      <c r="EB235" s="125" t="e">
        <f t="shared" ref="EB235" si="1778">EB233-CONFIDENCE(0.05,EB234,EB237)</f>
        <v>#DIV/0!</v>
      </c>
      <c r="EC235" s="125" t="e">
        <f t="shared" ref="EC235:ED235" si="1779">EC233-CONFIDENCE(0.05,EC234,EC237)</f>
        <v>#DIV/0!</v>
      </c>
      <c r="ED235" s="125" t="e">
        <f t="shared" si="1779"/>
        <v>#DIV/0!</v>
      </c>
    </row>
    <row r="236" spans="1:134" x14ac:dyDescent="0.25">
      <c r="A236" s="118"/>
      <c r="B236" s="119"/>
      <c r="C236" s="77"/>
      <c r="D236" s="77"/>
      <c r="E236" s="8" t="s">
        <v>75</v>
      </c>
      <c r="F236" s="125" t="e">
        <f>F233+CONFIDENCE(0.05,F234,F237)</f>
        <v>#DIV/0!</v>
      </c>
      <c r="G236" s="125" t="e">
        <f t="shared" ref="G236:J236" si="1780">G233+CONFIDENCE(0.05,G234,G237)</f>
        <v>#DIV/0!</v>
      </c>
      <c r="H236" s="125" t="e">
        <f t="shared" si="1780"/>
        <v>#DIV/0!</v>
      </c>
      <c r="I236" s="125" t="e">
        <f t="shared" si="1780"/>
        <v>#DIV/0!</v>
      </c>
      <c r="J236" s="125" t="e">
        <f t="shared" si="1780"/>
        <v>#DIV/0!</v>
      </c>
      <c r="K236" s="125" t="e">
        <f t="shared" ref="K236" si="1781">K233+CONFIDENCE(0.05,K234,K237)</f>
        <v>#DIV/0!</v>
      </c>
      <c r="L236" s="125" t="e">
        <f t="shared" ref="L236" si="1782">L233+CONFIDENCE(0.05,L234,L237)</f>
        <v>#DIV/0!</v>
      </c>
      <c r="M236" s="125" t="e">
        <f t="shared" ref="M236:N236" si="1783">M233+CONFIDENCE(0.05,M234,M237)</f>
        <v>#DIV/0!</v>
      </c>
      <c r="N236" s="125" t="e">
        <f t="shared" si="1783"/>
        <v>#DIV/0!</v>
      </c>
      <c r="O236" s="125" t="e">
        <f t="shared" ref="O236" si="1784">O233+CONFIDENCE(0.05,O234,O237)</f>
        <v>#DIV/0!</v>
      </c>
      <c r="P236" s="125" t="e">
        <f t="shared" ref="P236" si="1785">P233+CONFIDENCE(0.05,P234,P237)</f>
        <v>#DIV/0!</v>
      </c>
      <c r="Q236" s="125" t="e">
        <f t="shared" ref="Q236:R236" si="1786">Q233+CONFIDENCE(0.05,Q234,Q237)</f>
        <v>#DIV/0!</v>
      </c>
      <c r="R236" s="125" t="e">
        <f t="shared" si="1786"/>
        <v>#DIV/0!</v>
      </c>
      <c r="S236" s="125" t="e">
        <f t="shared" ref="S236" si="1787">S233+CONFIDENCE(0.05,S234,S237)</f>
        <v>#DIV/0!</v>
      </c>
      <c r="T236" s="125" t="e">
        <f t="shared" ref="T236" si="1788">T233+CONFIDENCE(0.05,T234,T237)</f>
        <v>#DIV/0!</v>
      </c>
      <c r="U236" s="125" t="e">
        <f t="shared" ref="U236:V236" si="1789">U233+CONFIDENCE(0.05,U234,U237)</f>
        <v>#DIV/0!</v>
      </c>
      <c r="V236" s="125" t="e">
        <f t="shared" si="1789"/>
        <v>#DIV/0!</v>
      </c>
      <c r="W236" s="125" t="e">
        <f t="shared" ref="W236" si="1790">W233+CONFIDENCE(0.05,W234,W237)</f>
        <v>#DIV/0!</v>
      </c>
      <c r="X236" s="125" t="e">
        <f t="shared" ref="X236" si="1791">X233+CONFIDENCE(0.05,X234,X237)</f>
        <v>#DIV/0!</v>
      </c>
      <c r="Y236" s="125" t="e">
        <f t="shared" ref="Y236:Z236" si="1792">Y233+CONFIDENCE(0.05,Y234,Y237)</f>
        <v>#DIV/0!</v>
      </c>
      <c r="Z236" s="125" t="e">
        <f t="shared" si="1792"/>
        <v>#DIV/0!</v>
      </c>
      <c r="AA236" s="125" t="e">
        <f t="shared" ref="AA236" si="1793">AA233+CONFIDENCE(0.05,AA234,AA237)</f>
        <v>#DIV/0!</v>
      </c>
      <c r="AB236" s="125" t="e">
        <f t="shared" ref="AB236" si="1794">AB233+CONFIDENCE(0.05,AB234,AB237)</f>
        <v>#DIV/0!</v>
      </c>
      <c r="AC236" s="125" t="e">
        <f t="shared" ref="AC236:AD236" si="1795">AC233+CONFIDENCE(0.05,AC234,AC237)</f>
        <v>#DIV/0!</v>
      </c>
      <c r="AD236" s="125" t="e">
        <f t="shared" si="1795"/>
        <v>#DIV/0!</v>
      </c>
      <c r="AE236" s="125" t="e">
        <f t="shared" ref="AE236" si="1796">AE233+CONFIDENCE(0.05,AE234,AE237)</f>
        <v>#DIV/0!</v>
      </c>
      <c r="AF236" s="125" t="e">
        <f t="shared" ref="AF236" si="1797">AF233+CONFIDENCE(0.05,AF234,AF237)</f>
        <v>#DIV/0!</v>
      </c>
      <c r="AG236" s="125" t="e">
        <f t="shared" ref="AG236:AH236" si="1798">AG233+CONFIDENCE(0.05,AG234,AG237)</f>
        <v>#DIV/0!</v>
      </c>
      <c r="AH236" s="125" t="e">
        <f t="shared" si="1798"/>
        <v>#DIV/0!</v>
      </c>
      <c r="AI236" s="125" t="e">
        <f t="shared" ref="AI236" si="1799">AI233+CONFIDENCE(0.05,AI234,AI237)</f>
        <v>#DIV/0!</v>
      </c>
      <c r="AJ236" s="125" t="e">
        <f t="shared" ref="AJ236" si="1800">AJ233+CONFIDENCE(0.05,AJ234,AJ237)</f>
        <v>#DIV/0!</v>
      </c>
      <c r="AK236" s="125" t="e">
        <f t="shared" ref="AK236:AL236" si="1801">AK233+CONFIDENCE(0.05,AK234,AK237)</f>
        <v>#DIV/0!</v>
      </c>
      <c r="AL236" s="125" t="e">
        <f t="shared" si="1801"/>
        <v>#DIV/0!</v>
      </c>
      <c r="AM236" s="125" t="e">
        <f t="shared" ref="AM236" si="1802">AM233+CONFIDENCE(0.05,AM234,AM237)</f>
        <v>#DIV/0!</v>
      </c>
      <c r="AN236" s="125" t="e">
        <f t="shared" ref="AN236" si="1803">AN233+CONFIDENCE(0.05,AN234,AN237)</f>
        <v>#DIV/0!</v>
      </c>
      <c r="AO236" s="125" t="e">
        <f t="shared" ref="AO236:AP236" si="1804">AO233+CONFIDENCE(0.05,AO234,AO237)</f>
        <v>#DIV/0!</v>
      </c>
      <c r="AP236" s="125" t="e">
        <f t="shared" si="1804"/>
        <v>#DIV/0!</v>
      </c>
      <c r="AQ236" s="125" t="e">
        <f t="shared" ref="AQ236" si="1805">AQ233+CONFIDENCE(0.05,AQ234,AQ237)</f>
        <v>#DIV/0!</v>
      </c>
      <c r="AR236" s="125" t="e">
        <f t="shared" ref="AR236" si="1806">AR233+CONFIDENCE(0.05,AR234,AR237)</f>
        <v>#DIV/0!</v>
      </c>
      <c r="AS236" s="125" t="e">
        <f t="shared" ref="AS236:AT236" si="1807">AS233+CONFIDENCE(0.05,AS234,AS237)</f>
        <v>#DIV/0!</v>
      </c>
      <c r="AT236" s="125" t="e">
        <f t="shared" si="1807"/>
        <v>#DIV/0!</v>
      </c>
      <c r="AU236" s="125" t="e">
        <f t="shared" ref="AU236" si="1808">AU233+CONFIDENCE(0.05,AU234,AU237)</f>
        <v>#DIV/0!</v>
      </c>
      <c r="AV236" s="125" t="e">
        <f t="shared" ref="AV236" si="1809">AV233+CONFIDENCE(0.05,AV234,AV237)</f>
        <v>#DIV/0!</v>
      </c>
      <c r="AW236" s="125" t="e">
        <f t="shared" ref="AW236:AX236" si="1810">AW233+CONFIDENCE(0.05,AW234,AW237)</f>
        <v>#DIV/0!</v>
      </c>
      <c r="AX236" s="125" t="e">
        <f t="shared" si="1810"/>
        <v>#DIV/0!</v>
      </c>
      <c r="AY236" s="125" t="e">
        <f t="shared" ref="AY236" si="1811">AY233+CONFIDENCE(0.05,AY234,AY237)</f>
        <v>#DIV/0!</v>
      </c>
      <c r="AZ236" s="125" t="e">
        <f t="shared" ref="AZ236" si="1812">AZ233+CONFIDENCE(0.05,AZ234,AZ237)</f>
        <v>#DIV/0!</v>
      </c>
      <c r="BA236" s="125" t="e">
        <f t="shared" ref="BA236:BB236" si="1813">BA233+CONFIDENCE(0.05,BA234,BA237)</f>
        <v>#DIV/0!</v>
      </c>
      <c r="BB236" s="125" t="e">
        <f t="shared" si="1813"/>
        <v>#DIV/0!</v>
      </c>
      <c r="BC236" s="125" t="e">
        <f t="shared" ref="BC236" si="1814">BC233+CONFIDENCE(0.05,BC234,BC237)</f>
        <v>#DIV/0!</v>
      </c>
      <c r="BD236" s="125" t="e">
        <f t="shared" ref="BD236" si="1815">BD233+CONFIDENCE(0.05,BD234,BD237)</f>
        <v>#DIV/0!</v>
      </c>
      <c r="BE236" s="125" t="e">
        <f t="shared" ref="BE236:BF236" si="1816">BE233+CONFIDENCE(0.05,BE234,BE237)</f>
        <v>#DIV/0!</v>
      </c>
      <c r="BF236" s="125" t="e">
        <f t="shared" si="1816"/>
        <v>#DIV/0!</v>
      </c>
      <c r="BG236" s="125" t="e">
        <f t="shared" ref="BG236" si="1817">BG233+CONFIDENCE(0.05,BG234,BG237)</f>
        <v>#DIV/0!</v>
      </c>
      <c r="BH236" s="125" t="e">
        <f t="shared" ref="BH236" si="1818">BH233+CONFIDENCE(0.05,BH234,BH237)</f>
        <v>#DIV/0!</v>
      </c>
      <c r="BI236" s="125" t="e">
        <f t="shared" ref="BI236:BJ236" si="1819">BI233+CONFIDENCE(0.05,BI234,BI237)</f>
        <v>#DIV/0!</v>
      </c>
      <c r="BJ236" s="125" t="e">
        <f t="shared" si="1819"/>
        <v>#DIV/0!</v>
      </c>
      <c r="BK236" s="125" t="e">
        <f t="shared" ref="BK236" si="1820">BK233+CONFIDENCE(0.05,BK234,BK237)</f>
        <v>#DIV/0!</v>
      </c>
      <c r="BL236" s="125" t="e">
        <f t="shared" ref="BL236" si="1821">BL233+CONFIDENCE(0.05,BL234,BL237)</f>
        <v>#DIV/0!</v>
      </c>
      <c r="BM236" s="125" t="e">
        <f t="shared" ref="BM236:BN236" si="1822">BM233+CONFIDENCE(0.05,BM234,BM237)</f>
        <v>#DIV/0!</v>
      </c>
      <c r="BN236" s="125" t="e">
        <f t="shared" si="1822"/>
        <v>#DIV/0!</v>
      </c>
      <c r="BO236" s="125" t="e">
        <f t="shared" ref="BO236" si="1823">BO233+CONFIDENCE(0.05,BO234,BO237)</f>
        <v>#DIV/0!</v>
      </c>
      <c r="BP236" s="125" t="e">
        <f t="shared" ref="BP236" si="1824">BP233+CONFIDENCE(0.05,BP234,BP237)</f>
        <v>#DIV/0!</v>
      </c>
      <c r="BQ236" s="125" t="e">
        <f t="shared" ref="BQ236:BR236" si="1825">BQ233+CONFIDENCE(0.05,BQ234,BQ237)</f>
        <v>#DIV/0!</v>
      </c>
      <c r="BR236" s="125" t="e">
        <f t="shared" si="1825"/>
        <v>#DIV/0!</v>
      </c>
      <c r="BS236" s="125" t="e">
        <f t="shared" ref="BS236" si="1826">BS233+CONFIDENCE(0.05,BS234,BS237)</f>
        <v>#DIV/0!</v>
      </c>
      <c r="BT236" s="125" t="e">
        <f t="shared" ref="BT236" si="1827">BT233+CONFIDENCE(0.05,BT234,BT237)</f>
        <v>#DIV/0!</v>
      </c>
      <c r="BU236" s="125" t="e">
        <f t="shared" ref="BU236:BV236" si="1828">BU233+CONFIDENCE(0.05,BU234,BU237)</f>
        <v>#DIV/0!</v>
      </c>
      <c r="BV236" s="125" t="e">
        <f t="shared" si="1828"/>
        <v>#DIV/0!</v>
      </c>
      <c r="BW236" s="125" t="e">
        <f t="shared" ref="BW236" si="1829">BW233+CONFIDENCE(0.05,BW234,BW237)</f>
        <v>#DIV/0!</v>
      </c>
      <c r="BX236" s="125" t="e">
        <f t="shared" ref="BX236" si="1830">BX233+CONFIDENCE(0.05,BX234,BX237)</f>
        <v>#DIV/0!</v>
      </c>
      <c r="BY236" s="125" t="e">
        <f t="shared" ref="BY236:BZ236" si="1831">BY233+CONFIDENCE(0.05,BY234,BY237)</f>
        <v>#DIV/0!</v>
      </c>
      <c r="BZ236" s="125" t="e">
        <f t="shared" si="1831"/>
        <v>#DIV/0!</v>
      </c>
      <c r="CA236" s="125" t="e">
        <f t="shared" ref="CA236" si="1832">CA233+CONFIDENCE(0.05,CA234,CA237)</f>
        <v>#DIV/0!</v>
      </c>
      <c r="CB236" s="125" t="e">
        <f t="shared" ref="CB236" si="1833">CB233+CONFIDENCE(0.05,CB234,CB237)</f>
        <v>#DIV/0!</v>
      </c>
      <c r="CC236" s="125" t="e">
        <f t="shared" ref="CC236:CD236" si="1834">CC233+CONFIDENCE(0.05,CC234,CC237)</f>
        <v>#DIV/0!</v>
      </c>
      <c r="CD236" s="125" t="e">
        <f t="shared" si="1834"/>
        <v>#DIV/0!</v>
      </c>
      <c r="CE236" s="125" t="e">
        <f t="shared" ref="CE236" si="1835">CE233+CONFIDENCE(0.05,CE234,CE237)</f>
        <v>#DIV/0!</v>
      </c>
      <c r="CF236" s="125" t="e">
        <f t="shared" ref="CF236" si="1836">CF233+CONFIDENCE(0.05,CF234,CF237)</f>
        <v>#DIV/0!</v>
      </c>
      <c r="CG236" s="125" t="e">
        <f t="shared" ref="CG236:CH236" si="1837">CG233+CONFIDENCE(0.05,CG234,CG237)</f>
        <v>#DIV/0!</v>
      </c>
      <c r="CH236" s="125" t="e">
        <f t="shared" si="1837"/>
        <v>#DIV/0!</v>
      </c>
      <c r="CI236" s="125" t="e">
        <f t="shared" ref="CI236" si="1838">CI233+CONFIDENCE(0.05,CI234,CI237)</f>
        <v>#DIV/0!</v>
      </c>
      <c r="CJ236" s="125" t="e">
        <f t="shared" ref="CJ236" si="1839">CJ233+CONFIDENCE(0.05,CJ234,CJ237)</f>
        <v>#DIV/0!</v>
      </c>
      <c r="CK236" s="125" t="e">
        <f t="shared" ref="CK236:CL236" si="1840">CK233+CONFIDENCE(0.05,CK234,CK237)</f>
        <v>#DIV/0!</v>
      </c>
      <c r="CL236" s="125" t="e">
        <f t="shared" si="1840"/>
        <v>#DIV/0!</v>
      </c>
      <c r="CM236" s="125" t="e">
        <f t="shared" ref="CM236" si="1841">CM233+CONFIDENCE(0.05,CM234,CM237)</f>
        <v>#DIV/0!</v>
      </c>
      <c r="CN236" s="125" t="e">
        <f t="shared" ref="CN236" si="1842">CN233+CONFIDENCE(0.05,CN234,CN237)</f>
        <v>#DIV/0!</v>
      </c>
      <c r="CO236" s="125" t="e">
        <f t="shared" ref="CO236:CP236" si="1843">CO233+CONFIDENCE(0.05,CO234,CO237)</f>
        <v>#DIV/0!</v>
      </c>
      <c r="CP236" s="125" t="e">
        <f t="shared" si="1843"/>
        <v>#DIV/0!</v>
      </c>
      <c r="CQ236" s="125" t="e">
        <f t="shared" ref="CQ236" si="1844">CQ233+CONFIDENCE(0.05,CQ234,CQ237)</f>
        <v>#DIV/0!</v>
      </c>
      <c r="CR236" s="125" t="e">
        <f t="shared" ref="CR236" si="1845">CR233+CONFIDENCE(0.05,CR234,CR237)</f>
        <v>#DIV/0!</v>
      </c>
      <c r="CS236" s="125" t="e">
        <f t="shared" ref="CS236:CT236" si="1846">CS233+CONFIDENCE(0.05,CS234,CS237)</f>
        <v>#DIV/0!</v>
      </c>
      <c r="CT236" s="125" t="e">
        <f t="shared" si="1846"/>
        <v>#DIV/0!</v>
      </c>
      <c r="CU236" s="125" t="e">
        <f t="shared" ref="CU236" si="1847">CU233+CONFIDENCE(0.05,CU234,CU237)</f>
        <v>#DIV/0!</v>
      </c>
      <c r="CV236" s="125" t="e">
        <f t="shared" ref="CV236" si="1848">CV233+CONFIDENCE(0.05,CV234,CV237)</f>
        <v>#DIV/0!</v>
      </c>
      <c r="CW236" s="125" t="e">
        <f t="shared" ref="CW236:CX236" si="1849">CW233+CONFIDENCE(0.05,CW234,CW237)</f>
        <v>#DIV/0!</v>
      </c>
      <c r="CX236" s="125" t="e">
        <f t="shared" si="1849"/>
        <v>#DIV/0!</v>
      </c>
      <c r="CY236" s="125" t="e">
        <f t="shared" ref="CY236" si="1850">CY233+CONFIDENCE(0.05,CY234,CY237)</f>
        <v>#DIV/0!</v>
      </c>
      <c r="CZ236" s="125" t="e">
        <f t="shared" ref="CZ236" si="1851">CZ233+CONFIDENCE(0.05,CZ234,CZ237)</f>
        <v>#DIV/0!</v>
      </c>
      <c r="DA236" s="125" t="e">
        <f t="shared" ref="DA236:DB236" si="1852">DA233+CONFIDENCE(0.05,DA234,DA237)</f>
        <v>#DIV/0!</v>
      </c>
      <c r="DB236" s="125" t="e">
        <f t="shared" si="1852"/>
        <v>#DIV/0!</v>
      </c>
      <c r="DC236" s="125" t="e">
        <f t="shared" ref="DC236" si="1853">DC233+CONFIDENCE(0.05,DC234,DC237)</f>
        <v>#DIV/0!</v>
      </c>
      <c r="DD236" s="125" t="e">
        <f t="shared" ref="DD236" si="1854">DD233+CONFIDENCE(0.05,DD234,DD237)</f>
        <v>#DIV/0!</v>
      </c>
      <c r="DE236" s="125" t="e">
        <f t="shared" ref="DE236:DF236" si="1855">DE233+CONFIDENCE(0.05,DE234,DE237)</f>
        <v>#DIV/0!</v>
      </c>
      <c r="DF236" s="125" t="e">
        <f t="shared" si="1855"/>
        <v>#DIV/0!</v>
      </c>
      <c r="DG236" s="125" t="e">
        <f t="shared" ref="DG236" si="1856">DG233+CONFIDENCE(0.05,DG234,DG237)</f>
        <v>#DIV/0!</v>
      </c>
      <c r="DH236" s="125" t="e">
        <f t="shared" ref="DH236" si="1857">DH233+CONFIDENCE(0.05,DH234,DH237)</f>
        <v>#DIV/0!</v>
      </c>
      <c r="DI236" s="125" t="e">
        <f t="shared" ref="DI236:DJ236" si="1858">DI233+CONFIDENCE(0.05,DI234,DI237)</f>
        <v>#DIV/0!</v>
      </c>
      <c r="DJ236" s="125" t="e">
        <f t="shared" si="1858"/>
        <v>#DIV/0!</v>
      </c>
      <c r="DK236" s="125" t="e">
        <f t="shared" ref="DK236" si="1859">DK233+CONFIDENCE(0.05,DK234,DK237)</f>
        <v>#DIV/0!</v>
      </c>
      <c r="DL236" s="125" t="e">
        <f t="shared" ref="DL236" si="1860">DL233+CONFIDENCE(0.05,DL234,DL237)</f>
        <v>#DIV/0!</v>
      </c>
      <c r="DM236" s="125" t="e">
        <f t="shared" ref="DM236:DN236" si="1861">DM233+CONFIDENCE(0.05,DM234,DM237)</f>
        <v>#DIV/0!</v>
      </c>
      <c r="DN236" s="125" t="e">
        <f t="shared" si="1861"/>
        <v>#DIV/0!</v>
      </c>
      <c r="DO236" s="125" t="e">
        <f t="shared" ref="DO236" si="1862">DO233+CONFIDENCE(0.05,DO234,DO237)</f>
        <v>#DIV/0!</v>
      </c>
      <c r="DP236" s="125" t="e">
        <f t="shared" ref="DP236" si="1863">DP233+CONFIDENCE(0.05,DP234,DP237)</f>
        <v>#DIV/0!</v>
      </c>
      <c r="DQ236" s="125" t="e">
        <f t="shared" ref="DQ236:DR236" si="1864">DQ233+CONFIDENCE(0.05,DQ234,DQ237)</f>
        <v>#DIV/0!</v>
      </c>
      <c r="DR236" s="125" t="e">
        <f t="shared" si="1864"/>
        <v>#DIV/0!</v>
      </c>
      <c r="DS236" s="125" t="e">
        <f t="shared" ref="DS236" si="1865">DS233+CONFIDENCE(0.05,DS234,DS237)</f>
        <v>#DIV/0!</v>
      </c>
      <c r="DT236" s="125" t="e">
        <f t="shared" ref="DT236" si="1866">DT233+CONFIDENCE(0.05,DT234,DT237)</f>
        <v>#DIV/0!</v>
      </c>
      <c r="DU236" s="125" t="e">
        <f t="shared" ref="DU236:DV236" si="1867">DU233+CONFIDENCE(0.05,DU234,DU237)</f>
        <v>#DIV/0!</v>
      </c>
      <c r="DV236" s="125" t="e">
        <f t="shared" si="1867"/>
        <v>#DIV/0!</v>
      </c>
      <c r="DW236" s="125" t="e">
        <f t="shared" ref="DW236" si="1868">DW233+CONFIDENCE(0.05,DW234,DW237)</f>
        <v>#DIV/0!</v>
      </c>
      <c r="DX236" s="125" t="e">
        <f t="shared" ref="DX236" si="1869">DX233+CONFIDENCE(0.05,DX234,DX237)</f>
        <v>#DIV/0!</v>
      </c>
      <c r="DY236" s="125" t="e">
        <f t="shared" ref="DY236:DZ236" si="1870">DY233+CONFIDENCE(0.05,DY234,DY237)</f>
        <v>#DIV/0!</v>
      </c>
      <c r="DZ236" s="125" t="e">
        <f t="shared" si="1870"/>
        <v>#DIV/0!</v>
      </c>
      <c r="EA236" s="125" t="e">
        <f t="shared" ref="EA236" si="1871">EA233+CONFIDENCE(0.05,EA234,EA237)</f>
        <v>#DIV/0!</v>
      </c>
      <c r="EB236" s="125" t="e">
        <f t="shared" ref="EB236" si="1872">EB233+CONFIDENCE(0.05,EB234,EB237)</f>
        <v>#DIV/0!</v>
      </c>
      <c r="EC236" s="125" t="e">
        <f t="shared" ref="EC236:ED236" si="1873">EC233+CONFIDENCE(0.05,EC234,EC237)</f>
        <v>#DIV/0!</v>
      </c>
      <c r="ED236" s="125" t="e">
        <f t="shared" si="1873"/>
        <v>#DIV/0!</v>
      </c>
    </row>
    <row r="237" spans="1:134" x14ac:dyDescent="0.25">
      <c r="A237" s="118"/>
      <c r="B237" s="119"/>
      <c r="C237" s="77"/>
      <c r="D237" s="77"/>
      <c r="E237" s="8" t="s">
        <v>76</v>
      </c>
      <c r="F237" s="125">
        <f>COUNT(F231)</f>
        <v>0</v>
      </c>
      <c r="G237" s="125">
        <f t="shared" ref="G237:J237" si="1874">COUNT(G231)</f>
        <v>1</v>
      </c>
      <c r="H237" s="125">
        <f t="shared" si="1874"/>
        <v>0</v>
      </c>
      <c r="I237" s="125">
        <f t="shared" si="1874"/>
        <v>0</v>
      </c>
      <c r="J237" s="125">
        <f t="shared" si="1874"/>
        <v>1</v>
      </c>
      <c r="K237" s="125">
        <f t="shared" ref="K237:BV237" si="1875">COUNT(K231)</f>
        <v>0</v>
      </c>
      <c r="L237" s="125">
        <f t="shared" si="1875"/>
        <v>1</v>
      </c>
      <c r="M237" s="125">
        <f t="shared" si="1875"/>
        <v>0</v>
      </c>
      <c r="N237" s="125">
        <f t="shared" si="1875"/>
        <v>0</v>
      </c>
      <c r="O237" s="125">
        <f t="shared" si="1875"/>
        <v>0</v>
      </c>
      <c r="P237" s="125">
        <f t="shared" si="1875"/>
        <v>0</v>
      </c>
      <c r="Q237" s="125">
        <f t="shared" si="1875"/>
        <v>0</v>
      </c>
      <c r="R237" s="125">
        <f t="shared" si="1875"/>
        <v>0</v>
      </c>
      <c r="S237" s="125">
        <f t="shared" si="1875"/>
        <v>0</v>
      </c>
      <c r="T237" s="125">
        <f t="shared" si="1875"/>
        <v>0</v>
      </c>
      <c r="U237" s="125">
        <f t="shared" si="1875"/>
        <v>0</v>
      </c>
      <c r="V237" s="125">
        <f t="shared" si="1875"/>
        <v>1</v>
      </c>
      <c r="W237" s="125">
        <f t="shared" si="1875"/>
        <v>0</v>
      </c>
      <c r="X237" s="125">
        <f t="shared" si="1875"/>
        <v>0</v>
      </c>
      <c r="Y237" s="125">
        <f t="shared" si="1875"/>
        <v>0</v>
      </c>
      <c r="Z237" s="125">
        <f t="shared" si="1875"/>
        <v>0</v>
      </c>
      <c r="AA237" s="125">
        <f t="shared" si="1875"/>
        <v>0</v>
      </c>
      <c r="AB237" s="125">
        <f t="shared" si="1875"/>
        <v>0</v>
      </c>
      <c r="AC237" s="125">
        <f t="shared" si="1875"/>
        <v>0</v>
      </c>
      <c r="AD237" s="125">
        <f t="shared" si="1875"/>
        <v>0</v>
      </c>
      <c r="AE237" s="125">
        <f t="shared" si="1875"/>
        <v>0</v>
      </c>
      <c r="AF237" s="125">
        <f t="shared" si="1875"/>
        <v>0</v>
      </c>
      <c r="AG237" s="125">
        <f t="shared" si="1875"/>
        <v>0</v>
      </c>
      <c r="AH237" s="125">
        <f t="shared" si="1875"/>
        <v>0</v>
      </c>
      <c r="AI237" s="125">
        <f t="shared" si="1875"/>
        <v>0</v>
      </c>
      <c r="AJ237" s="125">
        <f t="shared" si="1875"/>
        <v>0</v>
      </c>
      <c r="AK237" s="125">
        <f t="shared" si="1875"/>
        <v>0</v>
      </c>
      <c r="AL237" s="125">
        <f t="shared" si="1875"/>
        <v>0</v>
      </c>
      <c r="AM237" s="125">
        <f t="shared" si="1875"/>
        <v>0</v>
      </c>
      <c r="AN237" s="125">
        <f t="shared" si="1875"/>
        <v>0</v>
      </c>
      <c r="AO237" s="125">
        <f t="shared" si="1875"/>
        <v>0</v>
      </c>
      <c r="AP237" s="125">
        <f t="shared" si="1875"/>
        <v>0</v>
      </c>
      <c r="AQ237" s="125">
        <f t="shared" si="1875"/>
        <v>0</v>
      </c>
      <c r="AR237" s="125">
        <f t="shared" si="1875"/>
        <v>0</v>
      </c>
      <c r="AS237" s="125">
        <f t="shared" si="1875"/>
        <v>0</v>
      </c>
      <c r="AT237" s="125">
        <f t="shared" si="1875"/>
        <v>0</v>
      </c>
      <c r="AU237" s="125">
        <f t="shared" si="1875"/>
        <v>0</v>
      </c>
      <c r="AV237" s="125">
        <f t="shared" si="1875"/>
        <v>0</v>
      </c>
      <c r="AW237" s="125">
        <f t="shared" si="1875"/>
        <v>0</v>
      </c>
      <c r="AX237" s="125">
        <f t="shared" si="1875"/>
        <v>0</v>
      </c>
      <c r="AY237" s="125">
        <f t="shared" si="1875"/>
        <v>0</v>
      </c>
      <c r="AZ237" s="125">
        <f t="shared" si="1875"/>
        <v>0</v>
      </c>
      <c r="BA237" s="125">
        <f t="shared" si="1875"/>
        <v>0</v>
      </c>
      <c r="BB237" s="125">
        <f t="shared" si="1875"/>
        <v>0</v>
      </c>
      <c r="BC237" s="125">
        <f t="shared" si="1875"/>
        <v>0</v>
      </c>
      <c r="BD237" s="125">
        <f t="shared" si="1875"/>
        <v>0</v>
      </c>
      <c r="BE237" s="125">
        <f t="shared" si="1875"/>
        <v>0</v>
      </c>
      <c r="BF237" s="125">
        <f t="shared" si="1875"/>
        <v>0</v>
      </c>
      <c r="BG237" s="125">
        <f t="shared" si="1875"/>
        <v>1</v>
      </c>
      <c r="BH237" s="125">
        <f t="shared" si="1875"/>
        <v>0</v>
      </c>
      <c r="BI237" s="125">
        <f t="shared" si="1875"/>
        <v>0</v>
      </c>
      <c r="BJ237" s="125">
        <f t="shared" si="1875"/>
        <v>0</v>
      </c>
      <c r="BK237" s="125">
        <f t="shared" si="1875"/>
        <v>0</v>
      </c>
      <c r="BL237" s="125">
        <f t="shared" si="1875"/>
        <v>0</v>
      </c>
      <c r="BM237" s="125">
        <f t="shared" si="1875"/>
        <v>0</v>
      </c>
      <c r="BN237" s="125">
        <f t="shared" si="1875"/>
        <v>0</v>
      </c>
      <c r="BO237" s="125">
        <f t="shared" si="1875"/>
        <v>0</v>
      </c>
      <c r="BP237" s="125">
        <f t="shared" si="1875"/>
        <v>0</v>
      </c>
      <c r="BQ237" s="125">
        <f t="shared" si="1875"/>
        <v>0</v>
      </c>
      <c r="BR237" s="125">
        <f t="shared" si="1875"/>
        <v>0</v>
      </c>
      <c r="BS237" s="125">
        <f t="shared" si="1875"/>
        <v>0</v>
      </c>
      <c r="BT237" s="125">
        <f t="shared" si="1875"/>
        <v>1</v>
      </c>
      <c r="BU237" s="125">
        <f t="shared" si="1875"/>
        <v>0</v>
      </c>
      <c r="BV237" s="125">
        <f t="shared" si="1875"/>
        <v>0</v>
      </c>
      <c r="BW237" s="125">
        <f t="shared" ref="BW237:ED237" si="1876">COUNT(BW231)</f>
        <v>1</v>
      </c>
      <c r="BX237" s="125">
        <f t="shared" si="1876"/>
        <v>0</v>
      </c>
      <c r="BY237" s="125">
        <f t="shared" si="1876"/>
        <v>0</v>
      </c>
      <c r="BZ237" s="125">
        <f t="shared" si="1876"/>
        <v>1</v>
      </c>
      <c r="CA237" s="125">
        <f t="shared" si="1876"/>
        <v>1</v>
      </c>
      <c r="CB237" s="125">
        <f t="shared" si="1876"/>
        <v>1</v>
      </c>
      <c r="CC237" s="125">
        <f t="shared" si="1876"/>
        <v>1</v>
      </c>
      <c r="CD237" s="125">
        <f t="shared" si="1876"/>
        <v>0</v>
      </c>
      <c r="CE237" s="125">
        <f t="shared" si="1876"/>
        <v>1</v>
      </c>
      <c r="CF237" s="125">
        <f t="shared" si="1876"/>
        <v>0</v>
      </c>
      <c r="CG237" s="125">
        <f t="shared" si="1876"/>
        <v>1</v>
      </c>
      <c r="CH237" s="125">
        <f t="shared" si="1876"/>
        <v>1</v>
      </c>
      <c r="CI237" s="125">
        <f t="shared" si="1876"/>
        <v>1</v>
      </c>
      <c r="CJ237" s="125">
        <f t="shared" si="1876"/>
        <v>0</v>
      </c>
      <c r="CK237" s="125">
        <f t="shared" si="1876"/>
        <v>0</v>
      </c>
      <c r="CL237" s="125">
        <f t="shared" si="1876"/>
        <v>0</v>
      </c>
      <c r="CM237" s="125">
        <f t="shared" si="1876"/>
        <v>0</v>
      </c>
      <c r="CN237" s="125">
        <f t="shared" si="1876"/>
        <v>0</v>
      </c>
      <c r="CO237" s="125">
        <f t="shared" si="1876"/>
        <v>1</v>
      </c>
      <c r="CP237" s="125">
        <f t="shared" si="1876"/>
        <v>0</v>
      </c>
      <c r="CQ237" s="125">
        <f t="shared" si="1876"/>
        <v>1</v>
      </c>
      <c r="CR237" s="125">
        <f t="shared" si="1876"/>
        <v>1</v>
      </c>
      <c r="CS237" s="125">
        <f t="shared" si="1876"/>
        <v>0</v>
      </c>
      <c r="CT237" s="125">
        <f t="shared" si="1876"/>
        <v>0</v>
      </c>
      <c r="CU237" s="125">
        <f t="shared" si="1876"/>
        <v>0</v>
      </c>
      <c r="CV237" s="125">
        <f t="shared" si="1876"/>
        <v>0</v>
      </c>
      <c r="CW237" s="125">
        <f t="shared" si="1876"/>
        <v>0</v>
      </c>
      <c r="CX237" s="125">
        <f t="shared" si="1876"/>
        <v>0</v>
      </c>
      <c r="CY237" s="125">
        <f t="shared" si="1876"/>
        <v>0</v>
      </c>
      <c r="CZ237" s="125">
        <f t="shared" si="1876"/>
        <v>0</v>
      </c>
      <c r="DA237" s="125">
        <f t="shared" si="1876"/>
        <v>0</v>
      </c>
      <c r="DB237" s="125">
        <f t="shared" si="1876"/>
        <v>0</v>
      </c>
      <c r="DC237" s="125">
        <f t="shared" si="1876"/>
        <v>0</v>
      </c>
      <c r="DD237" s="125">
        <f t="shared" si="1876"/>
        <v>0</v>
      </c>
      <c r="DE237" s="125">
        <f t="shared" si="1876"/>
        <v>0</v>
      </c>
      <c r="DF237" s="125">
        <f t="shared" si="1876"/>
        <v>0</v>
      </c>
      <c r="DG237" s="125">
        <f t="shared" si="1876"/>
        <v>1</v>
      </c>
      <c r="DH237" s="125">
        <f t="shared" si="1876"/>
        <v>0</v>
      </c>
      <c r="DI237" s="125">
        <f t="shared" si="1876"/>
        <v>1</v>
      </c>
      <c r="DJ237" s="125">
        <f t="shared" si="1876"/>
        <v>0</v>
      </c>
      <c r="DK237" s="125">
        <f t="shared" si="1876"/>
        <v>0</v>
      </c>
      <c r="DL237" s="125">
        <f t="shared" si="1876"/>
        <v>1</v>
      </c>
      <c r="DM237" s="125">
        <f t="shared" si="1876"/>
        <v>0</v>
      </c>
      <c r="DN237" s="125">
        <f t="shared" si="1876"/>
        <v>0</v>
      </c>
      <c r="DO237" s="125">
        <f t="shared" si="1876"/>
        <v>1</v>
      </c>
      <c r="DP237" s="125">
        <f t="shared" si="1876"/>
        <v>0</v>
      </c>
      <c r="DQ237" s="125">
        <f t="shared" si="1876"/>
        <v>1</v>
      </c>
      <c r="DR237" s="125">
        <f t="shared" si="1876"/>
        <v>1</v>
      </c>
      <c r="DS237" s="125">
        <f t="shared" si="1876"/>
        <v>0</v>
      </c>
      <c r="DT237" s="125">
        <f t="shared" si="1876"/>
        <v>1</v>
      </c>
      <c r="DU237" s="125">
        <f t="shared" si="1876"/>
        <v>1</v>
      </c>
      <c r="DV237" s="125">
        <f t="shared" si="1876"/>
        <v>1</v>
      </c>
      <c r="DW237" s="125">
        <f t="shared" si="1876"/>
        <v>0</v>
      </c>
      <c r="DX237" s="125">
        <f t="shared" si="1876"/>
        <v>0</v>
      </c>
      <c r="DY237" s="125">
        <f t="shared" si="1876"/>
        <v>0</v>
      </c>
      <c r="DZ237" s="125">
        <f t="shared" si="1876"/>
        <v>0</v>
      </c>
      <c r="EA237" s="125">
        <f t="shared" si="1876"/>
        <v>0</v>
      </c>
      <c r="EB237" s="125">
        <f t="shared" si="1876"/>
        <v>0</v>
      </c>
      <c r="EC237" s="125">
        <f t="shared" si="1876"/>
        <v>0</v>
      </c>
      <c r="ED237" s="125">
        <f t="shared" si="1876"/>
        <v>0</v>
      </c>
    </row>
    <row r="238" spans="1:134" ht="14.5" x14ac:dyDescent="0.35">
      <c r="A238" s="190" t="s">
        <v>564</v>
      </c>
      <c r="B238" s="187">
        <v>36</v>
      </c>
      <c r="C238" s="77" t="s">
        <v>832</v>
      </c>
      <c r="D238" s="77"/>
      <c r="E238" s="77"/>
      <c r="F238" s="83" t="str">
        <f>'Ballast water'!F63</f>
        <v>n/a</v>
      </c>
      <c r="G238" s="83" t="str">
        <f>'Ballast water'!G63</f>
        <v>n/a</v>
      </c>
      <c r="H238" s="83" t="str">
        <f>'Ballast water'!H63</f>
        <v>n/a</v>
      </c>
      <c r="I238" s="83" t="str">
        <f>'Ballast water'!I63</f>
        <v>n/a</v>
      </c>
      <c r="J238" s="83" t="str">
        <f>'Ballast water'!J63</f>
        <v>n/a</v>
      </c>
      <c r="K238" s="83" t="str">
        <f>'Ballast water'!K63</f>
        <v>n/a</v>
      </c>
      <c r="L238" s="83" t="str">
        <f>'Ballast water'!L63</f>
        <v>n/a</v>
      </c>
      <c r="M238" s="83" t="str">
        <f>'Ballast water'!M63</f>
        <v>n/a</v>
      </c>
      <c r="N238" s="83" t="str">
        <f>'Ballast water'!N63</f>
        <v>n/a</v>
      </c>
      <c r="O238" s="83" t="str">
        <f>'Ballast water'!O63</f>
        <v>n/a</v>
      </c>
      <c r="P238" s="83" t="str">
        <f>'Ballast water'!P63</f>
        <v>n/a</v>
      </c>
      <c r="Q238" s="83" t="str">
        <f>'Ballast water'!Q63</f>
        <v>n/a</v>
      </c>
      <c r="R238" s="83" t="str">
        <f>'Ballast water'!R63</f>
        <v>n/a</v>
      </c>
      <c r="S238" s="83" t="str">
        <f>'Ballast water'!S63</f>
        <v>n/a</v>
      </c>
      <c r="T238" s="83" t="str">
        <f>'Ballast water'!T63</f>
        <v>n/a</v>
      </c>
      <c r="U238" s="83" t="str">
        <f>'Ballast water'!U63</f>
        <v>n/a</v>
      </c>
      <c r="V238" s="83" t="str">
        <f>'Ballast water'!V63</f>
        <v>n/a</v>
      </c>
      <c r="W238" s="83" t="str">
        <f>'Ballast water'!W63</f>
        <v>n/a</v>
      </c>
      <c r="X238" s="83" t="str">
        <f>'Ballast water'!X63</f>
        <v>n/a</v>
      </c>
      <c r="Y238" s="83" t="str">
        <f>'Ballast water'!Y63</f>
        <v>n/a</v>
      </c>
      <c r="Z238" s="83" t="str">
        <f>'Ballast water'!Z63</f>
        <v>n/a</v>
      </c>
      <c r="AA238" s="83" t="str">
        <f>'Ballast water'!AA63</f>
        <v>n/a</v>
      </c>
      <c r="AB238" s="83" t="str">
        <f>'Ballast water'!AB63</f>
        <v>n/a</v>
      </c>
      <c r="AC238" s="83" t="str">
        <f>'Ballast water'!AC63</f>
        <v>n/a</v>
      </c>
      <c r="AD238" s="83" t="str">
        <f>'Ballast water'!AD63</f>
        <v>n/a</v>
      </c>
      <c r="AE238" s="83" t="str">
        <f>'Ballast water'!AE63</f>
        <v>n/a</v>
      </c>
      <c r="AF238" s="83" t="str">
        <f>'Ballast water'!AF63</f>
        <v>n/a</v>
      </c>
      <c r="AG238" s="83" t="str">
        <f>'Ballast water'!AG63</f>
        <v>n/a</v>
      </c>
      <c r="AH238" s="83" t="str">
        <f>'Ballast water'!AH63</f>
        <v>n/a</v>
      </c>
      <c r="AI238" s="83" t="str">
        <f>'Ballast water'!AI63</f>
        <v>n/a</v>
      </c>
      <c r="AJ238" s="83" t="str">
        <f>'Ballast water'!AJ63</f>
        <v>n/a</v>
      </c>
      <c r="AK238" s="83" t="str">
        <f>'Ballast water'!AK63</f>
        <v>n/a</v>
      </c>
      <c r="AL238" s="83" t="str">
        <f>'Ballast water'!AL63</f>
        <v>n/a</v>
      </c>
      <c r="AM238" s="83" t="str">
        <f>'Ballast water'!AM63</f>
        <v>n/a</v>
      </c>
      <c r="AN238" s="83" t="str">
        <f>'Ballast water'!AN63</f>
        <v>n/a</v>
      </c>
      <c r="AO238" s="83" t="str">
        <f>'Ballast water'!AO63</f>
        <v>n/a</v>
      </c>
      <c r="AP238" s="83" t="str">
        <f>'Ballast water'!AP63</f>
        <v>n/a</v>
      </c>
      <c r="AQ238" s="83" t="str">
        <f>'Ballast water'!AQ63</f>
        <v>n/a</v>
      </c>
      <c r="AR238" s="83" t="str">
        <f>'Ballast water'!AR63</f>
        <v>n/a</v>
      </c>
      <c r="AS238" s="83" t="str">
        <f>'Ballast water'!AS63</f>
        <v>n/a</v>
      </c>
      <c r="AT238" s="83" t="str">
        <f>'Ballast water'!AT63</f>
        <v>n/a</v>
      </c>
      <c r="AU238" s="83" t="str">
        <f>'Ballast water'!AU63</f>
        <v>n/a</v>
      </c>
      <c r="AV238" s="83" t="str">
        <f>'Ballast water'!AV63</f>
        <v>n/a</v>
      </c>
      <c r="AW238" s="83" t="str">
        <f>'Ballast water'!AW63</f>
        <v>n/a</v>
      </c>
      <c r="AX238" s="83" t="str">
        <f>'Ballast water'!AX63</f>
        <v>n/a</v>
      </c>
      <c r="AY238" s="83" t="str">
        <f>'Ballast water'!AY63</f>
        <v>n/a</v>
      </c>
      <c r="AZ238" s="83" t="str">
        <f>'Ballast water'!AZ63</f>
        <v>n/a</v>
      </c>
      <c r="BA238" s="83" t="str">
        <f>'Ballast water'!BA63</f>
        <v>n/a</v>
      </c>
      <c r="BB238" s="83" t="str">
        <f>'Ballast water'!BB63</f>
        <v>n/a</v>
      </c>
      <c r="BC238" s="83" t="str">
        <f>'Ballast water'!BC63</f>
        <v>n/a</v>
      </c>
      <c r="BD238" s="83" t="str">
        <f>'Ballast water'!BD63</f>
        <v>n/a</v>
      </c>
      <c r="BE238" s="83" t="str">
        <f>'Ballast water'!BE63</f>
        <v>n/a</v>
      </c>
      <c r="BF238" s="83" t="str">
        <f>'Ballast water'!BF63</f>
        <v>n/a</v>
      </c>
      <c r="BG238" s="83" t="str">
        <f>'Ballast water'!BG63</f>
        <v>n/a</v>
      </c>
      <c r="BH238" s="83" t="str">
        <f>'Ballast water'!BH63</f>
        <v>n/a</v>
      </c>
      <c r="BI238" s="83" t="str">
        <f>'Ballast water'!BI63</f>
        <v>n/a</v>
      </c>
      <c r="BJ238" s="83" t="str">
        <f>'Ballast water'!BJ63</f>
        <v>n/a</v>
      </c>
      <c r="BK238" s="83" t="str">
        <f>'Ballast water'!BK63</f>
        <v>n/a</v>
      </c>
      <c r="BL238" s="83" t="str">
        <f>'Ballast water'!BL63</f>
        <v>n/a</v>
      </c>
      <c r="BM238" s="83" t="str">
        <f>'Ballast water'!BM63</f>
        <v>n/a</v>
      </c>
      <c r="BN238" s="83" t="str">
        <f>'Ballast water'!BN63</f>
        <v>n/a</v>
      </c>
      <c r="BO238" s="83" t="str">
        <f>'Ballast water'!BO63</f>
        <v>n/a</v>
      </c>
      <c r="BP238" s="83" t="str">
        <f>'Ballast water'!BP63</f>
        <v>n/a</v>
      </c>
      <c r="BQ238" s="83" t="str">
        <f>'Ballast water'!BQ63</f>
        <v>n/a</v>
      </c>
      <c r="BR238" s="83" t="str">
        <f>'Ballast water'!BR63</f>
        <v>n/a</v>
      </c>
      <c r="BS238" s="83" t="str">
        <f>'Ballast water'!BS63</f>
        <v>n/a</v>
      </c>
      <c r="BT238" s="83" t="str">
        <f>'Ballast water'!BT63</f>
        <v>n/a</v>
      </c>
      <c r="BU238" s="83" t="str">
        <f>'Ballast water'!BU63</f>
        <v>n/a</v>
      </c>
      <c r="BV238" s="83" t="str">
        <f>'Ballast water'!BV63</f>
        <v>n/a</v>
      </c>
      <c r="BW238" s="83">
        <f>'Ballast water'!BW63</f>
        <v>0.01</v>
      </c>
      <c r="BX238" s="83" t="str">
        <f>'Ballast water'!BX63</f>
        <v>n/a</v>
      </c>
      <c r="BY238" s="83" t="str">
        <f>'Ballast water'!BY63</f>
        <v>n/a</v>
      </c>
      <c r="BZ238" s="83" t="str">
        <f>'Ballast water'!BZ63</f>
        <v>n/a</v>
      </c>
      <c r="CA238" s="83">
        <f>'Ballast water'!CA63</f>
        <v>0.38</v>
      </c>
      <c r="CB238" s="83" t="str">
        <f>'Ballast water'!CB63</f>
        <v>n/a</v>
      </c>
      <c r="CC238" s="83">
        <f>'Ballast water'!CC63</f>
        <v>7.0000000000000007E-2</v>
      </c>
      <c r="CD238" s="83" t="str">
        <f>'Ballast water'!CD63</f>
        <v>n/a</v>
      </c>
      <c r="CE238" s="83" t="str">
        <f>'Ballast water'!CE63</f>
        <v>n/a</v>
      </c>
      <c r="CF238" s="83" t="str">
        <f>'Ballast water'!CF63</f>
        <v>n/a</v>
      </c>
      <c r="CG238" s="83" t="str">
        <f>'Ballast water'!CG63</f>
        <v>n/a</v>
      </c>
      <c r="CH238" s="83">
        <f>'Ballast water'!CH63</f>
        <v>0.34</v>
      </c>
      <c r="CI238" s="83" t="str">
        <f>'Ballast water'!CI63</f>
        <v>n/a</v>
      </c>
      <c r="CJ238" s="83" t="str">
        <f>'Ballast water'!CJ63</f>
        <v>n/a</v>
      </c>
      <c r="CK238" s="83">
        <f>'Ballast water'!CK63</f>
        <v>18</v>
      </c>
      <c r="CL238" s="83" t="str">
        <f>'Ballast water'!CL63</f>
        <v>n/a</v>
      </c>
      <c r="CM238" s="83" t="str">
        <f>'Ballast water'!CM63</f>
        <v>n/a</v>
      </c>
      <c r="CN238" s="83" t="str">
        <f>'Ballast water'!CN63</f>
        <v>n/a</v>
      </c>
      <c r="CO238" s="83">
        <f>'Ballast water'!CO63</f>
        <v>0.05</v>
      </c>
      <c r="CP238" s="83" t="str">
        <f>'Ballast water'!CP63</f>
        <v>n/a</v>
      </c>
      <c r="CQ238" s="83" t="str">
        <f>'Ballast water'!CQ63</f>
        <v>n/a</v>
      </c>
      <c r="CR238" s="83">
        <f>'Ballast water'!CR63</f>
        <v>3.5000000000000003E-2</v>
      </c>
      <c r="CS238" s="83" t="str">
        <f>'Ballast water'!CS63</f>
        <v>n/a</v>
      </c>
      <c r="CT238" s="83" t="str">
        <f>'Ballast water'!CT63</f>
        <v>n/a</v>
      </c>
      <c r="CU238" s="83" t="str">
        <f>'Ballast water'!CU63</f>
        <v>n/a</v>
      </c>
      <c r="CV238" s="83" t="str">
        <f>'Ballast water'!CV63</f>
        <v>n/a</v>
      </c>
      <c r="CW238" s="83" t="str">
        <f>'Ballast water'!CW63</f>
        <v>n/a</v>
      </c>
      <c r="CX238" s="83" t="str">
        <f>'Ballast water'!CX63</f>
        <v>n/a</v>
      </c>
      <c r="CY238" s="83" t="str">
        <f>'Ballast water'!CY63</f>
        <v>n/a</v>
      </c>
      <c r="CZ238" s="83" t="str">
        <f>'Ballast water'!CZ63</f>
        <v>n/a</v>
      </c>
      <c r="DA238" s="83" t="str">
        <f>'Ballast water'!DA63</f>
        <v>n/a</v>
      </c>
      <c r="DB238" s="83" t="str">
        <f>'Ballast water'!DB63</f>
        <v>n/a</v>
      </c>
      <c r="DC238" s="83" t="str">
        <f>'Ballast water'!DC63</f>
        <v>n/a</v>
      </c>
      <c r="DD238" s="83" t="str">
        <f>'Ballast water'!DD63</f>
        <v>n/a</v>
      </c>
      <c r="DE238" s="83" t="str">
        <f>'Ballast water'!DE63</f>
        <v>n/a</v>
      </c>
      <c r="DF238" s="83" t="str">
        <f>'Ballast water'!DF63</f>
        <v>n/a</v>
      </c>
      <c r="DG238" s="83">
        <f>'Ballast water'!DG63</f>
        <v>0.39</v>
      </c>
      <c r="DH238" s="83" t="str">
        <f>'Ballast water'!DH63</f>
        <v>n/a</v>
      </c>
      <c r="DI238" s="83" t="str">
        <f>'Ballast water'!DI63</f>
        <v>n/a</v>
      </c>
      <c r="DJ238" s="83" t="str">
        <f>'Ballast water'!DJ63</f>
        <v>n/a</v>
      </c>
      <c r="DK238" s="83" t="str">
        <f>'Ballast water'!DK63</f>
        <v>n/a</v>
      </c>
      <c r="DL238" s="83" t="str">
        <f>'Ballast water'!DL63</f>
        <v>n/a</v>
      </c>
      <c r="DM238" s="83" t="str">
        <f>'Ballast water'!DM63</f>
        <v>n/a</v>
      </c>
      <c r="DN238" s="83" t="str">
        <f>'Ballast water'!DN63</f>
        <v>n/a</v>
      </c>
      <c r="DO238" s="83" t="str">
        <f>'Ballast water'!DO63</f>
        <v>n/a</v>
      </c>
      <c r="DP238" s="83" t="str">
        <f>'Ballast water'!DP63</f>
        <v>n/a</v>
      </c>
      <c r="DQ238" s="83">
        <f>'Ballast water'!DQ63</f>
        <v>0.315</v>
      </c>
      <c r="DR238" s="83">
        <f>'Ballast water'!DR63</f>
        <v>0.02</v>
      </c>
      <c r="DS238" s="83" t="str">
        <f>'Ballast water'!DS63</f>
        <v>n/a</v>
      </c>
      <c r="DT238" s="83" t="str">
        <f>'Ballast water'!DT63</f>
        <v>n/a</v>
      </c>
      <c r="DU238" s="83">
        <f>'Ballast water'!DU63</f>
        <v>0.38</v>
      </c>
      <c r="DV238" s="83">
        <f>'Ballast water'!DV63</f>
        <v>0.36499999999999999</v>
      </c>
      <c r="DW238" s="83" t="str">
        <f>'Ballast water'!DW63</f>
        <v>n/a</v>
      </c>
      <c r="DX238" s="83" t="str">
        <f>'Ballast water'!DX63</f>
        <v>n/a</v>
      </c>
      <c r="DY238" s="83" t="str">
        <f>'Ballast water'!DY63</f>
        <v>n/a</v>
      </c>
      <c r="DZ238" s="83" t="str">
        <f>'Ballast water'!DZ63</f>
        <v>n/a</v>
      </c>
      <c r="EA238" s="83" t="str">
        <f>'Ballast water'!EA63</f>
        <v>n/a</v>
      </c>
      <c r="EB238" s="83" t="str">
        <f>'Ballast water'!EB63</f>
        <v>n/a</v>
      </c>
      <c r="EC238" s="83" t="str">
        <f>'Ballast water'!EC63</f>
        <v>n/a</v>
      </c>
      <c r="ED238" s="83" t="str">
        <f>'Ballast water'!ED63</f>
        <v>n/a</v>
      </c>
    </row>
    <row r="239" spans="1:134" ht="14.5" x14ac:dyDescent="0.35">
      <c r="A239" s="190"/>
      <c r="B239" s="187"/>
      <c r="C239" s="77" t="s">
        <v>851</v>
      </c>
      <c r="D239" s="77"/>
      <c r="E239" s="77"/>
      <c r="F239" s="83" t="str">
        <f>'Ballast water'!F64</f>
        <v>n/a</v>
      </c>
      <c r="G239" s="83" t="str">
        <f>'Ballast water'!G64</f>
        <v>n/a</v>
      </c>
      <c r="H239" s="83" t="str">
        <f>'Ballast water'!H64</f>
        <v>n/a</v>
      </c>
      <c r="I239" s="83" t="str">
        <f>'Ballast water'!I64</f>
        <v>n/a</v>
      </c>
      <c r="J239" s="83" t="str">
        <f>'Ballast water'!J64</f>
        <v>n/a</v>
      </c>
      <c r="K239" s="83" t="str">
        <f>'Ballast water'!K64</f>
        <v>n/a</v>
      </c>
      <c r="L239" s="83" t="str">
        <f>'Ballast water'!L64</f>
        <v>n/a</v>
      </c>
      <c r="M239" s="83" t="str">
        <f>'Ballast water'!M64</f>
        <v>n/a</v>
      </c>
      <c r="N239" s="83" t="str">
        <f>'Ballast water'!N64</f>
        <v>n/a</v>
      </c>
      <c r="O239" s="83" t="str">
        <f>'Ballast water'!O64</f>
        <v>n/a</v>
      </c>
      <c r="P239" s="83" t="str">
        <f>'Ballast water'!P64</f>
        <v>n/a</v>
      </c>
      <c r="Q239" s="83" t="str">
        <f>'Ballast water'!Q64</f>
        <v>n/a</v>
      </c>
      <c r="R239" s="83" t="str">
        <f>'Ballast water'!R64</f>
        <v>n/a</v>
      </c>
      <c r="S239" s="83" t="str">
        <f>'Ballast water'!S64</f>
        <v>n/a</v>
      </c>
      <c r="T239" s="83" t="str">
        <f>'Ballast water'!T64</f>
        <v>n/a</v>
      </c>
      <c r="U239" s="83" t="str">
        <f>'Ballast water'!U64</f>
        <v>n/a</v>
      </c>
      <c r="V239" s="83" t="str">
        <f>'Ballast water'!V64</f>
        <v>n/a</v>
      </c>
      <c r="W239" s="83" t="str">
        <f>'Ballast water'!W64</f>
        <v>n/a</v>
      </c>
      <c r="X239" s="83" t="str">
        <f>'Ballast water'!X64</f>
        <v>n/a</v>
      </c>
      <c r="Y239" s="83" t="str">
        <f>'Ballast water'!Y64</f>
        <v>n/a</v>
      </c>
      <c r="Z239" s="83" t="str">
        <f>'Ballast water'!Z64</f>
        <v>n/a</v>
      </c>
      <c r="AA239" s="83" t="str">
        <f>'Ballast water'!AA64</f>
        <v>n/a</v>
      </c>
      <c r="AB239" s="83" t="str">
        <f>'Ballast water'!AB64</f>
        <v>n/a</v>
      </c>
      <c r="AC239" s="83" t="str">
        <f>'Ballast water'!AC64</f>
        <v>n/a</v>
      </c>
      <c r="AD239" s="83" t="str">
        <f>'Ballast water'!AD64</f>
        <v>n/a</v>
      </c>
      <c r="AE239" s="83" t="str">
        <f>'Ballast water'!AE64</f>
        <v>n/a</v>
      </c>
      <c r="AF239" s="83" t="str">
        <f>'Ballast water'!AF64</f>
        <v>n/a</v>
      </c>
      <c r="AG239" s="83" t="str">
        <f>'Ballast water'!AG64</f>
        <v>n/a</v>
      </c>
      <c r="AH239" s="83" t="str">
        <f>'Ballast water'!AH64</f>
        <v>n/a</v>
      </c>
      <c r="AI239" s="83" t="str">
        <f>'Ballast water'!AI64</f>
        <v>n/a</v>
      </c>
      <c r="AJ239" s="83" t="str">
        <f>'Ballast water'!AJ64</f>
        <v>n/a</v>
      </c>
      <c r="AK239" s="83" t="str">
        <f>'Ballast water'!AK64</f>
        <v>n/a</v>
      </c>
      <c r="AL239" s="83" t="str">
        <f>'Ballast water'!AL64</f>
        <v>n/a</v>
      </c>
      <c r="AM239" s="83" t="str">
        <f>'Ballast water'!AM64</f>
        <v>n/a</v>
      </c>
      <c r="AN239" s="83" t="str">
        <f>'Ballast water'!AN64</f>
        <v>n/a</v>
      </c>
      <c r="AO239" s="83" t="str">
        <f>'Ballast water'!AO64</f>
        <v>n/a</v>
      </c>
      <c r="AP239" s="83" t="str">
        <f>'Ballast water'!AP64</f>
        <v>n/a</v>
      </c>
      <c r="AQ239" s="83" t="str">
        <f>'Ballast water'!AQ64</f>
        <v>n/a</v>
      </c>
      <c r="AR239" s="83" t="str">
        <f>'Ballast water'!AR64</f>
        <v>n/a</v>
      </c>
      <c r="AS239" s="83" t="str">
        <f>'Ballast water'!AS64</f>
        <v>n/a</v>
      </c>
      <c r="AT239" s="83" t="str">
        <f>'Ballast water'!AT64</f>
        <v>n/a</v>
      </c>
      <c r="AU239" s="83" t="str">
        <f>'Ballast water'!AU64</f>
        <v>n/a</v>
      </c>
      <c r="AV239" s="83" t="str">
        <f>'Ballast water'!AV64</f>
        <v>n/a</v>
      </c>
      <c r="AW239" s="83" t="str">
        <f>'Ballast water'!AW64</f>
        <v>n/a</v>
      </c>
      <c r="AX239" s="83" t="str">
        <f>'Ballast water'!AX64</f>
        <v>n/a</v>
      </c>
      <c r="AY239" s="83" t="str">
        <f>'Ballast water'!AY64</f>
        <v>n/a</v>
      </c>
      <c r="AZ239" s="83" t="str">
        <f>'Ballast water'!AZ64</f>
        <v>n/a</v>
      </c>
      <c r="BA239" s="83" t="str">
        <f>'Ballast water'!BA64</f>
        <v>n/a</v>
      </c>
      <c r="BB239" s="83" t="str">
        <f>'Ballast water'!BB64</f>
        <v>n/a</v>
      </c>
      <c r="BC239" s="83" t="str">
        <f>'Ballast water'!BC64</f>
        <v>n/a</v>
      </c>
      <c r="BD239" s="83" t="str">
        <f>'Ballast water'!BD64</f>
        <v>n/a</v>
      </c>
      <c r="BE239" s="83" t="str">
        <f>'Ballast water'!BE64</f>
        <v>n/a</v>
      </c>
      <c r="BF239" s="83" t="str">
        <f>'Ballast water'!BF64</f>
        <v>n/a</v>
      </c>
      <c r="BG239" s="83" t="str">
        <f>'Ballast water'!BG64</f>
        <v>n/a</v>
      </c>
      <c r="BH239" s="83" t="str">
        <f>'Ballast water'!BH64</f>
        <v>n/a</v>
      </c>
      <c r="BI239" s="83" t="str">
        <f>'Ballast water'!BI64</f>
        <v>n/a</v>
      </c>
      <c r="BJ239" s="83" t="str">
        <f>'Ballast water'!BJ64</f>
        <v>n/a</v>
      </c>
      <c r="BK239" s="83" t="str">
        <f>'Ballast water'!BK64</f>
        <v>n/a</v>
      </c>
      <c r="BL239" s="83" t="str">
        <f>'Ballast water'!BL64</f>
        <v>n/a</v>
      </c>
      <c r="BM239" s="83" t="str">
        <f>'Ballast water'!BM64</f>
        <v>n/a</v>
      </c>
      <c r="BN239" s="83" t="str">
        <f>'Ballast water'!BN64</f>
        <v>n/a</v>
      </c>
      <c r="BO239" s="83" t="str">
        <f>'Ballast water'!BO64</f>
        <v>n/a</v>
      </c>
      <c r="BP239" s="83" t="str">
        <f>'Ballast water'!BP64</f>
        <v>n/a</v>
      </c>
      <c r="BQ239" s="83" t="str">
        <f>'Ballast water'!BQ64</f>
        <v>n/a</v>
      </c>
      <c r="BR239" s="83" t="str">
        <f>'Ballast water'!BR64</f>
        <v>n/a</v>
      </c>
      <c r="BS239" s="83" t="str">
        <f>'Ballast water'!BS64</f>
        <v>n/a</v>
      </c>
      <c r="BT239" s="83" t="str">
        <f>'Ballast water'!BT64</f>
        <v>n/a</v>
      </c>
      <c r="BU239" s="83" t="str">
        <f>'Ballast water'!BU64</f>
        <v>n/a</v>
      </c>
      <c r="BV239" s="83" t="str">
        <f>'Ballast water'!BV64</f>
        <v>n/a</v>
      </c>
      <c r="BW239" s="83">
        <f>'Ballast water'!BW64</f>
        <v>0.01</v>
      </c>
      <c r="BX239" s="83" t="str">
        <f>'Ballast water'!BX64</f>
        <v>n/a</v>
      </c>
      <c r="BY239" s="83" t="str">
        <f>'Ballast water'!BY64</f>
        <v>n/a</v>
      </c>
      <c r="BZ239" s="83" t="str">
        <f>'Ballast water'!BZ64</f>
        <v>n/a</v>
      </c>
      <c r="CA239" s="83">
        <f>'Ballast water'!CA64</f>
        <v>0.38</v>
      </c>
      <c r="CB239" s="83" t="str">
        <f>'Ballast water'!CB64</f>
        <v>n/a</v>
      </c>
      <c r="CC239" s="83">
        <f>'Ballast water'!CC64</f>
        <v>7.0000000000000007E-2</v>
      </c>
      <c r="CD239" s="83" t="str">
        <f>'Ballast water'!CD64</f>
        <v>n/a</v>
      </c>
      <c r="CE239" s="83" t="str">
        <f>'Ballast water'!CE64</f>
        <v>n/a</v>
      </c>
      <c r="CF239" s="83" t="str">
        <f>'Ballast water'!CF64</f>
        <v>n/a</v>
      </c>
      <c r="CG239" s="83" t="str">
        <f>'Ballast water'!CG64</f>
        <v>n/a</v>
      </c>
      <c r="CH239" s="83">
        <f>'Ballast water'!CH64</f>
        <v>0.34</v>
      </c>
      <c r="CI239" s="83" t="str">
        <f>'Ballast water'!CI64</f>
        <v>n/a</v>
      </c>
      <c r="CJ239" s="83" t="str">
        <f>'Ballast water'!CJ64</f>
        <v>n/a</v>
      </c>
      <c r="CK239" s="83">
        <f>'Ballast water'!CK64</f>
        <v>0.03</v>
      </c>
      <c r="CL239" s="83" t="str">
        <f>'Ballast water'!CL64</f>
        <v>n/a</v>
      </c>
      <c r="CM239" s="83" t="str">
        <f>'Ballast water'!CM64</f>
        <v>n/a</v>
      </c>
      <c r="CN239" s="83" t="str">
        <f>'Ballast water'!CN64</f>
        <v>n/a</v>
      </c>
      <c r="CO239" s="83">
        <f>'Ballast water'!CO64</f>
        <v>0.74</v>
      </c>
      <c r="CP239" s="83" t="str">
        <f>'Ballast water'!CP64</f>
        <v>n/a</v>
      </c>
      <c r="CQ239" s="83" t="str">
        <f>'Ballast water'!CQ64</f>
        <v>n/a</v>
      </c>
      <c r="CR239" s="83">
        <f>'Ballast water'!CR64</f>
        <v>3.5000000000000003E-2</v>
      </c>
      <c r="CS239" s="83" t="str">
        <f>'Ballast water'!CS64</f>
        <v>n/a</v>
      </c>
      <c r="CT239" s="83" t="str">
        <f>'Ballast water'!CT64</f>
        <v>n/a</v>
      </c>
      <c r="CU239" s="83" t="str">
        <f>'Ballast water'!CU64</f>
        <v>n/a</v>
      </c>
      <c r="CV239" s="83" t="str">
        <f>'Ballast water'!CV64</f>
        <v>n/a</v>
      </c>
      <c r="CW239" s="83" t="str">
        <f>'Ballast water'!CW64</f>
        <v>n/a</v>
      </c>
      <c r="CX239" s="83" t="str">
        <f>'Ballast water'!CX64</f>
        <v>n/a</v>
      </c>
      <c r="CY239" s="83" t="str">
        <f>'Ballast water'!CY64</f>
        <v>n/a</v>
      </c>
      <c r="CZ239" s="83" t="str">
        <f>'Ballast water'!CZ64</f>
        <v>n/a</v>
      </c>
      <c r="DA239" s="83" t="str">
        <f>'Ballast water'!DA64</f>
        <v>n/a</v>
      </c>
      <c r="DB239" s="83" t="str">
        <f>'Ballast water'!DB64</f>
        <v>n/a</v>
      </c>
      <c r="DC239" s="83" t="str">
        <f>'Ballast water'!DC64</f>
        <v>n/a</v>
      </c>
      <c r="DD239" s="83" t="str">
        <f>'Ballast water'!DD64</f>
        <v>n/a</v>
      </c>
      <c r="DE239" s="83" t="str">
        <f>'Ballast water'!DE64</f>
        <v>n/a</v>
      </c>
      <c r="DF239" s="83" t="str">
        <f>'Ballast water'!DF64</f>
        <v>n/a</v>
      </c>
      <c r="DG239" s="83">
        <f>'Ballast water'!DG64</f>
        <v>0.39</v>
      </c>
      <c r="DH239" s="83" t="str">
        <f>'Ballast water'!DH64</f>
        <v>n/a</v>
      </c>
      <c r="DI239" s="83" t="str">
        <f>'Ballast water'!DI64</f>
        <v>n/a</v>
      </c>
      <c r="DJ239" s="83" t="str">
        <f>'Ballast water'!DJ64</f>
        <v>n/a</v>
      </c>
      <c r="DK239" s="83" t="str">
        <f>'Ballast water'!DK64</f>
        <v>n/a</v>
      </c>
      <c r="DL239" s="83" t="str">
        <f>'Ballast water'!DL64</f>
        <v>n/a</v>
      </c>
      <c r="DM239" s="83" t="str">
        <f>'Ballast water'!DM64</f>
        <v>n/a</v>
      </c>
      <c r="DN239" s="83" t="str">
        <f>'Ballast water'!DN64</f>
        <v>n/a</v>
      </c>
      <c r="DO239" s="83" t="str">
        <f>'Ballast water'!DO64</f>
        <v>n/a</v>
      </c>
      <c r="DP239" s="83" t="str">
        <f>'Ballast water'!DP64</f>
        <v>n/a</v>
      </c>
      <c r="DQ239" s="83">
        <f>'Ballast water'!DQ64</f>
        <v>0.315</v>
      </c>
      <c r="DR239" s="83">
        <f>'Ballast water'!DR64</f>
        <v>0.32</v>
      </c>
      <c r="DS239" s="83" t="str">
        <f>'Ballast water'!DS64</f>
        <v>n/a</v>
      </c>
      <c r="DT239" s="83" t="str">
        <f>'Ballast water'!DT64</f>
        <v>n/a</v>
      </c>
      <c r="DU239" s="83">
        <f>'Ballast water'!DU64</f>
        <v>0.38</v>
      </c>
      <c r="DV239" s="83">
        <f>'Ballast water'!DV64</f>
        <v>0.36499999999999999</v>
      </c>
      <c r="DW239" s="83" t="str">
        <f>'Ballast water'!DW64</f>
        <v>n/a</v>
      </c>
      <c r="DX239" s="83" t="str">
        <f>'Ballast water'!DX64</f>
        <v>n/a</v>
      </c>
      <c r="DY239" s="83" t="str">
        <f>'Ballast water'!DY64</f>
        <v>n/a</v>
      </c>
      <c r="DZ239" s="83" t="str">
        <f>'Ballast water'!DZ64</f>
        <v>n/a</v>
      </c>
      <c r="EA239" s="83" t="str">
        <f>'Ballast water'!EA64</f>
        <v>n/a</v>
      </c>
      <c r="EB239" s="83" t="str">
        <f>'Ballast water'!EB64</f>
        <v>n/a</v>
      </c>
      <c r="EC239" s="83" t="str">
        <f>'Ballast water'!EC64</f>
        <v>n/a</v>
      </c>
      <c r="ED239" s="83" t="str">
        <f>'Ballast water'!ED64</f>
        <v>n/a</v>
      </c>
    </row>
    <row r="240" spans="1:134" x14ac:dyDescent="0.25">
      <c r="A240" s="118"/>
      <c r="B240" s="119"/>
      <c r="C240" s="77"/>
      <c r="D240" s="77"/>
      <c r="E240" s="8" t="s">
        <v>145</v>
      </c>
      <c r="F240" s="125" t="e">
        <f>AVERAGE(F238:F239)</f>
        <v>#DIV/0!</v>
      </c>
      <c r="G240" s="125" t="e">
        <f t="shared" ref="G240:BR240" si="1877">AVERAGE(G238:G239)</f>
        <v>#DIV/0!</v>
      </c>
      <c r="H240" s="125" t="e">
        <f t="shared" si="1877"/>
        <v>#DIV/0!</v>
      </c>
      <c r="I240" s="125" t="e">
        <f t="shared" si="1877"/>
        <v>#DIV/0!</v>
      </c>
      <c r="J240" s="125" t="e">
        <f t="shared" si="1877"/>
        <v>#DIV/0!</v>
      </c>
      <c r="K240" s="125" t="e">
        <f t="shared" si="1877"/>
        <v>#DIV/0!</v>
      </c>
      <c r="L240" s="125" t="e">
        <f t="shared" si="1877"/>
        <v>#DIV/0!</v>
      </c>
      <c r="M240" s="125" t="e">
        <f t="shared" si="1877"/>
        <v>#DIV/0!</v>
      </c>
      <c r="N240" s="125" t="e">
        <f t="shared" si="1877"/>
        <v>#DIV/0!</v>
      </c>
      <c r="O240" s="125" t="e">
        <f t="shared" si="1877"/>
        <v>#DIV/0!</v>
      </c>
      <c r="P240" s="125" t="e">
        <f t="shared" si="1877"/>
        <v>#DIV/0!</v>
      </c>
      <c r="Q240" s="125" t="e">
        <f t="shared" si="1877"/>
        <v>#DIV/0!</v>
      </c>
      <c r="R240" s="125" t="e">
        <f t="shared" si="1877"/>
        <v>#DIV/0!</v>
      </c>
      <c r="S240" s="125" t="e">
        <f t="shared" si="1877"/>
        <v>#DIV/0!</v>
      </c>
      <c r="T240" s="125" t="e">
        <f t="shared" si="1877"/>
        <v>#DIV/0!</v>
      </c>
      <c r="U240" s="125" t="e">
        <f t="shared" si="1877"/>
        <v>#DIV/0!</v>
      </c>
      <c r="V240" s="125" t="e">
        <f t="shared" si="1877"/>
        <v>#DIV/0!</v>
      </c>
      <c r="W240" s="125" t="e">
        <f t="shared" si="1877"/>
        <v>#DIV/0!</v>
      </c>
      <c r="X240" s="125" t="e">
        <f t="shared" si="1877"/>
        <v>#DIV/0!</v>
      </c>
      <c r="Y240" s="125" t="e">
        <f t="shared" si="1877"/>
        <v>#DIV/0!</v>
      </c>
      <c r="Z240" s="125" t="e">
        <f t="shared" si="1877"/>
        <v>#DIV/0!</v>
      </c>
      <c r="AA240" s="125" t="e">
        <f t="shared" si="1877"/>
        <v>#DIV/0!</v>
      </c>
      <c r="AB240" s="125" t="e">
        <f t="shared" si="1877"/>
        <v>#DIV/0!</v>
      </c>
      <c r="AC240" s="125" t="e">
        <f t="shared" si="1877"/>
        <v>#DIV/0!</v>
      </c>
      <c r="AD240" s="125" t="e">
        <f t="shared" si="1877"/>
        <v>#DIV/0!</v>
      </c>
      <c r="AE240" s="125" t="e">
        <f t="shared" si="1877"/>
        <v>#DIV/0!</v>
      </c>
      <c r="AF240" s="125" t="e">
        <f t="shared" si="1877"/>
        <v>#DIV/0!</v>
      </c>
      <c r="AG240" s="125" t="e">
        <f t="shared" si="1877"/>
        <v>#DIV/0!</v>
      </c>
      <c r="AH240" s="125" t="e">
        <f t="shared" si="1877"/>
        <v>#DIV/0!</v>
      </c>
      <c r="AI240" s="125" t="e">
        <f t="shared" si="1877"/>
        <v>#DIV/0!</v>
      </c>
      <c r="AJ240" s="125" t="e">
        <f t="shared" si="1877"/>
        <v>#DIV/0!</v>
      </c>
      <c r="AK240" s="125" t="e">
        <f t="shared" si="1877"/>
        <v>#DIV/0!</v>
      </c>
      <c r="AL240" s="125" t="e">
        <f t="shared" si="1877"/>
        <v>#DIV/0!</v>
      </c>
      <c r="AM240" s="125" t="e">
        <f t="shared" si="1877"/>
        <v>#DIV/0!</v>
      </c>
      <c r="AN240" s="125" t="e">
        <f t="shared" si="1877"/>
        <v>#DIV/0!</v>
      </c>
      <c r="AO240" s="125" t="e">
        <f t="shared" si="1877"/>
        <v>#DIV/0!</v>
      </c>
      <c r="AP240" s="125" t="e">
        <f t="shared" si="1877"/>
        <v>#DIV/0!</v>
      </c>
      <c r="AQ240" s="125" t="e">
        <f t="shared" si="1877"/>
        <v>#DIV/0!</v>
      </c>
      <c r="AR240" s="125" t="e">
        <f t="shared" si="1877"/>
        <v>#DIV/0!</v>
      </c>
      <c r="AS240" s="125" t="e">
        <f t="shared" si="1877"/>
        <v>#DIV/0!</v>
      </c>
      <c r="AT240" s="125" t="e">
        <f t="shared" si="1877"/>
        <v>#DIV/0!</v>
      </c>
      <c r="AU240" s="125" t="e">
        <f t="shared" si="1877"/>
        <v>#DIV/0!</v>
      </c>
      <c r="AV240" s="125" t="e">
        <f t="shared" si="1877"/>
        <v>#DIV/0!</v>
      </c>
      <c r="AW240" s="125" t="e">
        <f t="shared" si="1877"/>
        <v>#DIV/0!</v>
      </c>
      <c r="AX240" s="125" t="e">
        <f t="shared" si="1877"/>
        <v>#DIV/0!</v>
      </c>
      <c r="AY240" s="125" t="e">
        <f t="shared" si="1877"/>
        <v>#DIV/0!</v>
      </c>
      <c r="AZ240" s="125" t="e">
        <f t="shared" si="1877"/>
        <v>#DIV/0!</v>
      </c>
      <c r="BA240" s="125" t="e">
        <f t="shared" si="1877"/>
        <v>#DIV/0!</v>
      </c>
      <c r="BB240" s="125" t="e">
        <f t="shared" si="1877"/>
        <v>#DIV/0!</v>
      </c>
      <c r="BC240" s="125" t="e">
        <f t="shared" si="1877"/>
        <v>#DIV/0!</v>
      </c>
      <c r="BD240" s="125" t="e">
        <f t="shared" si="1877"/>
        <v>#DIV/0!</v>
      </c>
      <c r="BE240" s="125" t="e">
        <f t="shared" si="1877"/>
        <v>#DIV/0!</v>
      </c>
      <c r="BF240" s="125" t="e">
        <f t="shared" si="1877"/>
        <v>#DIV/0!</v>
      </c>
      <c r="BG240" s="125" t="e">
        <f t="shared" si="1877"/>
        <v>#DIV/0!</v>
      </c>
      <c r="BH240" s="125" t="e">
        <f t="shared" si="1877"/>
        <v>#DIV/0!</v>
      </c>
      <c r="BI240" s="125" t="e">
        <f t="shared" si="1877"/>
        <v>#DIV/0!</v>
      </c>
      <c r="BJ240" s="125" t="e">
        <f t="shared" si="1877"/>
        <v>#DIV/0!</v>
      </c>
      <c r="BK240" s="125" t="e">
        <f t="shared" si="1877"/>
        <v>#DIV/0!</v>
      </c>
      <c r="BL240" s="125" t="e">
        <f t="shared" si="1877"/>
        <v>#DIV/0!</v>
      </c>
      <c r="BM240" s="125" t="e">
        <f t="shared" si="1877"/>
        <v>#DIV/0!</v>
      </c>
      <c r="BN240" s="125" t="e">
        <f t="shared" si="1877"/>
        <v>#DIV/0!</v>
      </c>
      <c r="BO240" s="125" t="e">
        <f t="shared" si="1877"/>
        <v>#DIV/0!</v>
      </c>
      <c r="BP240" s="125" t="e">
        <f t="shared" si="1877"/>
        <v>#DIV/0!</v>
      </c>
      <c r="BQ240" s="125" t="e">
        <f t="shared" si="1877"/>
        <v>#DIV/0!</v>
      </c>
      <c r="BR240" s="125" t="e">
        <f t="shared" si="1877"/>
        <v>#DIV/0!</v>
      </c>
      <c r="BS240" s="125" t="e">
        <f t="shared" ref="BS240:ED240" si="1878">AVERAGE(BS238:BS239)</f>
        <v>#DIV/0!</v>
      </c>
      <c r="BT240" s="125" t="e">
        <f t="shared" si="1878"/>
        <v>#DIV/0!</v>
      </c>
      <c r="BU240" s="125" t="e">
        <f t="shared" si="1878"/>
        <v>#DIV/0!</v>
      </c>
      <c r="BV240" s="125" t="e">
        <f t="shared" si="1878"/>
        <v>#DIV/0!</v>
      </c>
      <c r="BW240" s="125">
        <f t="shared" si="1878"/>
        <v>0.01</v>
      </c>
      <c r="BX240" s="125" t="e">
        <f t="shared" si="1878"/>
        <v>#DIV/0!</v>
      </c>
      <c r="BY240" s="125" t="e">
        <f t="shared" si="1878"/>
        <v>#DIV/0!</v>
      </c>
      <c r="BZ240" s="125" t="e">
        <f t="shared" si="1878"/>
        <v>#DIV/0!</v>
      </c>
      <c r="CA240" s="125">
        <f t="shared" si="1878"/>
        <v>0.38</v>
      </c>
      <c r="CB240" s="125" t="e">
        <f t="shared" si="1878"/>
        <v>#DIV/0!</v>
      </c>
      <c r="CC240" s="125">
        <f t="shared" si="1878"/>
        <v>7.0000000000000007E-2</v>
      </c>
      <c r="CD240" s="125" t="e">
        <f t="shared" si="1878"/>
        <v>#DIV/0!</v>
      </c>
      <c r="CE240" s="125" t="e">
        <f t="shared" si="1878"/>
        <v>#DIV/0!</v>
      </c>
      <c r="CF240" s="125" t="e">
        <f t="shared" si="1878"/>
        <v>#DIV/0!</v>
      </c>
      <c r="CG240" s="125" t="e">
        <f t="shared" si="1878"/>
        <v>#DIV/0!</v>
      </c>
      <c r="CH240" s="125">
        <f t="shared" si="1878"/>
        <v>0.34</v>
      </c>
      <c r="CI240" s="125" t="e">
        <f t="shared" si="1878"/>
        <v>#DIV/0!</v>
      </c>
      <c r="CJ240" s="125" t="e">
        <f t="shared" si="1878"/>
        <v>#DIV/0!</v>
      </c>
      <c r="CK240" s="125">
        <f t="shared" si="1878"/>
        <v>9.0150000000000006</v>
      </c>
      <c r="CL240" s="125" t="e">
        <f t="shared" si="1878"/>
        <v>#DIV/0!</v>
      </c>
      <c r="CM240" s="125" t="e">
        <f t="shared" si="1878"/>
        <v>#DIV/0!</v>
      </c>
      <c r="CN240" s="125" t="e">
        <f t="shared" si="1878"/>
        <v>#DIV/0!</v>
      </c>
      <c r="CO240" s="125">
        <f t="shared" si="1878"/>
        <v>0.39500000000000002</v>
      </c>
      <c r="CP240" s="125" t="e">
        <f t="shared" si="1878"/>
        <v>#DIV/0!</v>
      </c>
      <c r="CQ240" s="125" t="e">
        <f t="shared" si="1878"/>
        <v>#DIV/0!</v>
      </c>
      <c r="CR240" s="125">
        <f t="shared" si="1878"/>
        <v>3.5000000000000003E-2</v>
      </c>
      <c r="CS240" s="125" t="e">
        <f t="shared" si="1878"/>
        <v>#DIV/0!</v>
      </c>
      <c r="CT240" s="125" t="e">
        <f t="shared" si="1878"/>
        <v>#DIV/0!</v>
      </c>
      <c r="CU240" s="125" t="e">
        <f t="shared" si="1878"/>
        <v>#DIV/0!</v>
      </c>
      <c r="CV240" s="125" t="e">
        <f t="shared" si="1878"/>
        <v>#DIV/0!</v>
      </c>
      <c r="CW240" s="125" t="e">
        <f t="shared" si="1878"/>
        <v>#DIV/0!</v>
      </c>
      <c r="CX240" s="125" t="e">
        <f t="shared" si="1878"/>
        <v>#DIV/0!</v>
      </c>
      <c r="CY240" s="125" t="e">
        <f t="shared" si="1878"/>
        <v>#DIV/0!</v>
      </c>
      <c r="CZ240" s="125" t="e">
        <f t="shared" si="1878"/>
        <v>#DIV/0!</v>
      </c>
      <c r="DA240" s="125" t="e">
        <f t="shared" si="1878"/>
        <v>#DIV/0!</v>
      </c>
      <c r="DB240" s="125" t="e">
        <f t="shared" si="1878"/>
        <v>#DIV/0!</v>
      </c>
      <c r="DC240" s="125" t="e">
        <f t="shared" si="1878"/>
        <v>#DIV/0!</v>
      </c>
      <c r="DD240" s="125" t="e">
        <f t="shared" si="1878"/>
        <v>#DIV/0!</v>
      </c>
      <c r="DE240" s="125" t="e">
        <f t="shared" si="1878"/>
        <v>#DIV/0!</v>
      </c>
      <c r="DF240" s="125" t="e">
        <f t="shared" si="1878"/>
        <v>#DIV/0!</v>
      </c>
      <c r="DG240" s="125">
        <f t="shared" si="1878"/>
        <v>0.39</v>
      </c>
      <c r="DH240" s="125" t="e">
        <f t="shared" si="1878"/>
        <v>#DIV/0!</v>
      </c>
      <c r="DI240" s="125" t="e">
        <f t="shared" si="1878"/>
        <v>#DIV/0!</v>
      </c>
      <c r="DJ240" s="125" t="e">
        <f t="shared" si="1878"/>
        <v>#DIV/0!</v>
      </c>
      <c r="DK240" s="125" t="e">
        <f t="shared" si="1878"/>
        <v>#DIV/0!</v>
      </c>
      <c r="DL240" s="125" t="e">
        <f t="shared" si="1878"/>
        <v>#DIV/0!</v>
      </c>
      <c r="DM240" s="125" t="e">
        <f t="shared" si="1878"/>
        <v>#DIV/0!</v>
      </c>
      <c r="DN240" s="125" t="e">
        <f t="shared" si="1878"/>
        <v>#DIV/0!</v>
      </c>
      <c r="DO240" s="125" t="e">
        <f t="shared" si="1878"/>
        <v>#DIV/0!</v>
      </c>
      <c r="DP240" s="125" t="e">
        <f t="shared" si="1878"/>
        <v>#DIV/0!</v>
      </c>
      <c r="DQ240" s="125">
        <f t="shared" si="1878"/>
        <v>0.315</v>
      </c>
      <c r="DR240" s="125">
        <f t="shared" si="1878"/>
        <v>0.17</v>
      </c>
      <c r="DS240" s="125" t="e">
        <f t="shared" si="1878"/>
        <v>#DIV/0!</v>
      </c>
      <c r="DT240" s="125" t="e">
        <f t="shared" si="1878"/>
        <v>#DIV/0!</v>
      </c>
      <c r="DU240" s="125">
        <f t="shared" si="1878"/>
        <v>0.38</v>
      </c>
      <c r="DV240" s="125">
        <f t="shared" si="1878"/>
        <v>0.36499999999999999</v>
      </c>
      <c r="DW240" s="125" t="e">
        <f t="shared" si="1878"/>
        <v>#DIV/0!</v>
      </c>
      <c r="DX240" s="125" t="e">
        <f t="shared" si="1878"/>
        <v>#DIV/0!</v>
      </c>
      <c r="DY240" s="125" t="e">
        <f t="shared" si="1878"/>
        <v>#DIV/0!</v>
      </c>
      <c r="DZ240" s="125" t="e">
        <f t="shared" si="1878"/>
        <v>#DIV/0!</v>
      </c>
      <c r="EA240" s="125" t="e">
        <f t="shared" si="1878"/>
        <v>#DIV/0!</v>
      </c>
      <c r="EB240" s="125" t="e">
        <f t="shared" si="1878"/>
        <v>#DIV/0!</v>
      </c>
      <c r="EC240" s="125" t="e">
        <f t="shared" si="1878"/>
        <v>#DIV/0!</v>
      </c>
      <c r="ED240" s="125" t="e">
        <f t="shared" si="1878"/>
        <v>#DIV/0!</v>
      </c>
    </row>
    <row r="241" spans="1:134" x14ac:dyDescent="0.25">
      <c r="A241" s="118"/>
      <c r="B241" s="119"/>
      <c r="C241" s="77"/>
      <c r="D241" s="77"/>
      <c r="E241" s="8" t="s">
        <v>73</v>
      </c>
      <c r="F241" s="125" t="e">
        <f>STDEV(F238:F239)</f>
        <v>#DIV/0!</v>
      </c>
      <c r="G241" s="125" t="e">
        <f t="shared" ref="G241:BR241" si="1879">STDEV(G238:G239)</f>
        <v>#DIV/0!</v>
      </c>
      <c r="H241" s="125" t="e">
        <f t="shared" si="1879"/>
        <v>#DIV/0!</v>
      </c>
      <c r="I241" s="125" t="e">
        <f t="shared" si="1879"/>
        <v>#DIV/0!</v>
      </c>
      <c r="J241" s="125" t="e">
        <f t="shared" si="1879"/>
        <v>#DIV/0!</v>
      </c>
      <c r="K241" s="125" t="e">
        <f t="shared" si="1879"/>
        <v>#DIV/0!</v>
      </c>
      <c r="L241" s="125" t="e">
        <f t="shared" si="1879"/>
        <v>#DIV/0!</v>
      </c>
      <c r="M241" s="125" t="e">
        <f t="shared" si="1879"/>
        <v>#DIV/0!</v>
      </c>
      <c r="N241" s="125" t="e">
        <f t="shared" si="1879"/>
        <v>#DIV/0!</v>
      </c>
      <c r="O241" s="125" t="e">
        <f t="shared" si="1879"/>
        <v>#DIV/0!</v>
      </c>
      <c r="P241" s="125" t="e">
        <f t="shared" si="1879"/>
        <v>#DIV/0!</v>
      </c>
      <c r="Q241" s="125" t="e">
        <f t="shared" si="1879"/>
        <v>#DIV/0!</v>
      </c>
      <c r="R241" s="125" t="e">
        <f t="shared" si="1879"/>
        <v>#DIV/0!</v>
      </c>
      <c r="S241" s="125" t="e">
        <f t="shared" si="1879"/>
        <v>#DIV/0!</v>
      </c>
      <c r="T241" s="125" t="e">
        <f t="shared" si="1879"/>
        <v>#DIV/0!</v>
      </c>
      <c r="U241" s="125" t="e">
        <f t="shared" si="1879"/>
        <v>#DIV/0!</v>
      </c>
      <c r="V241" s="125" t="e">
        <f t="shared" si="1879"/>
        <v>#DIV/0!</v>
      </c>
      <c r="W241" s="125" t="e">
        <f t="shared" si="1879"/>
        <v>#DIV/0!</v>
      </c>
      <c r="X241" s="125" t="e">
        <f t="shared" si="1879"/>
        <v>#DIV/0!</v>
      </c>
      <c r="Y241" s="125" t="e">
        <f t="shared" si="1879"/>
        <v>#DIV/0!</v>
      </c>
      <c r="Z241" s="125" t="e">
        <f t="shared" si="1879"/>
        <v>#DIV/0!</v>
      </c>
      <c r="AA241" s="125" t="e">
        <f t="shared" si="1879"/>
        <v>#DIV/0!</v>
      </c>
      <c r="AB241" s="125" t="e">
        <f t="shared" si="1879"/>
        <v>#DIV/0!</v>
      </c>
      <c r="AC241" s="125" t="e">
        <f t="shared" si="1879"/>
        <v>#DIV/0!</v>
      </c>
      <c r="AD241" s="125" t="e">
        <f t="shared" si="1879"/>
        <v>#DIV/0!</v>
      </c>
      <c r="AE241" s="125" t="e">
        <f t="shared" si="1879"/>
        <v>#DIV/0!</v>
      </c>
      <c r="AF241" s="125" t="e">
        <f t="shared" si="1879"/>
        <v>#DIV/0!</v>
      </c>
      <c r="AG241" s="125" t="e">
        <f t="shared" si="1879"/>
        <v>#DIV/0!</v>
      </c>
      <c r="AH241" s="125" t="e">
        <f t="shared" si="1879"/>
        <v>#DIV/0!</v>
      </c>
      <c r="AI241" s="125" t="e">
        <f t="shared" si="1879"/>
        <v>#DIV/0!</v>
      </c>
      <c r="AJ241" s="125" t="e">
        <f t="shared" si="1879"/>
        <v>#DIV/0!</v>
      </c>
      <c r="AK241" s="125" t="e">
        <f t="shared" si="1879"/>
        <v>#DIV/0!</v>
      </c>
      <c r="AL241" s="125" t="e">
        <f t="shared" si="1879"/>
        <v>#DIV/0!</v>
      </c>
      <c r="AM241" s="125" t="e">
        <f t="shared" si="1879"/>
        <v>#DIV/0!</v>
      </c>
      <c r="AN241" s="125" t="e">
        <f t="shared" si="1879"/>
        <v>#DIV/0!</v>
      </c>
      <c r="AO241" s="125" t="e">
        <f t="shared" si="1879"/>
        <v>#DIV/0!</v>
      </c>
      <c r="AP241" s="125" t="e">
        <f t="shared" si="1879"/>
        <v>#DIV/0!</v>
      </c>
      <c r="AQ241" s="125" t="e">
        <f t="shared" si="1879"/>
        <v>#DIV/0!</v>
      </c>
      <c r="AR241" s="125" t="e">
        <f t="shared" si="1879"/>
        <v>#DIV/0!</v>
      </c>
      <c r="AS241" s="125" t="e">
        <f t="shared" si="1879"/>
        <v>#DIV/0!</v>
      </c>
      <c r="AT241" s="125" t="e">
        <f t="shared" si="1879"/>
        <v>#DIV/0!</v>
      </c>
      <c r="AU241" s="125" t="e">
        <f t="shared" si="1879"/>
        <v>#DIV/0!</v>
      </c>
      <c r="AV241" s="125" t="e">
        <f t="shared" si="1879"/>
        <v>#DIV/0!</v>
      </c>
      <c r="AW241" s="125" t="e">
        <f t="shared" si="1879"/>
        <v>#DIV/0!</v>
      </c>
      <c r="AX241" s="125" t="e">
        <f t="shared" si="1879"/>
        <v>#DIV/0!</v>
      </c>
      <c r="AY241" s="125" t="e">
        <f t="shared" si="1879"/>
        <v>#DIV/0!</v>
      </c>
      <c r="AZ241" s="125" t="e">
        <f t="shared" si="1879"/>
        <v>#DIV/0!</v>
      </c>
      <c r="BA241" s="125" t="e">
        <f t="shared" si="1879"/>
        <v>#DIV/0!</v>
      </c>
      <c r="BB241" s="125" t="e">
        <f t="shared" si="1879"/>
        <v>#DIV/0!</v>
      </c>
      <c r="BC241" s="125" t="e">
        <f t="shared" si="1879"/>
        <v>#DIV/0!</v>
      </c>
      <c r="BD241" s="125" t="e">
        <f t="shared" si="1879"/>
        <v>#DIV/0!</v>
      </c>
      <c r="BE241" s="125" t="e">
        <f t="shared" si="1879"/>
        <v>#DIV/0!</v>
      </c>
      <c r="BF241" s="125" t="e">
        <f t="shared" si="1879"/>
        <v>#DIV/0!</v>
      </c>
      <c r="BG241" s="125" t="e">
        <f t="shared" si="1879"/>
        <v>#DIV/0!</v>
      </c>
      <c r="BH241" s="125" t="e">
        <f t="shared" si="1879"/>
        <v>#DIV/0!</v>
      </c>
      <c r="BI241" s="125" t="e">
        <f t="shared" si="1879"/>
        <v>#DIV/0!</v>
      </c>
      <c r="BJ241" s="125" t="e">
        <f t="shared" si="1879"/>
        <v>#DIV/0!</v>
      </c>
      <c r="BK241" s="125" t="e">
        <f t="shared" si="1879"/>
        <v>#DIV/0!</v>
      </c>
      <c r="BL241" s="125" t="e">
        <f t="shared" si="1879"/>
        <v>#DIV/0!</v>
      </c>
      <c r="BM241" s="125" t="e">
        <f t="shared" si="1879"/>
        <v>#DIV/0!</v>
      </c>
      <c r="BN241" s="125" t="e">
        <f t="shared" si="1879"/>
        <v>#DIV/0!</v>
      </c>
      <c r="BO241" s="125" t="e">
        <f t="shared" si="1879"/>
        <v>#DIV/0!</v>
      </c>
      <c r="BP241" s="125" t="e">
        <f t="shared" si="1879"/>
        <v>#DIV/0!</v>
      </c>
      <c r="BQ241" s="125" t="e">
        <f t="shared" si="1879"/>
        <v>#DIV/0!</v>
      </c>
      <c r="BR241" s="125" t="e">
        <f t="shared" si="1879"/>
        <v>#DIV/0!</v>
      </c>
      <c r="BS241" s="125" t="e">
        <f t="shared" ref="BS241:ED241" si="1880">STDEV(BS238:BS239)</f>
        <v>#DIV/0!</v>
      </c>
      <c r="BT241" s="125" t="e">
        <f t="shared" si="1880"/>
        <v>#DIV/0!</v>
      </c>
      <c r="BU241" s="125" t="e">
        <f t="shared" si="1880"/>
        <v>#DIV/0!</v>
      </c>
      <c r="BV241" s="125" t="e">
        <f t="shared" si="1880"/>
        <v>#DIV/0!</v>
      </c>
      <c r="BW241" s="125">
        <f t="shared" si="1880"/>
        <v>0</v>
      </c>
      <c r="BX241" s="125" t="e">
        <f t="shared" si="1880"/>
        <v>#DIV/0!</v>
      </c>
      <c r="BY241" s="125" t="e">
        <f t="shared" si="1880"/>
        <v>#DIV/0!</v>
      </c>
      <c r="BZ241" s="125" t="e">
        <f t="shared" si="1880"/>
        <v>#DIV/0!</v>
      </c>
      <c r="CA241" s="125">
        <f t="shared" si="1880"/>
        <v>0</v>
      </c>
      <c r="CB241" s="125" t="e">
        <f t="shared" si="1880"/>
        <v>#DIV/0!</v>
      </c>
      <c r="CC241" s="125">
        <f t="shared" si="1880"/>
        <v>0</v>
      </c>
      <c r="CD241" s="125" t="e">
        <f t="shared" si="1880"/>
        <v>#DIV/0!</v>
      </c>
      <c r="CE241" s="125" t="e">
        <f t="shared" si="1880"/>
        <v>#DIV/0!</v>
      </c>
      <c r="CF241" s="125" t="e">
        <f t="shared" si="1880"/>
        <v>#DIV/0!</v>
      </c>
      <c r="CG241" s="125" t="e">
        <f t="shared" si="1880"/>
        <v>#DIV/0!</v>
      </c>
      <c r="CH241" s="125">
        <f t="shared" si="1880"/>
        <v>0</v>
      </c>
      <c r="CI241" s="125" t="e">
        <f t="shared" si="1880"/>
        <v>#DIV/0!</v>
      </c>
      <c r="CJ241" s="125" t="e">
        <f t="shared" si="1880"/>
        <v>#DIV/0!</v>
      </c>
      <c r="CK241" s="125">
        <f t="shared" si="1880"/>
        <v>12.706708857922258</v>
      </c>
      <c r="CL241" s="125" t="e">
        <f t="shared" si="1880"/>
        <v>#DIV/0!</v>
      </c>
      <c r="CM241" s="125" t="e">
        <f t="shared" si="1880"/>
        <v>#DIV/0!</v>
      </c>
      <c r="CN241" s="125" t="e">
        <f t="shared" si="1880"/>
        <v>#DIV/0!</v>
      </c>
      <c r="CO241" s="125">
        <f t="shared" si="1880"/>
        <v>0.48790367901871767</v>
      </c>
      <c r="CP241" s="125" t="e">
        <f t="shared" si="1880"/>
        <v>#DIV/0!</v>
      </c>
      <c r="CQ241" s="125" t="e">
        <f t="shared" si="1880"/>
        <v>#DIV/0!</v>
      </c>
      <c r="CR241" s="125">
        <f t="shared" si="1880"/>
        <v>0</v>
      </c>
      <c r="CS241" s="125" t="e">
        <f t="shared" si="1880"/>
        <v>#DIV/0!</v>
      </c>
      <c r="CT241" s="125" t="e">
        <f t="shared" si="1880"/>
        <v>#DIV/0!</v>
      </c>
      <c r="CU241" s="125" t="e">
        <f t="shared" si="1880"/>
        <v>#DIV/0!</v>
      </c>
      <c r="CV241" s="125" t="e">
        <f t="shared" si="1880"/>
        <v>#DIV/0!</v>
      </c>
      <c r="CW241" s="125" t="e">
        <f t="shared" si="1880"/>
        <v>#DIV/0!</v>
      </c>
      <c r="CX241" s="125" t="e">
        <f t="shared" si="1880"/>
        <v>#DIV/0!</v>
      </c>
      <c r="CY241" s="125" t="e">
        <f t="shared" si="1880"/>
        <v>#DIV/0!</v>
      </c>
      <c r="CZ241" s="125" t="e">
        <f t="shared" si="1880"/>
        <v>#DIV/0!</v>
      </c>
      <c r="DA241" s="125" t="e">
        <f t="shared" si="1880"/>
        <v>#DIV/0!</v>
      </c>
      <c r="DB241" s="125" t="e">
        <f t="shared" si="1880"/>
        <v>#DIV/0!</v>
      </c>
      <c r="DC241" s="125" t="e">
        <f t="shared" si="1880"/>
        <v>#DIV/0!</v>
      </c>
      <c r="DD241" s="125" t="e">
        <f t="shared" si="1880"/>
        <v>#DIV/0!</v>
      </c>
      <c r="DE241" s="125" t="e">
        <f t="shared" si="1880"/>
        <v>#DIV/0!</v>
      </c>
      <c r="DF241" s="125" t="e">
        <f t="shared" si="1880"/>
        <v>#DIV/0!</v>
      </c>
      <c r="DG241" s="125">
        <f t="shared" si="1880"/>
        <v>0</v>
      </c>
      <c r="DH241" s="125" t="e">
        <f t="shared" si="1880"/>
        <v>#DIV/0!</v>
      </c>
      <c r="DI241" s="125" t="e">
        <f t="shared" si="1880"/>
        <v>#DIV/0!</v>
      </c>
      <c r="DJ241" s="125" t="e">
        <f t="shared" si="1880"/>
        <v>#DIV/0!</v>
      </c>
      <c r="DK241" s="125" t="e">
        <f t="shared" si="1880"/>
        <v>#DIV/0!</v>
      </c>
      <c r="DL241" s="125" t="e">
        <f t="shared" si="1880"/>
        <v>#DIV/0!</v>
      </c>
      <c r="DM241" s="125" t="e">
        <f t="shared" si="1880"/>
        <v>#DIV/0!</v>
      </c>
      <c r="DN241" s="125" t="e">
        <f t="shared" si="1880"/>
        <v>#DIV/0!</v>
      </c>
      <c r="DO241" s="125" t="e">
        <f t="shared" si="1880"/>
        <v>#DIV/0!</v>
      </c>
      <c r="DP241" s="125" t="e">
        <f t="shared" si="1880"/>
        <v>#DIV/0!</v>
      </c>
      <c r="DQ241" s="125">
        <f t="shared" si="1880"/>
        <v>0</v>
      </c>
      <c r="DR241" s="125">
        <f t="shared" si="1880"/>
        <v>0.21213203435596423</v>
      </c>
      <c r="DS241" s="125" t="e">
        <f t="shared" si="1880"/>
        <v>#DIV/0!</v>
      </c>
      <c r="DT241" s="125" t="e">
        <f t="shared" si="1880"/>
        <v>#DIV/0!</v>
      </c>
      <c r="DU241" s="125">
        <f t="shared" si="1880"/>
        <v>0</v>
      </c>
      <c r="DV241" s="125">
        <f t="shared" si="1880"/>
        <v>0</v>
      </c>
      <c r="DW241" s="125" t="e">
        <f t="shared" si="1880"/>
        <v>#DIV/0!</v>
      </c>
      <c r="DX241" s="125" t="e">
        <f t="shared" si="1880"/>
        <v>#DIV/0!</v>
      </c>
      <c r="DY241" s="125" t="e">
        <f t="shared" si="1880"/>
        <v>#DIV/0!</v>
      </c>
      <c r="DZ241" s="125" t="e">
        <f t="shared" si="1880"/>
        <v>#DIV/0!</v>
      </c>
      <c r="EA241" s="125" t="e">
        <f t="shared" si="1880"/>
        <v>#DIV/0!</v>
      </c>
      <c r="EB241" s="125" t="e">
        <f t="shared" si="1880"/>
        <v>#DIV/0!</v>
      </c>
      <c r="EC241" s="125" t="e">
        <f t="shared" si="1880"/>
        <v>#DIV/0!</v>
      </c>
      <c r="ED241" s="125" t="e">
        <f t="shared" si="1880"/>
        <v>#DIV/0!</v>
      </c>
    </row>
    <row r="242" spans="1:134" x14ac:dyDescent="0.25">
      <c r="A242" s="118"/>
      <c r="B242" s="119"/>
      <c r="C242" s="77"/>
      <c r="D242" s="77"/>
      <c r="E242" s="8" t="s">
        <v>74</v>
      </c>
      <c r="F242" s="125" t="e">
        <f>F240-CONFIDENCE(0.05,F241,F244)</f>
        <v>#DIV/0!</v>
      </c>
      <c r="G242" s="125" t="e">
        <f t="shared" ref="G242:BR242" si="1881">G240-CONFIDENCE(0.05,G241,G244)</f>
        <v>#DIV/0!</v>
      </c>
      <c r="H242" s="125" t="e">
        <f t="shared" si="1881"/>
        <v>#DIV/0!</v>
      </c>
      <c r="I242" s="125" t="e">
        <f t="shared" si="1881"/>
        <v>#DIV/0!</v>
      </c>
      <c r="J242" s="125" t="e">
        <f t="shared" si="1881"/>
        <v>#DIV/0!</v>
      </c>
      <c r="K242" s="125" t="e">
        <f t="shared" si="1881"/>
        <v>#DIV/0!</v>
      </c>
      <c r="L242" s="125" t="e">
        <f t="shared" si="1881"/>
        <v>#DIV/0!</v>
      </c>
      <c r="M242" s="125" t="e">
        <f t="shared" si="1881"/>
        <v>#DIV/0!</v>
      </c>
      <c r="N242" s="125" t="e">
        <f t="shared" si="1881"/>
        <v>#DIV/0!</v>
      </c>
      <c r="O242" s="125" t="e">
        <f t="shared" si="1881"/>
        <v>#DIV/0!</v>
      </c>
      <c r="P242" s="125" t="e">
        <f t="shared" si="1881"/>
        <v>#DIV/0!</v>
      </c>
      <c r="Q242" s="125" t="e">
        <f t="shared" si="1881"/>
        <v>#DIV/0!</v>
      </c>
      <c r="R242" s="125" t="e">
        <f t="shared" si="1881"/>
        <v>#DIV/0!</v>
      </c>
      <c r="S242" s="125" t="e">
        <f t="shared" si="1881"/>
        <v>#DIV/0!</v>
      </c>
      <c r="T242" s="125" t="e">
        <f t="shared" si="1881"/>
        <v>#DIV/0!</v>
      </c>
      <c r="U242" s="125" t="e">
        <f t="shared" si="1881"/>
        <v>#DIV/0!</v>
      </c>
      <c r="V242" s="125" t="e">
        <f t="shared" si="1881"/>
        <v>#DIV/0!</v>
      </c>
      <c r="W242" s="125" t="e">
        <f t="shared" si="1881"/>
        <v>#DIV/0!</v>
      </c>
      <c r="X242" s="125" t="e">
        <f t="shared" si="1881"/>
        <v>#DIV/0!</v>
      </c>
      <c r="Y242" s="125" t="e">
        <f t="shared" si="1881"/>
        <v>#DIV/0!</v>
      </c>
      <c r="Z242" s="125" t="e">
        <f t="shared" si="1881"/>
        <v>#DIV/0!</v>
      </c>
      <c r="AA242" s="125" t="e">
        <f t="shared" si="1881"/>
        <v>#DIV/0!</v>
      </c>
      <c r="AB242" s="125" t="e">
        <f t="shared" si="1881"/>
        <v>#DIV/0!</v>
      </c>
      <c r="AC242" s="125" t="e">
        <f t="shared" si="1881"/>
        <v>#DIV/0!</v>
      </c>
      <c r="AD242" s="125" t="e">
        <f t="shared" si="1881"/>
        <v>#DIV/0!</v>
      </c>
      <c r="AE242" s="125" t="e">
        <f t="shared" si="1881"/>
        <v>#DIV/0!</v>
      </c>
      <c r="AF242" s="125" t="e">
        <f t="shared" si="1881"/>
        <v>#DIV/0!</v>
      </c>
      <c r="AG242" s="125" t="e">
        <f t="shared" si="1881"/>
        <v>#DIV/0!</v>
      </c>
      <c r="AH242" s="125" t="e">
        <f t="shared" si="1881"/>
        <v>#DIV/0!</v>
      </c>
      <c r="AI242" s="125" t="e">
        <f t="shared" si="1881"/>
        <v>#DIV/0!</v>
      </c>
      <c r="AJ242" s="125" t="e">
        <f t="shared" si="1881"/>
        <v>#DIV/0!</v>
      </c>
      <c r="AK242" s="125" t="e">
        <f t="shared" si="1881"/>
        <v>#DIV/0!</v>
      </c>
      <c r="AL242" s="125" t="e">
        <f t="shared" si="1881"/>
        <v>#DIV/0!</v>
      </c>
      <c r="AM242" s="125" t="e">
        <f t="shared" si="1881"/>
        <v>#DIV/0!</v>
      </c>
      <c r="AN242" s="125" t="e">
        <f t="shared" si="1881"/>
        <v>#DIV/0!</v>
      </c>
      <c r="AO242" s="125" t="e">
        <f t="shared" si="1881"/>
        <v>#DIV/0!</v>
      </c>
      <c r="AP242" s="125" t="e">
        <f t="shared" si="1881"/>
        <v>#DIV/0!</v>
      </c>
      <c r="AQ242" s="125" t="e">
        <f t="shared" si="1881"/>
        <v>#DIV/0!</v>
      </c>
      <c r="AR242" s="125" t="e">
        <f t="shared" si="1881"/>
        <v>#DIV/0!</v>
      </c>
      <c r="AS242" s="125" t="e">
        <f t="shared" si="1881"/>
        <v>#DIV/0!</v>
      </c>
      <c r="AT242" s="125" t="e">
        <f t="shared" si="1881"/>
        <v>#DIV/0!</v>
      </c>
      <c r="AU242" s="125" t="e">
        <f t="shared" si="1881"/>
        <v>#DIV/0!</v>
      </c>
      <c r="AV242" s="125" t="e">
        <f t="shared" si="1881"/>
        <v>#DIV/0!</v>
      </c>
      <c r="AW242" s="125" t="e">
        <f t="shared" si="1881"/>
        <v>#DIV/0!</v>
      </c>
      <c r="AX242" s="125" t="e">
        <f t="shared" si="1881"/>
        <v>#DIV/0!</v>
      </c>
      <c r="AY242" s="125" t="e">
        <f t="shared" si="1881"/>
        <v>#DIV/0!</v>
      </c>
      <c r="AZ242" s="125" t="e">
        <f t="shared" si="1881"/>
        <v>#DIV/0!</v>
      </c>
      <c r="BA242" s="125" t="e">
        <f t="shared" si="1881"/>
        <v>#DIV/0!</v>
      </c>
      <c r="BB242" s="125" t="e">
        <f t="shared" si="1881"/>
        <v>#DIV/0!</v>
      </c>
      <c r="BC242" s="125" t="e">
        <f t="shared" si="1881"/>
        <v>#DIV/0!</v>
      </c>
      <c r="BD242" s="125" t="e">
        <f t="shared" si="1881"/>
        <v>#DIV/0!</v>
      </c>
      <c r="BE242" s="125" t="e">
        <f t="shared" si="1881"/>
        <v>#DIV/0!</v>
      </c>
      <c r="BF242" s="125" t="e">
        <f t="shared" si="1881"/>
        <v>#DIV/0!</v>
      </c>
      <c r="BG242" s="125" t="e">
        <f t="shared" si="1881"/>
        <v>#DIV/0!</v>
      </c>
      <c r="BH242" s="125" t="e">
        <f t="shared" si="1881"/>
        <v>#DIV/0!</v>
      </c>
      <c r="BI242" s="125" t="e">
        <f t="shared" si="1881"/>
        <v>#DIV/0!</v>
      </c>
      <c r="BJ242" s="125" t="e">
        <f t="shared" si="1881"/>
        <v>#DIV/0!</v>
      </c>
      <c r="BK242" s="125" t="e">
        <f t="shared" si="1881"/>
        <v>#DIV/0!</v>
      </c>
      <c r="BL242" s="125" t="e">
        <f t="shared" si="1881"/>
        <v>#DIV/0!</v>
      </c>
      <c r="BM242" s="125" t="e">
        <f t="shared" si="1881"/>
        <v>#DIV/0!</v>
      </c>
      <c r="BN242" s="125" t="e">
        <f t="shared" si="1881"/>
        <v>#DIV/0!</v>
      </c>
      <c r="BO242" s="125" t="e">
        <f t="shared" si="1881"/>
        <v>#DIV/0!</v>
      </c>
      <c r="BP242" s="125" t="e">
        <f t="shared" si="1881"/>
        <v>#DIV/0!</v>
      </c>
      <c r="BQ242" s="125" t="e">
        <f t="shared" si="1881"/>
        <v>#DIV/0!</v>
      </c>
      <c r="BR242" s="125" t="e">
        <f t="shared" si="1881"/>
        <v>#DIV/0!</v>
      </c>
      <c r="BS242" s="125" t="e">
        <f t="shared" ref="BS242:ED242" si="1882">BS240-CONFIDENCE(0.05,BS241,BS244)</f>
        <v>#DIV/0!</v>
      </c>
      <c r="BT242" s="125" t="e">
        <f t="shared" si="1882"/>
        <v>#DIV/0!</v>
      </c>
      <c r="BU242" s="125" t="e">
        <f t="shared" si="1882"/>
        <v>#DIV/0!</v>
      </c>
      <c r="BV242" s="125" t="e">
        <f t="shared" si="1882"/>
        <v>#DIV/0!</v>
      </c>
      <c r="BW242" s="125" t="e">
        <f t="shared" si="1882"/>
        <v>#NUM!</v>
      </c>
      <c r="BX242" s="125" t="e">
        <f t="shared" si="1882"/>
        <v>#DIV/0!</v>
      </c>
      <c r="BY242" s="125" t="e">
        <f t="shared" si="1882"/>
        <v>#DIV/0!</v>
      </c>
      <c r="BZ242" s="125" t="e">
        <f t="shared" si="1882"/>
        <v>#DIV/0!</v>
      </c>
      <c r="CA242" s="125" t="e">
        <f t="shared" si="1882"/>
        <v>#NUM!</v>
      </c>
      <c r="CB242" s="125" t="e">
        <f t="shared" si="1882"/>
        <v>#DIV/0!</v>
      </c>
      <c r="CC242" s="125" t="e">
        <f t="shared" si="1882"/>
        <v>#NUM!</v>
      </c>
      <c r="CD242" s="125" t="e">
        <f t="shared" si="1882"/>
        <v>#DIV/0!</v>
      </c>
      <c r="CE242" s="125" t="e">
        <f t="shared" si="1882"/>
        <v>#DIV/0!</v>
      </c>
      <c r="CF242" s="125" t="e">
        <f t="shared" si="1882"/>
        <v>#DIV/0!</v>
      </c>
      <c r="CG242" s="125" t="e">
        <f t="shared" si="1882"/>
        <v>#DIV/0!</v>
      </c>
      <c r="CH242" s="125" t="e">
        <f t="shared" si="1882"/>
        <v>#NUM!</v>
      </c>
      <c r="CI242" s="125" t="e">
        <f t="shared" si="1882"/>
        <v>#DIV/0!</v>
      </c>
      <c r="CJ242" s="125" t="e">
        <f t="shared" si="1882"/>
        <v>#DIV/0!</v>
      </c>
      <c r="CK242" s="125">
        <f t="shared" si="1882"/>
        <v>-8.5952764010923808</v>
      </c>
      <c r="CL242" s="125" t="e">
        <f t="shared" si="1882"/>
        <v>#DIV/0!</v>
      </c>
      <c r="CM242" s="125" t="e">
        <f t="shared" si="1882"/>
        <v>#DIV/0!</v>
      </c>
      <c r="CN242" s="125" t="e">
        <f t="shared" si="1882"/>
        <v>#DIV/0!</v>
      </c>
      <c r="CO242" s="125">
        <f t="shared" si="1882"/>
        <v>-0.28118757466631827</v>
      </c>
      <c r="CP242" s="125" t="e">
        <f t="shared" si="1882"/>
        <v>#DIV/0!</v>
      </c>
      <c r="CQ242" s="125" t="e">
        <f t="shared" si="1882"/>
        <v>#DIV/0!</v>
      </c>
      <c r="CR242" s="125" t="e">
        <f t="shared" si="1882"/>
        <v>#NUM!</v>
      </c>
      <c r="CS242" s="125" t="e">
        <f t="shared" si="1882"/>
        <v>#DIV/0!</v>
      </c>
      <c r="CT242" s="125" t="e">
        <f t="shared" si="1882"/>
        <v>#DIV/0!</v>
      </c>
      <c r="CU242" s="125" t="e">
        <f t="shared" si="1882"/>
        <v>#DIV/0!</v>
      </c>
      <c r="CV242" s="125" t="e">
        <f t="shared" si="1882"/>
        <v>#DIV/0!</v>
      </c>
      <c r="CW242" s="125" t="e">
        <f t="shared" si="1882"/>
        <v>#DIV/0!</v>
      </c>
      <c r="CX242" s="125" t="e">
        <f t="shared" si="1882"/>
        <v>#DIV/0!</v>
      </c>
      <c r="CY242" s="125" t="e">
        <f t="shared" si="1882"/>
        <v>#DIV/0!</v>
      </c>
      <c r="CZ242" s="125" t="e">
        <f t="shared" si="1882"/>
        <v>#DIV/0!</v>
      </c>
      <c r="DA242" s="125" t="e">
        <f t="shared" si="1882"/>
        <v>#DIV/0!</v>
      </c>
      <c r="DB242" s="125" t="e">
        <f t="shared" si="1882"/>
        <v>#DIV/0!</v>
      </c>
      <c r="DC242" s="125" t="e">
        <f t="shared" si="1882"/>
        <v>#DIV/0!</v>
      </c>
      <c r="DD242" s="125" t="e">
        <f t="shared" si="1882"/>
        <v>#DIV/0!</v>
      </c>
      <c r="DE242" s="125" t="e">
        <f t="shared" si="1882"/>
        <v>#DIV/0!</v>
      </c>
      <c r="DF242" s="125" t="e">
        <f t="shared" si="1882"/>
        <v>#DIV/0!</v>
      </c>
      <c r="DG242" s="125" t="e">
        <f t="shared" si="1882"/>
        <v>#NUM!</v>
      </c>
      <c r="DH242" s="125" t="e">
        <f t="shared" si="1882"/>
        <v>#DIV/0!</v>
      </c>
      <c r="DI242" s="125" t="e">
        <f t="shared" si="1882"/>
        <v>#DIV/0!</v>
      </c>
      <c r="DJ242" s="125" t="e">
        <f t="shared" si="1882"/>
        <v>#DIV/0!</v>
      </c>
      <c r="DK242" s="125" t="e">
        <f t="shared" si="1882"/>
        <v>#DIV/0!</v>
      </c>
      <c r="DL242" s="125" t="e">
        <f t="shared" si="1882"/>
        <v>#DIV/0!</v>
      </c>
      <c r="DM242" s="125" t="e">
        <f t="shared" si="1882"/>
        <v>#DIV/0!</v>
      </c>
      <c r="DN242" s="125" t="e">
        <f t="shared" si="1882"/>
        <v>#DIV/0!</v>
      </c>
      <c r="DO242" s="125" t="e">
        <f t="shared" si="1882"/>
        <v>#DIV/0!</v>
      </c>
      <c r="DP242" s="125" t="e">
        <f t="shared" si="1882"/>
        <v>#DIV/0!</v>
      </c>
      <c r="DQ242" s="125" t="e">
        <f t="shared" si="1882"/>
        <v>#NUM!</v>
      </c>
      <c r="DR242" s="125">
        <f t="shared" si="1882"/>
        <v>-0.12399459768100798</v>
      </c>
      <c r="DS242" s="125" t="e">
        <f t="shared" si="1882"/>
        <v>#DIV/0!</v>
      </c>
      <c r="DT242" s="125" t="e">
        <f t="shared" si="1882"/>
        <v>#DIV/0!</v>
      </c>
      <c r="DU242" s="125" t="e">
        <f t="shared" si="1882"/>
        <v>#NUM!</v>
      </c>
      <c r="DV242" s="125" t="e">
        <f t="shared" si="1882"/>
        <v>#NUM!</v>
      </c>
      <c r="DW242" s="125" t="e">
        <f t="shared" si="1882"/>
        <v>#DIV/0!</v>
      </c>
      <c r="DX242" s="125" t="e">
        <f t="shared" si="1882"/>
        <v>#DIV/0!</v>
      </c>
      <c r="DY242" s="125" t="e">
        <f t="shared" si="1882"/>
        <v>#DIV/0!</v>
      </c>
      <c r="DZ242" s="125" t="e">
        <f t="shared" si="1882"/>
        <v>#DIV/0!</v>
      </c>
      <c r="EA242" s="125" t="e">
        <f t="shared" si="1882"/>
        <v>#DIV/0!</v>
      </c>
      <c r="EB242" s="125" t="e">
        <f t="shared" si="1882"/>
        <v>#DIV/0!</v>
      </c>
      <c r="EC242" s="125" t="e">
        <f t="shared" si="1882"/>
        <v>#DIV/0!</v>
      </c>
      <c r="ED242" s="125" t="e">
        <f t="shared" si="1882"/>
        <v>#DIV/0!</v>
      </c>
    </row>
    <row r="243" spans="1:134" x14ac:dyDescent="0.25">
      <c r="A243" s="118"/>
      <c r="B243" s="119"/>
      <c r="C243" s="77"/>
      <c r="D243" s="77"/>
      <c r="E243" s="8" t="s">
        <v>75</v>
      </c>
      <c r="F243" s="125" t="e">
        <f>F240+CONFIDENCE(0.05,F241,F244)</f>
        <v>#DIV/0!</v>
      </c>
      <c r="G243" s="125" t="e">
        <f t="shared" ref="G243:BR243" si="1883">G240+CONFIDENCE(0.05,G241,G244)</f>
        <v>#DIV/0!</v>
      </c>
      <c r="H243" s="125" t="e">
        <f t="shared" si="1883"/>
        <v>#DIV/0!</v>
      </c>
      <c r="I243" s="125" t="e">
        <f t="shared" si="1883"/>
        <v>#DIV/0!</v>
      </c>
      <c r="J243" s="125" t="e">
        <f t="shared" si="1883"/>
        <v>#DIV/0!</v>
      </c>
      <c r="K243" s="125" t="e">
        <f t="shared" si="1883"/>
        <v>#DIV/0!</v>
      </c>
      <c r="L243" s="125" t="e">
        <f t="shared" si="1883"/>
        <v>#DIV/0!</v>
      </c>
      <c r="M243" s="125" t="e">
        <f t="shared" si="1883"/>
        <v>#DIV/0!</v>
      </c>
      <c r="N243" s="125" t="e">
        <f t="shared" si="1883"/>
        <v>#DIV/0!</v>
      </c>
      <c r="O243" s="125" t="e">
        <f t="shared" si="1883"/>
        <v>#DIV/0!</v>
      </c>
      <c r="P243" s="125" t="e">
        <f t="shared" si="1883"/>
        <v>#DIV/0!</v>
      </c>
      <c r="Q243" s="125" t="e">
        <f t="shared" si="1883"/>
        <v>#DIV/0!</v>
      </c>
      <c r="R243" s="125" t="e">
        <f t="shared" si="1883"/>
        <v>#DIV/0!</v>
      </c>
      <c r="S243" s="125" t="e">
        <f t="shared" si="1883"/>
        <v>#DIV/0!</v>
      </c>
      <c r="T243" s="125" t="e">
        <f t="shared" si="1883"/>
        <v>#DIV/0!</v>
      </c>
      <c r="U243" s="125" t="e">
        <f t="shared" si="1883"/>
        <v>#DIV/0!</v>
      </c>
      <c r="V243" s="125" t="e">
        <f t="shared" si="1883"/>
        <v>#DIV/0!</v>
      </c>
      <c r="W243" s="125" t="e">
        <f t="shared" si="1883"/>
        <v>#DIV/0!</v>
      </c>
      <c r="X243" s="125" t="e">
        <f t="shared" si="1883"/>
        <v>#DIV/0!</v>
      </c>
      <c r="Y243" s="125" t="e">
        <f t="shared" si="1883"/>
        <v>#DIV/0!</v>
      </c>
      <c r="Z243" s="125" t="e">
        <f t="shared" si="1883"/>
        <v>#DIV/0!</v>
      </c>
      <c r="AA243" s="125" t="e">
        <f t="shared" si="1883"/>
        <v>#DIV/0!</v>
      </c>
      <c r="AB243" s="125" t="e">
        <f t="shared" si="1883"/>
        <v>#DIV/0!</v>
      </c>
      <c r="AC243" s="125" t="e">
        <f t="shared" si="1883"/>
        <v>#DIV/0!</v>
      </c>
      <c r="AD243" s="125" t="e">
        <f t="shared" si="1883"/>
        <v>#DIV/0!</v>
      </c>
      <c r="AE243" s="125" t="e">
        <f t="shared" si="1883"/>
        <v>#DIV/0!</v>
      </c>
      <c r="AF243" s="125" t="e">
        <f t="shared" si="1883"/>
        <v>#DIV/0!</v>
      </c>
      <c r="AG243" s="125" t="e">
        <f t="shared" si="1883"/>
        <v>#DIV/0!</v>
      </c>
      <c r="AH243" s="125" t="e">
        <f t="shared" si="1883"/>
        <v>#DIV/0!</v>
      </c>
      <c r="AI243" s="125" t="e">
        <f t="shared" si="1883"/>
        <v>#DIV/0!</v>
      </c>
      <c r="AJ243" s="125" t="e">
        <f t="shared" si="1883"/>
        <v>#DIV/0!</v>
      </c>
      <c r="AK243" s="125" t="e">
        <f t="shared" si="1883"/>
        <v>#DIV/0!</v>
      </c>
      <c r="AL243" s="125" t="e">
        <f t="shared" si="1883"/>
        <v>#DIV/0!</v>
      </c>
      <c r="AM243" s="125" t="e">
        <f t="shared" si="1883"/>
        <v>#DIV/0!</v>
      </c>
      <c r="AN243" s="125" t="e">
        <f t="shared" si="1883"/>
        <v>#DIV/0!</v>
      </c>
      <c r="AO243" s="125" t="e">
        <f t="shared" si="1883"/>
        <v>#DIV/0!</v>
      </c>
      <c r="AP243" s="125" t="e">
        <f t="shared" si="1883"/>
        <v>#DIV/0!</v>
      </c>
      <c r="AQ243" s="125" t="e">
        <f t="shared" si="1883"/>
        <v>#DIV/0!</v>
      </c>
      <c r="AR243" s="125" t="e">
        <f t="shared" si="1883"/>
        <v>#DIV/0!</v>
      </c>
      <c r="AS243" s="125" t="e">
        <f t="shared" si="1883"/>
        <v>#DIV/0!</v>
      </c>
      <c r="AT243" s="125" t="e">
        <f t="shared" si="1883"/>
        <v>#DIV/0!</v>
      </c>
      <c r="AU243" s="125" t="e">
        <f t="shared" si="1883"/>
        <v>#DIV/0!</v>
      </c>
      <c r="AV243" s="125" t="e">
        <f t="shared" si="1883"/>
        <v>#DIV/0!</v>
      </c>
      <c r="AW243" s="125" t="e">
        <f t="shared" si="1883"/>
        <v>#DIV/0!</v>
      </c>
      <c r="AX243" s="125" t="e">
        <f t="shared" si="1883"/>
        <v>#DIV/0!</v>
      </c>
      <c r="AY243" s="125" t="e">
        <f t="shared" si="1883"/>
        <v>#DIV/0!</v>
      </c>
      <c r="AZ243" s="125" t="e">
        <f t="shared" si="1883"/>
        <v>#DIV/0!</v>
      </c>
      <c r="BA243" s="125" t="e">
        <f t="shared" si="1883"/>
        <v>#DIV/0!</v>
      </c>
      <c r="BB243" s="125" t="e">
        <f t="shared" si="1883"/>
        <v>#DIV/0!</v>
      </c>
      <c r="BC243" s="125" t="e">
        <f t="shared" si="1883"/>
        <v>#DIV/0!</v>
      </c>
      <c r="BD243" s="125" t="e">
        <f t="shared" si="1883"/>
        <v>#DIV/0!</v>
      </c>
      <c r="BE243" s="125" t="e">
        <f t="shared" si="1883"/>
        <v>#DIV/0!</v>
      </c>
      <c r="BF243" s="125" t="e">
        <f t="shared" si="1883"/>
        <v>#DIV/0!</v>
      </c>
      <c r="BG243" s="125" t="e">
        <f t="shared" si="1883"/>
        <v>#DIV/0!</v>
      </c>
      <c r="BH243" s="125" t="e">
        <f t="shared" si="1883"/>
        <v>#DIV/0!</v>
      </c>
      <c r="BI243" s="125" t="e">
        <f t="shared" si="1883"/>
        <v>#DIV/0!</v>
      </c>
      <c r="BJ243" s="125" t="e">
        <f t="shared" si="1883"/>
        <v>#DIV/0!</v>
      </c>
      <c r="BK243" s="125" t="e">
        <f t="shared" si="1883"/>
        <v>#DIV/0!</v>
      </c>
      <c r="BL243" s="125" t="e">
        <f t="shared" si="1883"/>
        <v>#DIV/0!</v>
      </c>
      <c r="BM243" s="125" t="e">
        <f t="shared" si="1883"/>
        <v>#DIV/0!</v>
      </c>
      <c r="BN243" s="125" t="e">
        <f t="shared" si="1883"/>
        <v>#DIV/0!</v>
      </c>
      <c r="BO243" s="125" t="e">
        <f t="shared" si="1883"/>
        <v>#DIV/0!</v>
      </c>
      <c r="BP243" s="125" t="e">
        <f t="shared" si="1883"/>
        <v>#DIV/0!</v>
      </c>
      <c r="BQ243" s="125" t="e">
        <f t="shared" si="1883"/>
        <v>#DIV/0!</v>
      </c>
      <c r="BR243" s="125" t="e">
        <f t="shared" si="1883"/>
        <v>#DIV/0!</v>
      </c>
      <c r="BS243" s="125" t="e">
        <f t="shared" ref="BS243:ED243" si="1884">BS240+CONFIDENCE(0.05,BS241,BS244)</f>
        <v>#DIV/0!</v>
      </c>
      <c r="BT243" s="125" t="e">
        <f t="shared" si="1884"/>
        <v>#DIV/0!</v>
      </c>
      <c r="BU243" s="125" t="e">
        <f t="shared" si="1884"/>
        <v>#DIV/0!</v>
      </c>
      <c r="BV243" s="125" t="e">
        <f t="shared" si="1884"/>
        <v>#DIV/0!</v>
      </c>
      <c r="BW243" s="125" t="e">
        <f t="shared" si="1884"/>
        <v>#NUM!</v>
      </c>
      <c r="BX243" s="125" t="e">
        <f t="shared" si="1884"/>
        <v>#DIV/0!</v>
      </c>
      <c r="BY243" s="125" t="e">
        <f t="shared" si="1884"/>
        <v>#DIV/0!</v>
      </c>
      <c r="BZ243" s="125" t="e">
        <f t="shared" si="1884"/>
        <v>#DIV/0!</v>
      </c>
      <c r="CA243" s="125" t="e">
        <f t="shared" si="1884"/>
        <v>#NUM!</v>
      </c>
      <c r="CB243" s="125" t="e">
        <f t="shared" si="1884"/>
        <v>#DIV/0!</v>
      </c>
      <c r="CC243" s="125" t="e">
        <f t="shared" si="1884"/>
        <v>#NUM!</v>
      </c>
      <c r="CD243" s="125" t="e">
        <f t="shared" si="1884"/>
        <v>#DIV/0!</v>
      </c>
      <c r="CE243" s="125" t="e">
        <f t="shared" si="1884"/>
        <v>#DIV/0!</v>
      </c>
      <c r="CF243" s="125" t="e">
        <f t="shared" si="1884"/>
        <v>#DIV/0!</v>
      </c>
      <c r="CG243" s="125" t="e">
        <f t="shared" si="1884"/>
        <v>#DIV/0!</v>
      </c>
      <c r="CH243" s="125" t="e">
        <f t="shared" si="1884"/>
        <v>#NUM!</v>
      </c>
      <c r="CI243" s="125" t="e">
        <f t="shared" si="1884"/>
        <v>#DIV/0!</v>
      </c>
      <c r="CJ243" s="125" t="e">
        <f t="shared" si="1884"/>
        <v>#DIV/0!</v>
      </c>
      <c r="CK243" s="125">
        <f t="shared" si="1884"/>
        <v>26.625276401092382</v>
      </c>
      <c r="CL243" s="125" t="e">
        <f t="shared" si="1884"/>
        <v>#DIV/0!</v>
      </c>
      <c r="CM243" s="125" t="e">
        <f t="shared" si="1884"/>
        <v>#DIV/0!</v>
      </c>
      <c r="CN243" s="125" t="e">
        <f t="shared" si="1884"/>
        <v>#DIV/0!</v>
      </c>
      <c r="CO243" s="125">
        <f t="shared" si="1884"/>
        <v>1.0711875746663182</v>
      </c>
      <c r="CP243" s="125" t="e">
        <f t="shared" si="1884"/>
        <v>#DIV/0!</v>
      </c>
      <c r="CQ243" s="125" t="e">
        <f t="shared" si="1884"/>
        <v>#DIV/0!</v>
      </c>
      <c r="CR243" s="125" t="e">
        <f t="shared" si="1884"/>
        <v>#NUM!</v>
      </c>
      <c r="CS243" s="125" t="e">
        <f t="shared" si="1884"/>
        <v>#DIV/0!</v>
      </c>
      <c r="CT243" s="125" t="e">
        <f t="shared" si="1884"/>
        <v>#DIV/0!</v>
      </c>
      <c r="CU243" s="125" t="e">
        <f t="shared" si="1884"/>
        <v>#DIV/0!</v>
      </c>
      <c r="CV243" s="125" t="e">
        <f t="shared" si="1884"/>
        <v>#DIV/0!</v>
      </c>
      <c r="CW243" s="125" t="e">
        <f t="shared" si="1884"/>
        <v>#DIV/0!</v>
      </c>
      <c r="CX243" s="125" t="e">
        <f t="shared" si="1884"/>
        <v>#DIV/0!</v>
      </c>
      <c r="CY243" s="125" t="e">
        <f t="shared" si="1884"/>
        <v>#DIV/0!</v>
      </c>
      <c r="CZ243" s="125" t="e">
        <f t="shared" si="1884"/>
        <v>#DIV/0!</v>
      </c>
      <c r="DA243" s="125" t="e">
        <f t="shared" si="1884"/>
        <v>#DIV/0!</v>
      </c>
      <c r="DB243" s="125" t="e">
        <f t="shared" si="1884"/>
        <v>#DIV/0!</v>
      </c>
      <c r="DC243" s="125" t="e">
        <f t="shared" si="1884"/>
        <v>#DIV/0!</v>
      </c>
      <c r="DD243" s="125" t="e">
        <f t="shared" si="1884"/>
        <v>#DIV/0!</v>
      </c>
      <c r="DE243" s="125" t="e">
        <f t="shared" si="1884"/>
        <v>#DIV/0!</v>
      </c>
      <c r="DF243" s="125" t="e">
        <f t="shared" si="1884"/>
        <v>#DIV/0!</v>
      </c>
      <c r="DG243" s="125" t="e">
        <f t="shared" si="1884"/>
        <v>#NUM!</v>
      </c>
      <c r="DH243" s="125" t="e">
        <f t="shared" si="1884"/>
        <v>#DIV/0!</v>
      </c>
      <c r="DI243" s="125" t="e">
        <f t="shared" si="1884"/>
        <v>#DIV/0!</v>
      </c>
      <c r="DJ243" s="125" t="e">
        <f t="shared" si="1884"/>
        <v>#DIV/0!</v>
      </c>
      <c r="DK243" s="125" t="e">
        <f t="shared" si="1884"/>
        <v>#DIV/0!</v>
      </c>
      <c r="DL243" s="125" t="e">
        <f t="shared" si="1884"/>
        <v>#DIV/0!</v>
      </c>
      <c r="DM243" s="125" t="e">
        <f t="shared" si="1884"/>
        <v>#DIV/0!</v>
      </c>
      <c r="DN243" s="125" t="e">
        <f t="shared" si="1884"/>
        <v>#DIV/0!</v>
      </c>
      <c r="DO243" s="125" t="e">
        <f t="shared" si="1884"/>
        <v>#DIV/0!</v>
      </c>
      <c r="DP243" s="125" t="e">
        <f t="shared" si="1884"/>
        <v>#DIV/0!</v>
      </c>
      <c r="DQ243" s="125" t="e">
        <f t="shared" si="1884"/>
        <v>#NUM!</v>
      </c>
      <c r="DR243" s="125">
        <f t="shared" si="1884"/>
        <v>0.46399459768100804</v>
      </c>
      <c r="DS243" s="125" t="e">
        <f t="shared" si="1884"/>
        <v>#DIV/0!</v>
      </c>
      <c r="DT243" s="125" t="e">
        <f t="shared" si="1884"/>
        <v>#DIV/0!</v>
      </c>
      <c r="DU243" s="125" t="e">
        <f t="shared" si="1884"/>
        <v>#NUM!</v>
      </c>
      <c r="DV243" s="125" t="e">
        <f t="shared" si="1884"/>
        <v>#NUM!</v>
      </c>
      <c r="DW243" s="125" t="e">
        <f t="shared" si="1884"/>
        <v>#DIV/0!</v>
      </c>
      <c r="DX243" s="125" t="e">
        <f t="shared" si="1884"/>
        <v>#DIV/0!</v>
      </c>
      <c r="DY243" s="125" t="e">
        <f t="shared" si="1884"/>
        <v>#DIV/0!</v>
      </c>
      <c r="DZ243" s="125" t="e">
        <f t="shared" si="1884"/>
        <v>#DIV/0!</v>
      </c>
      <c r="EA243" s="125" t="e">
        <f t="shared" si="1884"/>
        <v>#DIV/0!</v>
      </c>
      <c r="EB243" s="125" t="e">
        <f t="shared" si="1884"/>
        <v>#DIV/0!</v>
      </c>
      <c r="EC243" s="125" t="e">
        <f t="shared" si="1884"/>
        <v>#DIV/0!</v>
      </c>
      <c r="ED243" s="125" t="e">
        <f t="shared" si="1884"/>
        <v>#DIV/0!</v>
      </c>
    </row>
    <row r="244" spans="1:134" x14ac:dyDescent="0.25">
      <c r="A244" s="118"/>
      <c r="B244" s="119"/>
      <c r="C244" s="77"/>
      <c r="D244" s="77"/>
      <c r="E244" s="8" t="s">
        <v>76</v>
      </c>
      <c r="F244" s="125">
        <f>COUNT(F238:F239)</f>
        <v>0</v>
      </c>
      <c r="G244" s="125">
        <f t="shared" ref="G244:BR244" si="1885">COUNT(G238:G239)</f>
        <v>0</v>
      </c>
      <c r="H244" s="125">
        <f t="shared" si="1885"/>
        <v>0</v>
      </c>
      <c r="I244" s="125">
        <f t="shared" si="1885"/>
        <v>0</v>
      </c>
      <c r="J244" s="125">
        <f t="shared" si="1885"/>
        <v>0</v>
      </c>
      <c r="K244" s="125">
        <f t="shared" si="1885"/>
        <v>0</v>
      </c>
      <c r="L244" s="125">
        <f t="shared" si="1885"/>
        <v>0</v>
      </c>
      <c r="M244" s="125">
        <f t="shared" si="1885"/>
        <v>0</v>
      </c>
      <c r="N244" s="125">
        <f t="shared" si="1885"/>
        <v>0</v>
      </c>
      <c r="O244" s="125">
        <f t="shared" si="1885"/>
        <v>0</v>
      </c>
      <c r="P244" s="125">
        <f t="shared" si="1885"/>
        <v>0</v>
      </c>
      <c r="Q244" s="125">
        <f t="shared" si="1885"/>
        <v>0</v>
      </c>
      <c r="R244" s="125">
        <f t="shared" si="1885"/>
        <v>0</v>
      </c>
      <c r="S244" s="125">
        <f t="shared" si="1885"/>
        <v>0</v>
      </c>
      <c r="T244" s="125">
        <f t="shared" si="1885"/>
        <v>0</v>
      </c>
      <c r="U244" s="125">
        <f t="shared" si="1885"/>
        <v>0</v>
      </c>
      <c r="V244" s="125">
        <f t="shared" si="1885"/>
        <v>0</v>
      </c>
      <c r="W244" s="125">
        <f t="shared" si="1885"/>
        <v>0</v>
      </c>
      <c r="X244" s="125">
        <f t="shared" si="1885"/>
        <v>0</v>
      </c>
      <c r="Y244" s="125">
        <f t="shared" si="1885"/>
        <v>0</v>
      </c>
      <c r="Z244" s="125">
        <f t="shared" si="1885"/>
        <v>0</v>
      </c>
      <c r="AA244" s="125">
        <f t="shared" si="1885"/>
        <v>0</v>
      </c>
      <c r="AB244" s="125">
        <f t="shared" si="1885"/>
        <v>0</v>
      </c>
      <c r="AC244" s="125">
        <f t="shared" si="1885"/>
        <v>0</v>
      </c>
      <c r="AD244" s="125">
        <f t="shared" si="1885"/>
        <v>0</v>
      </c>
      <c r="AE244" s="125">
        <f t="shared" si="1885"/>
        <v>0</v>
      </c>
      <c r="AF244" s="125">
        <f t="shared" si="1885"/>
        <v>0</v>
      </c>
      <c r="AG244" s="125">
        <f t="shared" si="1885"/>
        <v>0</v>
      </c>
      <c r="AH244" s="125">
        <f t="shared" si="1885"/>
        <v>0</v>
      </c>
      <c r="AI244" s="125">
        <f t="shared" si="1885"/>
        <v>0</v>
      </c>
      <c r="AJ244" s="125">
        <f t="shared" si="1885"/>
        <v>0</v>
      </c>
      <c r="AK244" s="125">
        <f t="shared" si="1885"/>
        <v>0</v>
      </c>
      <c r="AL244" s="125">
        <f t="shared" si="1885"/>
        <v>0</v>
      </c>
      <c r="AM244" s="125">
        <f t="shared" si="1885"/>
        <v>0</v>
      </c>
      <c r="AN244" s="125">
        <f t="shared" si="1885"/>
        <v>0</v>
      </c>
      <c r="AO244" s="125">
        <f t="shared" si="1885"/>
        <v>0</v>
      </c>
      <c r="AP244" s="125">
        <f t="shared" si="1885"/>
        <v>0</v>
      </c>
      <c r="AQ244" s="125">
        <f t="shared" si="1885"/>
        <v>0</v>
      </c>
      <c r="AR244" s="125">
        <f t="shared" si="1885"/>
        <v>0</v>
      </c>
      <c r="AS244" s="125">
        <f t="shared" si="1885"/>
        <v>0</v>
      </c>
      <c r="AT244" s="125">
        <f t="shared" si="1885"/>
        <v>0</v>
      </c>
      <c r="AU244" s="125">
        <f t="shared" si="1885"/>
        <v>0</v>
      </c>
      <c r="AV244" s="125">
        <f t="shared" si="1885"/>
        <v>0</v>
      </c>
      <c r="AW244" s="125">
        <f t="shared" si="1885"/>
        <v>0</v>
      </c>
      <c r="AX244" s="125">
        <f t="shared" si="1885"/>
        <v>0</v>
      </c>
      <c r="AY244" s="125">
        <f t="shared" si="1885"/>
        <v>0</v>
      </c>
      <c r="AZ244" s="125">
        <f t="shared" si="1885"/>
        <v>0</v>
      </c>
      <c r="BA244" s="125">
        <f t="shared" si="1885"/>
        <v>0</v>
      </c>
      <c r="BB244" s="125">
        <f t="shared" si="1885"/>
        <v>0</v>
      </c>
      <c r="BC244" s="125">
        <f t="shared" si="1885"/>
        <v>0</v>
      </c>
      <c r="BD244" s="125">
        <f t="shared" si="1885"/>
        <v>0</v>
      </c>
      <c r="BE244" s="125">
        <f t="shared" si="1885"/>
        <v>0</v>
      </c>
      <c r="BF244" s="125">
        <f t="shared" si="1885"/>
        <v>0</v>
      </c>
      <c r="BG244" s="125">
        <f t="shared" si="1885"/>
        <v>0</v>
      </c>
      <c r="BH244" s="125">
        <f t="shared" si="1885"/>
        <v>0</v>
      </c>
      <c r="BI244" s="125">
        <f t="shared" si="1885"/>
        <v>0</v>
      </c>
      <c r="BJ244" s="125">
        <f t="shared" si="1885"/>
        <v>0</v>
      </c>
      <c r="BK244" s="125">
        <f t="shared" si="1885"/>
        <v>0</v>
      </c>
      <c r="BL244" s="125">
        <f t="shared" si="1885"/>
        <v>0</v>
      </c>
      <c r="BM244" s="125">
        <f t="shared" si="1885"/>
        <v>0</v>
      </c>
      <c r="BN244" s="125">
        <f t="shared" si="1885"/>
        <v>0</v>
      </c>
      <c r="BO244" s="125">
        <f t="shared" si="1885"/>
        <v>0</v>
      </c>
      <c r="BP244" s="125">
        <f t="shared" si="1885"/>
        <v>0</v>
      </c>
      <c r="BQ244" s="125">
        <f t="shared" si="1885"/>
        <v>0</v>
      </c>
      <c r="BR244" s="125">
        <f t="shared" si="1885"/>
        <v>0</v>
      </c>
      <c r="BS244" s="125">
        <f t="shared" ref="BS244:ED244" si="1886">COUNT(BS238:BS239)</f>
        <v>0</v>
      </c>
      <c r="BT244" s="125">
        <f t="shared" si="1886"/>
        <v>0</v>
      </c>
      <c r="BU244" s="125">
        <f t="shared" si="1886"/>
        <v>0</v>
      </c>
      <c r="BV244" s="125">
        <f t="shared" si="1886"/>
        <v>0</v>
      </c>
      <c r="BW244" s="125">
        <f t="shared" si="1886"/>
        <v>2</v>
      </c>
      <c r="BX244" s="125">
        <f t="shared" si="1886"/>
        <v>0</v>
      </c>
      <c r="BY244" s="125">
        <f t="shared" si="1886"/>
        <v>0</v>
      </c>
      <c r="BZ244" s="125">
        <f t="shared" si="1886"/>
        <v>0</v>
      </c>
      <c r="CA244" s="125">
        <f t="shared" si="1886"/>
        <v>2</v>
      </c>
      <c r="CB244" s="125">
        <f t="shared" si="1886"/>
        <v>0</v>
      </c>
      <c r="CC244" s="125">
        <f t="shared" si="1886"/>
        <v>2</v>
      </c>
      <c r="CD244" s="125">
        <f t="shared" si="1886"/>
        <v>0</v>
      </c>
      <c r="CE244" s="125">
        <f t="shared" si="1886"/>
        <v>0</v>
      </c>
      <c r="CF244" s="125">
        <f t="shared" si="1886"/>
        <v>0</v>
      </c>
      <c r="CG244" s="125">
        <f t="shared" si="1886"/>
        <v>0</v>
      </c>
      <c r="CH244" s="125">
        <f t="shared" si="1886"/>
        <v>2</v>
      </c>
      <c r="CI244" s="125">
        <f t="shared" si="1886"/>
        <v>0</v>
      </c>
      <c r="CJ244" s="125">
        <f t="shared" si="1886"/>
        <v>0</v>
      </c>
      <c r="CK244" s="125">
        <f t="shared" si="1886"/>
        <v>2</v>
      </c>
      <c r="CL244" s="125">
        <f t="shared" si="1886"/>
        <v>0</v>
      </c>
      <c r="CM244" s="125">
        <f t="shared" si="1886"/>
        <v>0</v>
      </c>
      <c r="CN244" s="125">
        <f t="shared" si="1886"/>
        <v>0</v>
      </c>
      <c r="CO244" s="125">
        <f t="shared" si="1886"/>
        <v>2</v>
      </c>
      <c r="CP244" s="125">
        <f t="shared" si="1886"/>
        <v>0</v>
      </c>
      <c r="CQ244" s="125">
        <f t="shared" si="1886"/>
        <v>0</v>
      </c>
      <c r="CR244" s="125">
        <f t="shared" si="1886"/>
        <v>2</v>
      </c>
      <c r="CS244" s="125">
        <f t="shared" si="1886"/>
        <v>0</v>
      </c>
      <c r="CT244" s="125">
        <f t="shared" si="1886"/>
        <v>0</v>
      </c>
      <c r="CU244" s="125">
        <f t="shared" si="1886"/>
        <v>0</v>
      </c>
      <c r="CV244" s="125">
        <f t="shared" si="1886"/>
        <v>0</v>
      </c>
      <c r="CW244" s="125">
        <f t="shared" si="1886"/>
        <v>0</v>
      </c>
      <c r="CX244" s="125">
        <f t="shared" si="1886"/>
        <v>0</v>
      </c>
      <c r="CY244" s="125">
        <f t="shared" si="1886"/>
        <v>0</v>
      </c>
      <c r="CZ244" s="125">
        <f t="shared" si="1886"/>
        <v>0</v>
      </c>
      <c r="DA244" s="125">
        <f t="shared" si="1886"/>
        <v>0</v>
      </c>
      <c r="DB244" s="125">
        <f t="shared" si="1886"/>
        <v>0</v>
      </c>
      <c r="DC244" s="125">
        <f t="shared" si="1886"/>
        <v>0</v>
      </c>
      <c r="DD244" s="125">
        <f t="shared" si="1886"/>
        <v>0</v>
      </c>
      <c r="DE244" s="125">
        <f t="shared" si="1886"/>
        <v>0</v>
      </c>
      <c r="DF244" s="125">
        <f t="shared" si="1886"/>
        <v>0</v>
      </c>
      <c r="DG244" s="125">
        <f t="shared" si="1886"/>
        <v>2</v>
      </c>
      <c r="DH244" s="125">
        <f t="shared" si="1886"/>
        <v>0</v>
      </c>
      <c r="DI244" s="125">
        <f t="shared" si="1886"/>
        <v>0</v>
      </c>
      <c r="DJ244" s="125">
        <f t="shared" si="1886"/>
        <v>0</v>
      </c>
      <c r="DK244" s="125">
        <f t="shared" si="1886"/>
        <v>0</v>
      </c>
      <c r="DL244" s="125">
        <f t="shared" si="1886"/>
        <v>0</v>
      </c>
      <c r="DM244" s="125">
        <f t="shared" si="1886"/>
        <v>0</v>
      </c>
      <c r="DN244" s="125">
        <f t="shared" si="1886"/>
        <v>0</v>
      </c>
      <c r="DO244" s="125">
        <f t="shared" si="1886"/>
        <v>0</v>
      </c>
      <c r="DP244" s="125">
        <f t="shared" si="1886"/>
        <v>0</v>
      </c>
      <c r="DQ244" s="125">
        <f t="shared" si="1886"/>
        <v>2</v>
      </c>
      <c r="DR244" s="125">
        <f t="shared" si="1886"/>
        <v>2</v>
      </c>
      <c r="DS244" s="125">
        <f t="shared" si="1886"/>
        <v>0</v>
      </c>
      <c r="DT244" s="125">
        <f t="shared" si="1886"/>
        <v>0</v>
      </c>
      <c r="DU244" s="125">
        <f t="shared" si="1886"/>
        <v>2</v>
      </c>
      <c r="DV244" s="125">
        <f t="shared" si="1886"/>
        <v>2</v>
      </c>
      <c r="DW244" s="125">
        <f t="shared" si="1886"/>
        <v>0</v>
      </c>
      <c r="DX244" s="125">
        <f t="shared" si="1886"/>
        <v>0</v>
      </c>
      <c r="DY244" s="125">
        <f t="shared" si="1886"/>
        <v>0</v>
      </c>
      <c r="DZ244" s="125">
        <f t="shared" si="1886"/>
        <v>0</v>
      </c>
      <c r="EA244" s="125">
        <f t="shared" si="1886"/>
        <v>0</v>
      </c>
      <c r="EB244" s="125">
        <f t="shared" si="1886"/>
        <v>0</v>
      </c>
      <c r="EC244" s="125">
        <f t="shared" si="1886"/>
        <v>0</v>
      </c>
      <c r="ED244" s="125">
        <f t="shared" si="1886"/>
        <v>0</v>
      </c>
    </row>
    <row r="245" spans="1:134" ht="14.5" x14ac:dyDescent="0.35">
      <c r="A245" s="75" t="s">
        <v>566</v>
      </c>
      <c r="B245" s="119">
        <v>37</v>
      </c>
      <c r="C245" s="77"/>
      <c r="D245" s="77"/>
      <c r="E245" s="77"/>
      <c r="F245" s="83" t="str">
        <f>'Ballast water'!F65</f>
        <v>n/a</v>
      </c>
      <c r="G245" s="83" t="str">
        <f>'Ballast water'!G65</f>
        <v>n/a</v>
      </c>
      <c r="H245" s="83" t="str">
        <f>'Ballast water'!H65</f>
        <v>n/a</v>
      </c>
      <c r="I245" s="83" t="str">
        <f>'Ballast water'!I65</f>
        <v>n/a</v>
      </c>
      <c r="J245" s="83" t="str">
        <f>'Ballast water'!J65</f>
        <v>n/a</v>
      </c>
      <c r="K245" s="83" t="str">
        <f>'Ballast water'!K65</f>
        <v>n/a</v>
      </c>
      <c r="L245" s="83" t="str">
        <f>'Ballast water'!L65</f>
        <v>n/a</v>
      </c>
      <c r="M245" s="83" t="str">
        <f>'Ballast water'!M65</f>
        <v>n/a</v>
      </c>
      <c r="N245" s="83" t="str">
        <f>'Ballast water'!N65</f>
        <v>n/a</v>
      </c>
      <c r="O245" s="83" t="str">
        <f>'Ballast water'!O65</f>
        <v>n/a</v>
      </c>
      <c r="P245" s="83" t="str">
        <f>'Ballast water'!P65</f>
        <v>n/a</v>
      </c>
      <c r="Q245" s="83" t="str">
        <f>'Ballast water'!Q65</f>
        <v>n/a</v>
      </c>
      <c r="R245" s="83" t="str">
        <f>'Ballast water'!R65</f>
        <v>n/a</v>
      </c>
      <c r="S245" s="83" t="str">
        <f>'Ballast water'!S65</f>
        <v>n/a</v>
      </c>
      <c r="T245" s="83" t="str">
        <f>'Ballast water'!T65</f>
        <v>n/a</v>
      </c>
      <c r="U245" s="83" t="str">
        <f>'Ballast water'!U65</f>
        <v>n/a</v>
      </c>
      <c r="V245" s="83">
        <f>'Ballast water'!V65</f>
        <v>0.11</v>
      </c>
      <c r="W245" s="83" t="str">
        <f>'Ballast water'!W65</f>
        <v>n/a</v>
      </c>
      <c r="X245" s="83" t="str">
        <f>'Ballast water'!X65</f>
        <v>n/a</v>
      </c>
      <c r="Y245" s="83" t="str">
        <f>'Ballast water'!Y65</f>
        <v>n/a</v>
      </c>
      <c r="Z245" s="83" t="str">
        <f>'Ballast water'!Z65</f>
        <v>n/a</v>
      </c>
      <c r="AA245" s="83" t="str">
        <f>'Ballast water'!AA65</f>
        <v>n/a</v>
      </c>
      <c r="AB245" s="83" t="str">
        <f>'Ballast water'!AB65</f>
        <v>n/a</v>
      </c>
      <c r="AC245" s="83" t="str">
        <f>'Ballast water'!AC65</f>
        <v>n/a</v>
      </c>
      <c r="AD245" s="83" t="str">
        <f>'Ballast water'!AD65</f>
        <v>n/a</v>
      </c>
      <c r="AE245" s="83" t="str">
        <f>'Ballast water'!AE65</f>
        <v>n/a</v>
      </c>
      <c r="AF245" s="83" t="str">
        <f>'Ballast water'!AF65</f>
        <v>n/a</v>
      </c>
      <c r="AG245" s="83" t="str">
        <f>'Ballast water'!AG65</f>
        <v>n/a</v>
      </c>
      <c r="AH245" s="83" t="str">
        <f>'Ballast water'!AH65</f>
        <v>n/a</v>
      </c>
      <c r="AI245" s="83" t="str">
        <f>'Ballast water'!AI65</f>
        <v>n/a</v>
      </c>
      <c r="AJ245" s="83" t="str">
        <f>'Ballast water'!AJ65</f>
        <v>n/a</v>
      </c>
      <c r="AK245" s="83" t="str">
        <f>'Ballast water'!AK65</f>
        <v>n/a</v>
      </c>
      <c r="AL245" s="83" t="str">
        <f>'Ballast water'!AL65</f>
        <v>n/a</v>
      </c>
      <c r="AM245" s="83" t="str">
        <f>'Ballast water'!AM65</f>
        <v>n/a</v>
      </c>
      <c r="AN245" s="83" t="str">
        <f>'Ballast water'!AN65</f>
        <v>n/a</v>
      </c>
      <c r="AO245" s="83" t="str">
        <f>'Ballast water'!AO65</f>
        <v>n/a</v>
      </c>
      <c r="AP245" s="83" t="str">
        <f>'Ballast water'!AP65</f>
        <v>n/a</v>
      </c>
      <c r="AQ245" s="83" t="str">
        <f>'Ballast water'!AQ65</f>
        <v>n/a</v>
      </c>
      <c r="AR245" s="83" t="str">
        <f>'Ballast water'!AR65</f>
        <v>n/a</v>
      </c>
      <c r="AS245" s="83" t="str">
        <f>'Ballast water'!AS65</f>
        <v>n/a</v>
      </c>
      <c r="AT245" s="83" t="str">
        <f>'Ballast water'!AT65</f>
        <v>n/a</v>
      </c>
      <c r="AU245" s="83" t="str">
        <f>'Ballast water'!AU65</f>
        <v>n/a</v>
      </c>
      <c r="AV245" s="83" t="str">
        <f>'Ballast water'!AV65</f>
        <v>n/a</v>
      </c>
      <c r="AW245" s="83" t="str">
        <f>'Ballast water'!AW65</f>
        <v>n/a</v>
      </c>
      <c r="AX245" s="83" t="str">
        <f>'Ballast water'!AX65</f>
        <v>n/a</v>
      </c>
      <c r="AY245" s="83" t="str">
        <f>'Ballast water'!AY65</f>
        <v>n/a</v>
      </c>
      <c r="AZ245" s="83" t="str">
        <f>'Ballast water'!AZ65</f>
        <v>n/a</v>
      </c>
      <c r="BA245" s="83" t="str">
        <f>'Ballast water'!BA65</f>
        <v>n/a</v>
      </c>
      <c r="BB245" s="83" t="str">
        <f>'Ballast water'!BB65</f>
        <v>n/a</v>
      </c>
      <c r="BC245" s="83" t="str">
        <f>'Ballast water'!BC65</f>
        <v>n/a</v>
      </c>
      <c r="BD245" s="83">
        <f>'Ballast water'!BD65</f>
        <v>48.3</v>
      </c>
      <c r="BE245" s="83" t="str">
        <f>'Ballast water'!BE65</f>
        <v>n/a</v>
      </c>
      <c r="BF245" s="83" t="str">
        <f>'Ballast water'!BF65</f>
        <v>n/a</v>
      </c>
      <c r="BG245" s="83">
        <f>'Ballast water'!BG65</f>
        <v>3.9</v>
      </c>
      <c r="BH245" s="83">
        <f>'Ballast water'!BH65</f>
        <v>0.11</v>
      </c>
      <c r="BI245" s="83">
        <f>'Ballast water'!BI65</f>
        <v>5.32</v>
      </c>
      <c r="BJ245" s="83">
        <f>'Ballast water'!BJ65</f>
        <v>5.0000000000000001E-3</v>
      </c>
      <c r="BK245" s="83" t="str">
        <f>'Ballast water'!BK65</f>
        <v>n/a</v>
      </c>
      <c r="BL245" s="83" t="str">
        <f>'Ballast water'!BL65</f>
        <v>n/a</v>
      </c>
      <c r="BM245" s="83" t="str">
        <f>'Ballast water'!BM65</f>
        <v>n/a</v>
      </c>
      <c r="BN245" s="83" t="str">
        <f>'Ballast water'!BN65</f>
        <v>n/a</v>
      </c>
      <c r="BO245" s="83" t="str">
        <f>'Ballast water'!BO65</f>
        <v>n/a</v>
      </c>
      <c r="BP245" s="83" t="str">
        <f>'Ballast water'!BP65</f>
        <v>n/a</v>
      </c>
      <c r="BQ245" s="83" t="str">
        <f>'Ballast water'!BQ65</f>
        <v>n/a</v>
      </c>
      <c r="BR245" s="83">
        <f>'Ballast water'!BR65</f>
        <v>0.08</v>
      </c>
      <c r="BS245" s="83" t="str">
        <f>'Ballast water'!BS65</f>
        <v>n/a</v>
      </c>
      <c r="BT245" s="83" t="str">
        <f>'Ballast water'!BT65</f>
        <v>n/a</v>
      </c>
      <c r="BU245" s="83" t="str">
        <f>'Ballast water'!BU65</f>
        <v>n/a</v>
      </c>
      <c r="BV245" s="83">
        <f>'Ballast water'!BV65</f>
        <v>1.17</v>
      </c>
      <c r="BW245" s="83">
        <f>'Ballast water'!BW65</f>
        <v>20.7</v>
      </c>
      <c r="BX245" s="83">
        <f>'Ballast water'!BX65</f>
        <v>3.42</v>
      </c>
      <c r="BY245" s="83" t="str">
        <f>'Ballast water'!BY65</f>
        <v>n/a</v>
      </c>
      <c r="BZ245" s="83" t="str">
        <f>'Ballast water'!BZ65</f>
        <v>n/a</v>
      </c>
      <c r="CA245" s="83">
        <f>'Ballast water'!CA65</f>
        <v>15.6</v>
      </c>
      <c r="CB245" s="83">
        <f>'Ballast water'!CB65</f>
        <v>7.41</v>
      </c>
      <c r="CC245" s="83">
        <f>'Ballast water'!CC65</f>
        <v>1.08</v>
      </c>
      <c r="CD245" s="83">
        <f>'Ballast water'!CD65</f>
        <v>0.18</v>
      </c>
      <c r="CE245" s="83" t="str">
        <f>'Ballast water'!CE65</f>
        <v>n/a</v>
      </c>
      <c r="CF245" s="83" t="str">
        <f>'Ballast water'!CF65</f>
        <v>n/a</v>
      </c>
      <c r="CG245" s="83">
        <f>'Ballast water'!CG65</f>
        <v>0.3</v>
      </c>
      <c r="CH245" s="83">
        <f>'Ballast water'!CH65</f>
        <v>8.5399999999999991</v>
      </c>
      <c r="CI245" s="83">
        <f>'Ballast water'!CI65</f>
        <v>3.86</v>
      </c>
      <c r="CJ245" s="83" t="str">
        <f>'Ballast water'!CJ65</f>
        <v>n/a</v>
      </c>
      <c r="CK245" s="83" t="str">
        <f>'Ballast water'!CK65</f>
        <v>n/a</v>
      </c>
      <c r="CL245" s="83" t="str">
        <f>'Ballast water'!CL65</f>
        <v>n/a</v>
      </c>
      <c r="CM245" s="83" t="str">
        <f>'Ballast water'!CM65</f>
        <v>n/a</v>
      </c>
      <c r="CN245" s="83" t="str">
        <f>'Ballast water'!CN65</f>
        <v>n/a</v>
      </c>
      <c r="CO245" s="83">
        <f>'Ballast water'!CO65</f>
        <v>2.79</v>
      </c>
      <c r="CP245" s="83" t="str">
        <f>'Ballast water'!CP65</f>
        <v>n/a</v>
      </c>
      <c r="CQ245" s="83" t="str">
        <f>'Ballast water'!CQ65</f>
        <v>n/a</v>
      </c>
      <c r="CR245" s="83">
        <f>'Ballast water'!CR65</f>
        <v>151</v>
      </c>
      <c r="CS245" s="83" t="str">
        <f>'Ballast water'!CS65</f>
        <v>n/a</v>
      </c>
      <c r="CT245" s="83" t="str">
        <f>'Ballast water'!CT65</f>
        <v>n/a</v>
      </c>
      <c r="CU245" s="83" t="str">
        <f>'Ballast water'!CU65</f>
        <v>n/a</v>
      </c>
      <c r="CV245" s="83" t="str">
        <f>'Ballast water'!CV65</f>
        <v>n/a</v>
      </c>
      <c r="CW245" s="83" t="str">
        <f>'Ballast water'!CW65</f>
        <v>n/a</v>
      </c>
      <c r="CX245" s="83" t="str">
        <f>'Ballast water'!CX65</f>
        <v>n/a</v>
      </c>
      <c r="CY245" s="83" t="str">
        <f>'Ballast water'!CY65</f>
        <v>n/a</v>
      </c>
      <c r="CZ245" s="83" t="str">
        <f>'Ballast water'!CZ65</f>
        <v>n/a</v>
      </c>
      <c r="DA245" s="83" t="str">
        <f>'Ballast water'!DA65</f>
        <v>n/a</v>
      </c>
      <c r="DB245" s="83" t="str">
        <f>'Ballast water'!DB65</f>
        <v>n/a</v>
      </c>
      <c r="DC245" s="83" t="str">
        <f>'Ballast water'!DC65</f>
        <v>n/a</v>
      </c>
      <c r="DD245" s="83" t="str">
        <f>'Ballast water'!DD65</f>
        <v>n/a</v>
      </c>
      <c r="DE245" s="83" t="str">
        <f>'Ballast water'!DE65</f>
        <v>n/a</v>
      </c>
      <c r="DF245" s="83" t="str">
        <f>'Ballast water'!DF65</f>
        <v>n/a</v>
      </c>
      <c r="DG245" s="83" t="str">
        <f>'Ballast water'!DG65</f>
        <v>n/a</v>
      </c>
      <c r="DH245" s="83" t="str">
        <f>'Ballast water'!DH65</f>
        <v>n/a</v>
      </c>
      <c r="DI245" s="83">
        <f>'Ballast water'!DI65</f>
        <v>5.0000000000000001E-3</v>
      </c>
      <c r="DJ245" s="83" t="str">
        <f>'Ballast water'!DJ65</f>
        <v>n/a</v>
      </c>
      <c r="DK245" s="83" t="str">
        <f>'Ballast water'!DK65</f>
        <v>n/a</v>
      </c>
      <c r="DL245" s="83" t="str">
        <f>'Ballast water'!DL65</f>
        <v>n/a</v>
      </c>
      <c r="DM245" s="83" t="str">
        <f>'Ballast water'!DM65</f>
        <v>n/a</v>
      </c>
      <c r="DN245" s="83" t="str">
        <f>'Ballast water'!DN65</f>
        <v>n/a</v>
      </c>
      <c r="DO245" s="83">
        <f>'Ballast water'!DO65</f>
        <v>15.1</v>
      </c>
      <c r="DP245" s="83" t="str">
        <f>'Ballast water'!DP65</f>
        <v>n/a</v>
      </c>
      <c r="DQ245" s="83">
        <f>'Ballast water'!DQ65</f>
        <v>486</v>
      </c>
      <c r="DR245" s="83">
        <f>'Ballast water'!DR65</f>
        <v>1.38</v>
      </c>
      <c r="DS245" s="83">
        <f>'Ballast water'!DS65</f>
        <v>2E-3</v>
      </c>
      <c r="DT245" s="83" t="str">
        <f>'Ballast water'!DT65</f>
        <v>n/a</v>
      </c>
      <c r="DU245" s="83" t="str">
        <f>'Ballast water'!DU65</f>
        <v>n/a</v>
      </c>
      <c r="DV245" s="83">
        <f>'Ballast water'!DV65</f>
        <v>3.87</v>
      </c>
      <c r="DW245" s="83" t="str">
        <f>'Ballast water'!DW65</f>
        <v>n/a</v>
      </c>
      <c r="DX245" s="83" t="str">
        <f>'Ballast water'!DX65</f>
        <v>n/a</v>
      </c>
      <c r="DY245" s="83" t="str">
        <f>'Ballast water'!DY65</f>
        <v>n/a</v>
      </c>
      <c r="DZ245" s="83" t="str">
        <f>'Ballast water'!DZ65</f>
        <v>n/a</v>
      </c>
      <c r="EA245" s="83" t="str">
        <f>'Ballast water'!EA65</f>
        <v>n/a</v>
      </c>
      <c r="EB245" s="83" t="str">
        <f>'Ballast water'!EB65</f>
        <v>n/a</v>
      </c>
      <c r="EC245" s="83" t="str">
        <f>'Ballast water'!EC65</f>
        <v>n/a</v>
      </c>
      <c r="ED245" s="83" t="str">
        <f>'Ballast water'!ED65</f>
        <v>n/a</v>
      </c>
    </row>
    <row r="246" spans="1:134" x14ac:dyDescent="0.25">
      <c r="A246" s="75"/>
      <c r="B246" s="119"/>
      <c r="C246" s="77"/>
      <c r="D246" s="77"/>
      <c r="E246" s="8" t="s">
        <v>145</v>
      </c>
      <c r="F246" s="125" t="e">
        <f>AVERAGE(F245)</f>
        <v>#DIV/0!</v>
      </c>
      <c r="G246" s="125" t="e">
        <f t="shared" ref="G246:X246" si="1887">AVERAGE(G245)</f>
        <v>#DIV/0!</v>
      </c>
      <c r="H246" s="125" t="e">
        <f t="shared" si="1887"/>
        <v>#DIV/0!</v>
      </c>
      <c r="I246" s="125" t="e">
        <f t="shared" si="1887"/>
        <v>#DIV/0!</v>
      </c>
      <c r="J246" s="125" t="e">
        <f t="shared" si="1887"/>
        <v>#DIV/0!</v>
      </c>
      <c r="K246" s="125" t="e">
        <f t="shared" si="1887"/>
        <v>#DIV/0!</v>
      </c>
      <c r="L246" s="125" t="e">
        <f t="shared" si="1887"/>
        <v>#DIV/0!</v>
      </c>
      <c r="M246" s="125" t="e">
        <f t="shared" si="1887"/>
        <v>#DIV/0!</v>
      </c>
      <c r="N246" s="125" t="e">
        <f t="shared" si="1887"/>
        <v>#DIV/0!</v>
      </c>
      <c r="O246" s="125" t="e">
        <f t="shared" si="1887"/>
        <v>#DIV/0!</v>
      </c>
      <c r="P246" s="125" t="e">
        <f t="shared" si="1887"/>
        <v>#DIV/0!</v>
      </c>
      <c r="Q246" s="125" t="e">
        <f t="shared" si="1887"/>
        <v>#DIV/0!</v>
      </c>
      <c r="R246" s="125" t="e">
        <f t="shared" si="1887"/>
        <v>#DIV/0!</v>
      </c>
      <c r="S246" s="125" t="e">
        <f t="shared" si="1887"/>
        <v>#DIV/0!</v>
      </c>
      <c r="T246" s="125" t="e">
        <f t="shared" si="1887"/>
        <v>#DIV/0!</v>
      </c>
      <c r="U246" s="125" t="e">
        <f t="shared" si="1887"/>
        <v>#DIV/0!</v>
      </c>
      <c r="V246" s="125">
        <f t="shared" si="1887"/>
        <v>0.11</v>
      </c>
      <c r="W246" s="125" t="e">
        <f t="shared" si="1887"/>
        <v>#DIV/0!</v>
      </c>
      <c r="X246" s="125" t="e">
        <f t="shared" si="1887"/>
        <v>#DIV/0!</v>
      </c>
      <c r="Y246" s="125" t="e">
        <f t="shared" ref="Y246" si="1888">AVERAGE(Y245)</f>
        <v>#DIV/0!</v>
      </c>
      <c r="Z246" s="125" t="e">
        <f t="shared" ref="Z246" si="1889">AVERAGE(Z245)</f>
        <v>#DIV/0!</v>
      </c>
      <c r="AA246" s="125" t="e">
        <f t="shared" ref="AA246" si="1890">AVERAGE(AA245)</f>
        <v>#DIV/0!</v>
      </c>
      <c r="AB246" s="125" t="e">
        <f t="shared" ref="AB246" si="1891">AVERAGE(AB245)</f>
        <v>#DIV/0!</v>
      </c>
      <c r="AC246" s="125" t="e">
        <f t="shared" ref="AC246" si="1892">AVERAGE(AC245)</f>
        <v>#DIV/0!</v>
      </c>
      <c r="AD246" s="125" t="e">
        <f t="shared" ref="AD246" si="1893">AVERAGE(AD245)</f>
        <v>#DIV/0!</v>
      </c>
      <c r="AE246" s="125" t="e">
        <f t="shared" ref="AE246" si="1894">AVERAGE(AE245)</f>
        <v>#DIV/0!</v>
      </c>
      <c r="AF246" s="125" t="e">
        <f t="shared" ref="AF246" si="1895">AVERAGE(AF245)</f>
        <v>#DIV/0!</v>
      </c>
      <c r="AG246" s="125" t="e">
        <f t="shared" ref="AG246" si="1896">AVERAGE(AG245)</f>
        <v>#DIV/0!</v>
      </c>
      <c r="AH246" s="125" t="e">
        <f t="shared" ref="AH246" si="1897">AVERAGE(AH245)</f>
        <v>#DIV/0!</v>
      </c>
      <c r="AI246" s="125" t="e">
        <f t="shared" ref="AI246" si="1898">AVERAGE(AI245)</f>
        <v>#DIV/0!</v>
      </c>
      <c r="AJ246" s="125" t="e">
        <f t="shared" ref="AJ246" si="1899">AVERAGE(AJ245)</f>
        <v>#DIV/0!</v>
      </c>
      <c r="AK246" s="125" t="e">
        <f t="shared" ref="AK246" si="1900">AVERAGE(AK245)</f>
        <v>#DIV/0!</v>
      </c>
      <c r="AL246" s="125" t="e">
        <f t="shared" ref="AL246" si="1901">AVERAGE(AL245)</f>
        <v>#DIV/0!</v>
      </c>
      <c r="AM246" s="125" t="e">
        <f t="shared" ref="AM246" si="1902">AVERAGE(AM245)</f>
        <v>#DIV/0!</v>
      </c>
      <c r="AN246" s="125" t="e">
        <f t="shared" ref="AN246" si="1903">AVERAGE(AN245)</f>
        <v>#DIV/0!</v>
      </c>
      <c r="AO246" s="125" t="e">
        <f t="shared" ref="AO246:AP246" si="1904">AVERAGE(AO245)</f>
        <v>#DIV/0!</v>
      </c>
      <c r="AP246" s="125" t="e">
        <f t="shared" si="1904"/>
        <v>#DIV/0!</v>
      </c>
      <c r="AQ246" s="125" t="e">
        <f t="shared" ref="AQ246" si="1905">AVERAGE(AQ245)</f>
        <v>#DIV/0!</v>
      </c>
      <c r="AR246" s="125" t="e">
        <f t="shared" ref="AR246" si="1906">AVERAGE(AR245)</f>
        <v>#DIV/0!</v>
      </c>
      <c r="AS246" s="125" t="e">
        <f t="shared" ref="AS246" si="1907">AVERAGE(AS245)</f>
        <v>#DIV/0!</v>
      </c>
      <c r="AT246" s="125" t="e">
        <f t="shared" ref="AT246" si="1908">AVERAGE(AT245)</f>
        <v>#DIV/0!</v>
      </c>
      <c r="AU246" s="125" t="e">
        <f t="shared" ref="AU246" si="1909">AVERAGE(AU245)</f>
        <v>#DIV/0!</v>
      </c>
      <c r="AV246" s="125" t="e">
        <f t="shared" ref="AV246" si="1910">AVERAGE(AV245)</f>
        <v>#DIV/0!</v>
      </c>
      <c r="AW246" s="125" t="e">
        <f t="shared" ref="AW246" si="1911">AVERAGE(AW245)</f>
        <v>#DIV/0!</v>
      </c>
      <c r="AX246" s="125" t="e">
        <f t="shared" ref="AX246" si="1912">AVERAGE(AX245)</f>
        <v>#DIV/0!</v>
      </c>
      <c r="AY246" s="125" t="e">
        <f t="shared" ref="AY246" si="1913">AVERAGE(AY245)</f>
        <v>#DIV/0!</v>
      </c>
      <c r="AZ246" s="125" t="e">
        <f t="shared" ref="AZ246" si="1914">AVERAGE(AZ245)</f>
        <v>#DIV/0!</v>
      </c>
      <c r="BA246" s="125" t="e">
        <f t="shared" ref="BA246" si="1915">AVERAGE(BA245)</f>
        <v>#DIV/0!</v>
      </c>
      <c r="BB246" s="125" t="e">
        <f t="shared" ref="BB246" si="1916">AVERAGE(BB245)</f>
        <v>#DIV/0!</v>
      </c>
      <c r="BC246" s="125" t="e">
        <f t="shared" ref="BC246" si="1917">AVERAGE(BC245)</f>
        <v>#DIV/0!</v>
      </c>
      <c r="BD246" s="125">
        <f t="shared" ref="BD246" si="1918">AVERAGE(BD245)</f>
        <v>48.3</v>
      </c>
      <c r="BE246" s="125" t="e">
        <f t="shared" ref="BE246" si="1919">AVERAGE(BE245)</f>
        <v>#DIV/0!</v>
      </c>
      <c r="BF246" s="125" t="e">
        <f t="shared" ref="BF246" si="1920">AVERAGE(BF245)</f>
        <v>#DIV/0!</v>
      </c>
      <c r="BG246" s="125">
        <f t="shared" ref="BG246:BH246" si="1921">AVERAGE(BG245)</f>
        <v>3.9</v>
      </c>
      <c r="BH246" s="125">
        <f t="shared" si="1921"/>
        <v>0.11</v>
      </c>
      <c r="BI246" s="125">
        <f t="shared" ref="BI246" si="1922">AVERAGE(BI245)</f>
        <v>5.32</v>
      </c>
      <c r="BJ246" s="125">
        <f t="shared" ref="BJ246" si="1923">AVERAGE(BJ245)</f>
        <v>5.0000000000000001E-3</v>
      </c>
      <c r="BK246" s="125" t="e">
        <f t="shared" ref="BK246" si="1924">AVERAGE(BK245)</f>
        <v>#DIV/0!</v>
      </c>
      <c r="BL246" s="125" t="e">
        <f t="shared" ref="BL246" si="1925">AVERAGE(BL245)</f>
        <v>#DIV/0!</v>
      </c>
      <c r="BM246" s="125" t="e">
        <f t="shared" ref="BM246" si="1926">AVERAGE(BM245)</f>
        <v>#DIV/0!</v>
      </c>
      <c r="BN246" s="125" t="e">
        <f t="shared" ref="BN246" si="1927">AVERAGE(BN245)</f>
        <v>#DIV/0!</v>
      </c>
      <c r="BO246" s="125" t="e">
        <f t="shared" ref="BO246" si="1928">AVERAGE(BO245)</f>
        <v>#DIV/0!</v>
      </c>
      <c r="BP246" s="125" t="e">
        <f t="shared" ref="BP246" si="1929">AVERAGE(BP245)</f>
        <v>#DIV/0!</v>
      </c>
      <c r="BQ246" s="125" t="e">
        <f t="shared" ref="BQ246" si="1930">AVERAGE(BQ245)</f>
        <v>#DIV/0!</v>
      </c>
      <c r="BR246" s="125">
        <f t="shared" ref="BR246" si="1931">AVERAGE(BR245)</f>
        <v>0.08</v>
      </c>
      <c r="BS246" s="125" t="e">
        <f t="shared" ref="BS246" si="1932">AVERAGE(BS245)</f>
        <v>#DIV/0!</v>
      </c>
      <c r="BT246" s="125" t="e">
        <f t="shared" ref="BT246" si="1933">AVERAGE(BT245)</f>
        <v>#DIV/0!</v>
      </c>
      <c r="BU246" s="125" t="e">
        <f t="shared" ref="BU246" si="1934">AVERAGE(BU245)</f>
        <v>#DIV/0!</v>
      </c>
      <c r="BV246" s="125">
        <f t="shared" ref="BV246" si="1935">AVERAGE(BV245)</f>
        <v>1.17</v>
      </c>
      <c r="BW246" s="125">
        <f t="shared" ref="BW246" si="1936">AVERAGE(BW245)</f>
        <v>20.7</v>
      </c>
      <c r="BX246" s="125">
        <f t="shared" ref="BX246" si="1937">AVERAGE(BX245)</f>
        <v>3.42</v>
      </c>
      <c r="BY246" s="125" t="e">
        <f t="shared" ref="BY246:BZ246" si="1938">AVERAGE(BY245)</f>
        <v>#DIV/0!</v>
      </c>
      <c r="BZ246" s="125" t="e">
        <f t="shared" si="1938"/>
        <v>#DIV/0!</v>
      </c>
      <c r="CA246" s="125">
        <f t="shared" ref="CA246" si="1939">AVERAGE(CA245)</f>
        <v>15.6</v>
      </c>
      <c r="CB246" s="125">
        <f t="shared" ref="CB246" si="1940">AVERAGE(CB245)</f>
        <v>7.41</v>
      </c>
      <c r="CC246" s="125">
        <f t="shared" ref="CC246" si="1941">AVERAGE(CC245)</f>
        <v>1.08</v>
      </c>
      <c r="CD246" s="125">
        <f t="shared" ref="CD246" si="1942">AVERAGE(CD245)</f>
        <v>0.18</v>
      </c>
      <c r="CE246" s="125" t="e">
        <f t="shared" ref="CE246" si="1943">AVERAGE(CE245)</f>
        <v>#DIV/0!</v>
      </c>
      <c r="CF246" s="125" t="e">
        <f t="shared" ref="CF246" si="1944">AVERAGE(CF245)</f>
        <v>#DIV/0!</v>
      </c>
      <c r="CG246" s="125">
        <f t="shared" ref="CG246" si="1945">AVERAGE(CG245)</f>
        <v>0.3</v>
      </c>
      <c r="CH246" s="125">
        <f t="shared" ref="CH246" si="1946">AVERAGE(CH245)</f>
        <v>8.5399999999999991</v>
      </c>
      <c r="CI246" s="125">
        <f t="shared" ref="CI246" si="1947">AVERAGE(CI245)</f>
        <v>3.86</v>
      </c>
      <c r="CJ246" s="125" t="e">
        <f t="shared" ref="CJ246" si="1948">AVERAGE(CJ245)</f>
        <v>#DIV/0!</v>
      </c>
      <c r="CK246" s="125" t="e">
        <f t="shared" ref="CK246" si="1949">AVERAGE(CK245)</f>
        <v>#DIV/0!</v>
      </c>
      <c r="CL246" s="125" t="e">
        <f t="shared" ref="CL246" si="1950">AVERAGE(CL245)</f>
        <v>#DIV/0!</v>
      </c>
      <c r="CM246" s="125" t="e">
        <f t="shared" ref="CM246" si="1951">AVERAGE(CM245)</f>
        <v>#DIV/0!</v>
      </c>
      <c r="CN246" s="125" t="e">
        <f t="shared" ref="CN246" si="1952">AVERAGE(CN245)</f>
        <v>#DIV/0!</v>
      </c>
      <c r="CO246" s="125">
        <f t="shared" ref="CO246" si="1953">AVERAGE(CO245)</f>
        <v>2.79</v>
      </c>
      <c r="CP246" s="125" t="e">
        <f t="shared" ref="CP246" si="1954">AVERAGE(CP245)</f>
        <v>#DIV/0!</v>
      </c>
      <c r="CQ246" s="125" t="e">
        <f t="shared" ref="CQ246:CR246" si="1955">AVERAGE(CQ245)</f>
        <v>#DIV/0!</v>
      </c>
      <c r="CR246" s="125">
        <f t="shared" si="1955"/>
        <v>151</v>
      </c>
      <c r="CS246" s="125" t="e">
        <f t="shared" ref="CS246" si="1956">AVERAGE(CS245)</f>
        <v>#DIV/0!</v>
      </c>
      <c r="CT246" s="125" t="e">
        <f t="shared" ref="CT246" si="1957">AVERAGE(CT245)</f>
        <v>#DIV/0!</v>
      </c>
      <c r="CU246" s="125" t="e">
        <f t="shared" ref="CU246" si="1958">AVERAGE(CU245)</f>
        <v>#DIV/0!</v>
      </c>
      <c r="CV246" s="125" t="e">
        <f t="shared" ref="CV246" si="1959">AVERAGE(CV245)</f>
        <v>#DIV/0!</v>
      </c>
      <c r="CW246" s="125" t="e">
        <f t="shared" ref="CW246" si="1960">AVERAGE(CW245)</f>
        <v>#DIV/0!</v>
      </c>
      <c r="CX246" s="125" t="e">
        <f t="shared" ref="CX246" si="1961">AVERAGE(CX245)</f>
        <v>#DIV/0!</v>
      </c>
      <c r="CY246" s="125" t="e">
        <f t="shared" ref="CY246" si="1962">AVERAGE(CY245)</f>
        <v>#DIV/0!</v>
      </c>
      <c r="CZ246" s="125" t="e">
        <f t="shared" ref="CZ246" si="1963">AVERAGE(CZ245)</f>
        <v>#DIV/0!</v>
      </c>
      <c r="DA246" s="125" t="e">
        <f t="shared" ref="DA246" si="1964">AVERAGE(DA245)</f>
        <v>#DIV/0!</v>
      </c>
      <c r="DB246" s="125" t="e">
        <f t="shared" ref="DB246" si="1965">AVERAGE(DB245)</f>
        <v>#DIV/0!</v>
      </c>
      <c r="DC246" s="125" t="e">
        <f t="shared" ref="DC246" si="1966">AVERAGE(DC245)</f>
        <v>#DIV/0!</v>
      </c>
      <c r="DD246" s="125" t="e">
        <f t="shared" ref="DD246" si="1967">AVERAGE(DD245)</f>
        <v>#DIV/0!</v>
      </c>
      <c r="DE246" s="125" t="e">
        <f t="shared" ref="DE246" si="1968">AVERAGE(DE245)</f>
        <v>#DIV/0!</v>
      </c>
      <c r="DF246" s="125" t="e">
        <f t="shared" ref="DF246" si="1969">AVERAGE(DF245)</f>
        <v>#DIV/0!</v>
      </c>
      <c r="DG246" s="125" t="e">
        <f t="shared" ref="DG246" si="1970">AVERAGE(DG245)</f>
        <v>#DIV/0!</v>
      </c>
      <c r="DH246" s="125" t="e">
        <f t="shared" ref="DH246" si="1971">AVERAGE(DH245)</f>
        <v>#DIV/0!</v>
      </c>
      <c r="DI246" s="125">
        <f t="shared" ref="DI246:DJ246" si="1972">AVERAGE(DI245)</f>
        <v>5.0000000000000001E-3</v>
      </c>
      <c r="DJ246" s="125" t="e">
        <f t="shared" si="1972"/>
        <v>#DIV/0!</v>
      </c>
      <c r="DK246" s="125" t="e">
        <f t="shared" ref="DK246" si="1973">AVERAGE(DK245)</f>
        <v>#DIV/0!</v>
      </c>
      <c r="DL246" s="125" t="e">
        <f t="shared" ref="DL246" si="1974">AVERAGE(DL245)</f>
        <v>#DIV/0!</v>
      </c>
      <c r="DM246" s="125" t="e">
        <f t="shared" ref="DM246" si="1975">AVERAGE(DM245)</f>
        <v>#DIV/0!</v>
      </c>
      <c r="DN246" s="125" t="e">
        <f t="shared" ref="DN246" si="1976">AVERAGE(DN245)</f>
        <v>#DIV/0!</v>
      </c>
      <c r="DO246" s="125">
        <f t="shared" ref="DO246" si="1977">AVERAGE(DO245)</f>
        <v>15.1</v>
      </c>
      <c r="DP246" s="125" t="e">
        <f t="shared" ref="DP246" si="1978">AVERAGE(DP245)</f>
        <v>#DIV/0!</v>
      </c>
      <c r="DQ246" s="125">
        <f t="shared" ref="DQ246" si="1979">AVERAGE(DQ245)</f>
        <v>486</v>
      </c>
      <c r="DR246" s="125">
        <f t="shared" ref="DR246" si="1980">AVERAGE(DR245)</f>
        <v>1.38</v>
      </c>
      <c r="DS246" s="125">
        <f t="shared" ref="DS246" si="1981">AVERAGE(DS245)</f>
        <v>2E-3</v>
      </c>
      <c r="DT246" s="125" t="e">
        <f t="shared" ref="DT246" si="1982">AVERAGE(DT245)</f>
        <v>#DIV/0!</v>
      </c>
      <c r="DU246" s="125" t="e">
        <f t="shared" ref="DU246" si="1983">AVERAGE(DU245)</f>
        <v>#DIV/0!</v>
      </c>
      <c r="DV246" s="125">
        <f t="shared" ref="DV246" si="1984">AVERAGE(DV245)</f>
        <v>3.87</v>
      </c>
      <c r="DW246" s="125" t="e">
        <f t="shared" ref="DW246" si="1985">AVERAGE(DW245)</f>
        <v>#DIV/0!</v>
      </c>
      <c r="DX246" s="125" t="e">
        <f t="shared" ref="DX246" si="1986">AVERAGE(DX245)</f>
        <v>#DIV/0!</v>
      </c>
      <c r="DY246" s="125" t="e">
        <f t="shared" ref="DY246" si="1987">AVERAGE(DY245)</f>
        <v>#DIV/0!</v>
      </c>
      <c r="DZ246" s="125" t="e">
        <f t="shared" ref="DZ246" si="1988">AVERAGE(DZ245)</f>
        <v>#DIV/0!</v>
      </c>
      <c r="EA246" s="125" t="e">
        <f t="shared" ref="EA246:EB246" si="1989">AVERAGE(EA245)</f>
        <v>#DIV/0!</v>
      </c>
      <c r="EB246" s="125" t="e">
        <f t="shared" si="1989"/>
        <v>#DIV/0!</v>
      </c>
      <c r="EC246" s="125" t="e">
        <f t="shared" ref="EC246" si="1990">AVERAGE(EC245)</f>
        <v>#DIV/0!</v>
      </c>
      <c r="ED246" s="125" t="e">
        <f t="shared" ref="ED246" si="1991">AVERAGE(ED245)</f>
        <v>#DIV/0!</v>
      </c>
    </row>
    <row r="247" spans="1:134" x14ac:dyDescent="0.25">
      <c r="A247" s="75"/>
      <c r="B247" s="119"/>
      <c r="C247" s="77"/>
      <c r="D247" s="77"/>
      <c r="E247" s="8" t="s">
        <v>73</v>
      </c>
      <c r="F247" s="125" t="e">
        <f>STDEV(F245)</f>
        <v>#DIV/0!</v>
      </c>
      <c r="G247" s="125" t="e">
        <f t="shared" ref="G247:X247" si="1992">STDEV(G245)</f>
        <v>#DIV/0!</v>
      </c>
      <c r="H247" s="125" t="e">
        <f t="shared" si="1992"/>
        <v>#DIV/0!</v>
      </c>
      <c r="I247" s="125" t="e">
        <f t="shared" si="1992"/>
        <v>#DIV/0!</v>
      </c>
      <c r="J247" s="125" t="e">
        <f t="shared" si="1992"/>
        <v>#DIV/0!</v>
      </c>
      <c r="K247" s="125" t="e">
        <f t="shared" si="1992"/>
        <v>#DIV/0!</v>
      </c>
      <c r="L247" s="125" t="e">
        <f t="shared" si="1992"/>
        <v>#DIV/0!</v>
      </c>
      <c r="M247" s="125" t="e">
        <f t="shared" si="1992"/>
        <v>#DIV/0!</v>
      </c>
      <c r="N247" s="125" t="e">
        <f t="shared" si="1992"/>
        <v>#DIV/0!</v>
      </c>
      <c r="O247" s="125" t="e">
        <f t="shared" si="1992"/>
        <v>#DIV/0!</v>
      </c>
      <c r="P247" s="125" t="e">
        <f t="shared" si="1992"/>
        <v>#DIV/0!</v>
      </c>
      <c r="Q247" s="125" t="e">
        <f t="shared" si="1992"/>
        <v>#DIV/0!</v>
      </c>
      <c r="R247" s="125" t="e">
        <f t="shared" si="1992"/>
        <v>#DIV/0!</v>
      </c>
      <c r="S247" s="125" t="e">
        <f t="shared" si="1992"/>
        <v>#DIV/0!</v>
      </c>
      <c r="T247" s="125" t="e">
        <f t="shared" si="1992"/>
        <v>#DIV/0!</v>
      </c>
      <c r="U247" s="125" t="e">
        <f t="shared" si="1992"/>
        <v>#DIV/0!</v>
      </c>
      <c r="V247" s="125" t="e">
        <f t="shared" si="1992"/>
        <v>#DIV/0!</v>
      </c>
      <c r="W247" s="125" t="e">
        <f t="shared" si="1992"/>
        <v>#DIV/0!</v>
      </c>
      <c r="X247" s="125" t="e">
        <f t="shared" si="1992"/>
        <v>#DIV/0!</v>
      </c>
      <c r="Y247" s="125" t="e">
        <f t="shared" ref="Y247:CJ247" si="1993">STDEV(Y245)</f>
        <v>#DIV/0!</v>
      </c>
      <c r="Z247" s="125" t="e">
        <f t="shared" si="1993"/>
        <v>#DIV/0!</v>
      </c>
      <c r="AA247" s="125" t="e">
        <f t="shared" si="1993"/>
        <v>#DIV/0!</v>
      </c>
      <c r="AB247" s="125" t="e">
        <f t="shared" si="1993"/>
        <v>#DIV/0!</v>
      </c>
      <c r="AC247" s="125" t="e">
        <f t="shared" si="1993"/>
        <v>#DIV/0!</v>
      </c>
      <c r="AD247" s="125" t="e">
        <f t="shared" si="1993"/>
        <v>#DIV/0!</v>
      </c>
      <c r="AE247" s="125" t="e">
        <f t="shared" si="1993"/>
        <v>#DIV/0!</v>
      </c>
      <c r="AF247" s="125" t="e">
        <f t="shared" si="1993"/>
        <v>#DIV/0!</v>
      </c>
      <c r="AG247" s="125" t="e">
        <f t="shared" si="1993"/>
        <v>#DIV/0!</v>
      </c>
      <c r="AH247" s="125" t="e">
        <f t="shared" si="1993"/>
        <v>#DIV/0!</v>
      </c>
      <c r="AI247" s="125" t="e">
        <f t="shared" si="1993"/>
        <v>#DIV/0!</v>
      </c>
      <c r="AJ247" s="125" t="e">
        <f t="shared" si="1993"/>
        <v>#DIV/0!</v>
      </c>
      <c r="AK247" s="125" t="e">
        <f t="shared" si="1993"/>
        <v>#DIV/0!</v>
      </c>
      <c r="AL247" s="125" t="e">
        <f t="shared" si="1993"/>
        <v>#DIV/0!</v>
      </c>
      <c r="AM247" s="125" t="e">
        <f t="shared" si="1993"/>
        <v>#DIV/0!</v>
      </c>
      <c r="AN247" s="125" t="e">
        <f t="shared" si="1993"/>
        <v>#DIV/0!</v>
      </c>
      <c r="AO247" s="125" t="e">
        <f t="shared" si="1993"/>
        <v>#DIV/0!</v>
      </c>
      <c r="AP247" s="125" t="e">
        <f t="shared" si="1993"/>
        <v>#DIV/0!</v>
      </c>
      <c r="AQ247" s="125" t="e">
        <f t="shared" si="1993"/>
        <v>#DIV/0!</v>
      </c>
      <c r="AR247" s="125" t="e">
        <f t="shared" si="1993"/>
        <v>#DIV/0!</v>
      </c>
      <c r="AS247" s="125" t="e">
        <f t="shared" si="1993"/>
        <v>#DIV/0!</v>
      </c>
      <c r="AT247" s="125" t="e">
        <f t="shared" si="1993"/>
        <v>#DIV/0!</v>
      </c>
      <c r="AU247" s="125" t="e">
        <f t="shared" si="1993"/>
        <v>#DIV/0!</v>
      </c>
      <c r="AV247" s="125" t="e">
        <f t="shared" si="1993"/>
        <v>#DIV/0!</v>
      </c>
      <c r="AW247" s="125" t="e">
        <f t="shared" si="1993"/>
        <v>#DIV/0!</v>
      </c>
      <c r="AX247" s="125" t="e">
        <f t="shared" si="1993"/>
        <v>#DIV/0!</v>
      </c>
      <c r="AY247" s="125" t="e">
        <f t="shared" si="1993"/>
        <v>#DIV/0!</v>
      </c>
      <c r="AZ247" s="125" t="e">
        <f t="shared" si="1993"/>
        <v>#DIV/0!</v>
      </c>
      <c r="BA247" s="125" t="e">
        <f t="shared" si="1993"/>
        <v>#DIV/0!</v>
      </c>
      <c r="BB247" s="125" t="e">
        <f t="shared" si="1993"/>
        <v>#DIV/0!</v>
      </c>
      <c r="BC247" s="125" t="e">
        <f t="shared" si="1993"/>
        <v>#DIV/0!</v>
      </c>
      <c r="BD247" s="125" t="e">
        <f t="shared" si="1993"/>
        <v>#DIV/0!</v>
      </c>
      <c r="BE247" s="125" t="e">
        <f t="shared" si="1993"/>
        <v>#DIV/0!</v>
      </c>
      <c r="BF247" s="125" t="e">
        <f t="shared" si="1993"/>
        <v>#DIV/0!</v>
      </c>
      <c r="BG247" s="125" t="e">
        <f t="shared" si="1993"/>
        <v>#DIV/0!</v>
      </c>
      <c r="BH247" s="125" t="e">
        <f t="shared" si="1993"/>
        <v>#DIV/0!</v>
      </c>
      <c r="BI247" s="125" t="e">
        <f t="shared" si="1993"/>
        <v>#DIV/0!</v>
      </c>
      <c r="BJ247" s="125" t="e">
        <f t="shared" si="1993"/>
        <v>#DIV/0!</v>
      </c>
      <c r="BK247" s="125" t="e">
        <f t="shared" si="1993"/>
        <v>#DIV/0!</v>
      </c>
      <c r="BL247" s="125" t="e">
        <f t="shared" si="1993"/>
        <v>#DIV/0!</v>
      </c>
      <c r="BM247" s="125" t="e">
        <f t="shared" si="1993"/>
        <v>#DIV/0!</v>
      </c>
      <c r="BN247" s="125" t="e">
        <f t="shared" si="1993"/>
        <v>#DIV/0!</v>
      </c>
      <c r="BO247" s="125" t="e">
        <f t="shared" si="1993"/>
        <v>#DIV/0!</v>
      </c>
      <c r="BP247" s="125" t="e">
        <f t="shared" si="1993"/>
        <v>#DIV/0!</v>
      </c>
      <c r="BQ247" s="125" t="e">
        <f t="shared" si="1993"/>
        <v>#DIV/0!</v>
      </c>
      <c r="BR247" s="125" t="e">
        <f t="shared" si="1993"/>
        <v>#DIV/0!</v>
      </c>
      <c r="BS247" s="125" t="e">
        <f t="shared" si="1993"/>
        <v>#DIV/0!</v>
      </c>
      <c r="BT247" s="125" t="e">
        <f t="shared" si="1993"/>
        <v>#DIV/0!</v>
      </c>
      <c r="BU247" s="125" t="e">
        <f t="shared" si="1993"/>
        <v>#DIV/0!</v>
      </c>
      <c r="BV247" s="125" t="e">
        <f t="shared" si="1993"/>
        <v>#DIV/0!</v>
      </c>
      <c r="BW247" s="125" t="e">
        <f t="shared" si="1993"/>
        <v>#DIV/0!</v>
      </c>
      <c r="BX247" s="125" t="e">
        <f t="shared" si="1993"/>
        <v>#DIV/0!</v>
      </c>
      <c r="BY247" s="125" t="e">
        <f t="shared" si="1993"/>
        <v>#DIV/0!</v>
      </c>
      <c r="BZ247" s="125" t="e">
        <f t="shared" si="1993"/>
        <v>#DIV/0!</v>
      </c>
      <c r="CA247" s="125" t="e">
        <f t="shared" si="1993"/>
        <v>#DIV/0!</v>
      </c>
      <c r="CB247" s="125" t="e">
        <f t="shared" si="1993"/>
        <v>#DIV/0!</v>
      </c>
      <c r="CC247" s="125" t="e">
        <f t="shared" si="1993"/>
        <v>#DIV/0!</v>
      </c>
      <c r="CD247" s="125" t="e">
        <f t="shared" si="1993"/>
        <v>#DIV/0!</v>
      </c>
      <c r="CE247" s="125" t="e">
        <f t="shared" si="1993"/>
        <v>#DIV/0!</v>
      </c>
      <c r="CF247" s="125" t="e">
        <f t="shared" si="1993"/>
        <v>#DIV/0!</v>
      </c>
      <c r="CG247" s="125" t="e">
        <f t="shared" si="1993"/>
        <v>#DIV/0!</v>
      </c>
      <c r="CH247" s="125" t="e">
        <f t="shared" si="1993"/>
        <v>#DIV/0!</v>
      </c>
      <c r="CI247" s="125" t="e">
        <f t="shared" si="1993"/>
        <v>#DIV/0!</v>
      </c>
      <c r="CJ247" s="125" t="e">
        <f t="shared" si="1993"/>
        <v>#DIV/0!</v>
      </c>
      <c r="CK247" s="125" t="e">
        <f t="shared" ref="CK247:ED247" si="1994">STDEV(CK245)</f>
        <v>#DIV/0!</v>
      </c>
      <c r="CL247" s="125" t="e">
        <f t="shared" si="1994"/>
        <v>#DIV/0!</v>
      </c>
      <c r="CM247" s="125" t="e">
        <f t="shared" si="1994"/>
        <v>#DIV/0!</v>
      </c>
      <c r="CN247" s="125" t="e">
        <f t="shared" si="1994"/>
        <v>#DIV/0!</v>
      </c>
      <c r="CO247" s="125" t="e">
        <f t="shared" si="1994"/>
        <v>#DIV/0!</v>
      </c>
      <c r="CP247" s="125" t="e">
        <f t="shared" si="1994"/>
        <v>#DIV/0!</v>
      </c>
      <c r="CQ247" s="125" t="e">
        <f t="shared" si="1994"/>
        <v>#DIV/0!</v>
      </c>
      <c r="CR247" s="125" t="e">
        <f t="shared" si="1994"/>
        <v>#DIV/0!</v>
      </c>
      <c r="CS247" s="125" t="e">
        <f t="shared" si="1994"/>
        <v>#DIV/0!</v>
      </c>
      <c r="CT247" s="125" t="e">
        <f t="shared" si="1994"/>
        <v>#DIV/0!</v>
      </c>
      <c r="CU247" s="125" t="e">
        <f t="shared" si="1994"/>
        <v>#DIV/0!</v>
      </c>
      <c r="CV247" s="125" t="e">
        <f t="shared" si="1994"/>
        <v>#DIV/0!</v>
      </c>
      <c r="CW247" s="125" t="e">
        <f t="shared" si="1994"/>
        <v>#DIV/0!</v>
      </c>
      <c r="CX247" s="125" t="e">
        <f t="shared" si="1994"/>
        <v>#DIV/0!</v>
      </c>
      <c r="CY247" s="125" t="e">
        <f t="shared" si="1994"/>
        <v>#DIV/0!</v>
      </c>
      <c r="CZ247" s="125" t="e">
        <f t="shared" si="1994"/>
        <v>#DIV/0!</v>
      </c>
      <c r="DA247" s="125" t="e">
        <f t="shared" si="1994"/>
        <v>#DIV/0!</v>
      </c>
      <c r="DB247" s="125" t="e">
        <f t="shared" si="1994"/>
        <v>#DIV/0!</v>
      </c>
      <c r="DC247" s="125" t="e">
        <f t="shared" si="1994"/>
        <v>#DIV/0!</v>
      </c>
      <c r="DD247" s="125" t="e">
        <f t="shared" si="1994"/>
        <v>#DIV/0!</v>
      </c>
      <c r="DE247" s="125" t="e">
        <f t="shared" si="1994"/>
        <v>#DIV/0!</v>
      </c>
      <c r="DF247" s="125" t="e">
        <f t="shared" si="1994"/>
        <v>#DIV/0!</v>
      </c>
      <c r="DG247" s="125" t="e">
        <f t="shared" si="1994"/>
        <v>#DIV/0!</v>
      </c>
      <c r="DH247" s="125" t="e">
        <f t="shared" si="1994"/>
        <v>#DIV/0!</v>
      </c>
      <c r="DI247" s="125" t="e">
        <f t="shared" si="1994"/>
        <v>#DIV/0!</v>
      </c>
      <c r="DJ247" s="125" t="e">
        <f t="shared" si="1994"/>
        <v>#DIV/0!</v>
      </c>
      <c r="DK247" s="125" t="e">
        <f t="shared" si="1994"/>
        <v>#DIV/0!</v>
      </c>
      <c r="DL247" s="125" t="e">
        <f t="shared" si="1994"/>
        <v>#DIV/0!</v>
      </c>
      <c r="DM247" s="125" t="e">
        <f t="shared" si="1994"/>
        <v>#DIV/0!</v>
      </c>
      <c r="DN247" s="125" t="e">
        <f t="shared" si="1994"/>
        <v>#DIV/0!</v>
      </c>
      <c r="DO247" s="125" t="e">
        <f t="shared" si="1994"/>
        <v>#DIV/0!</v>
      </c>
      <c r="DP247" s="125" t="e">
        <f t="shared" si="1994"/>
        <v>#DIV/0!</v>
      </c>
      <c r="DQ247" s="125" t="e">
        <f t="shared" si="1994"/>
        <v>#DIV/0!</v>
      </c>
      <c r="DR247" s="125" t="e">
        <f t="shared" si="1994"/>
        <v>#DIV/0!</v>
      </c>
      <c r="DS247" s="125" t="e">
        <f t="shared" si="1994"/>
        <v>#DIV/0!</v>
      </c>
      <c r="DT247" s="125" t="e">
        <f t="shared" si="1994"/>
        <v>#DIV/0!</v>
      </c>
      <c r="DU247" s="125" t="e">
        <f t="shared" si="1994"/>
        <v>#DIV/0!</v>
      </c>
      <c r="DV247" s="125" t="e">
        <f t="shared" si="1994"/>
        <v>#DIV/0!</v>
      </c>
      <c r="DW247" s="125" t="e">
        <f t="shared" si="1994"/>
        <v>#DIV/0!</v>
      </c>
      <c r="DX247" s="125" t="e">
        <f t="shared" si="1994"/>
        <v>#DIV/0!</v>
      </c>
      <c r="DY247" s="125" t="e">
        <f t="shared" si="1994"/>
        <v>#DIV/0!</v>
      </c>
      <c r="DZ247" s="125" t="e">
        <f t="shared" si="1994"/>
        <v>#DIV/0!</v>
      </c>
      <c r="EA247" s="125" t="e">
        <f t="shared" si="1994"/>
        <v>#DIV/0!</v>
      </c>
      <c r="EB247" s="125" t="e">
        <f t="shared" si="1994"/>
        <v>#DIV/0!</v>
      </c>
      <c r="EC247" s="125" t="e">
        <f t="shared" si="1994"/>
        <v>#DIV/0!</v>
      </c>
      <c r="ED247" s="125" t="e">
        <f t="shared" si="1994"/>
        <v>#DIV/0!</v>
      </c>
    </row>
    <row r="248" spans="1:134" x14ac:dyDescent="0.25">
      <c r="A248" s="75"/>
      <c r="B248" s="119"/>
      <c r="C248" s="77"/>
      <c r="D248" s="77"/>
      <c r="E248" s="8" t="s">
        <v>74</v>
      </c>
      <c r="F248" s="125" t="e">
        <f>F246-CONFIDENCE(0.05,F247,F250)</f>
        <v>#DIV/0!</v>
      </c>
      <c r="G248" s="125" t="e">
        <f t="shared" ref="G248:X248" si="1995">G246-CONFIDENCE(0.05,G247,G250)</f>
        <v>#DIV/0!</v>
      </c>
      <c r="H248" s="125" t="e">
        <f t="shared" si="1995"/>
        <v>#DIV/0!</v>
      </c>
      <c r="I248" s="125" t="e">
        <f t="shared" si="1995"/>
        <v>#DIV/0!</v>
      </c>
      <c r="J248" s="125" t="e">
        <f t="shared" si="1995"/>
        <v>#DIV/0!</v>
      </c>
      <c r="K248" s="125" t="e">
        <f t="shared" si="1995"/>
        <v>#DIV/0!</v>
      </c>
      <c r="L248" s="125" t="e">
        <f t="shared" si="1995"/>
        <v>#DIV/0!</v>
      </c>
      <c r="M248" s="125" t="e">
        <f t="shared" si="1995"/>
        <v>#DIV/0!</v>
      </c>
      <c r="N248" s="125" t="e">
        <f t="shared" si="1995"/>
        <v>#DIV/0!</v>
      </c>
      <c r="O248" s="125" t="e">
        <f t="shared" si="1995"/>
        <v>#DIV/0!</v>
      </c>
      <c r="P248" s="125" t="e">
        <f t="shared" si="1995"/>
        <v>#DIV/0!</v>
      </c>
      <c r="Q248" s="125" t="e">
        <f t="shared" si="1995"/>
        <v>#DIV/0!</v>
      </c>
      <c r="R248" s="125" t="e">
        <f t="shared" si="1995"/>
        <v>#DIV/0!</v>
      </c>
      <c r="S248" s="125" t="e">
        <f t="shared" si="1995"/>
        <v>#DIV/0!</v>
      </c>
      <c r="T248" s="125" t="e">
        <f t="shared" si="1995"/>
        <v>#DIV/0!</v>
      </c>
      <c r="U248" s="125" t="e">
        <f t="shared" si="1995"/>
        <v>#DIV/0!</v>
      </c>
      <c r="V248" s="125" t="e">
        <f t="shared" si="1995"/>
        <v>#DIV/0!</v>
      </c>
      <c r="W248" s="125" t="e">
        <f t="shared" si="1995"/>
        <v>#DIV/0!</v>
      </c>
      <c r="X248" s="125" t="e">
        <f t="shared" si="1995"/>
        <v>#DIV/0!</v>
      </c>
      <c r="Y248" s="125" t="e">
        <f t="shared" ref="Y248" si="1996">Y246-CONFIDENCE(0.05,Y247,Y250)</f>
        <v>#DIV/0!</v>
      </c>
      <c r="Z248" s="125" t="e">
        <f t="shared" ref="Z248" si="1997">Z246-CONFIDENCE(0.05,Z247,Z250)</f>
        <v>#DIV/0!</v>
      </c>
      <c r="AA248" s="125" t="e">
        <f t="shared" ref="AA248" si="1998">AA246-CONFIDENCE(0.05,AA247,AA250)</f>
        <v>#DIV/0!</v>
      </c>
      <c r="AB248" s="125" t="e">
        <f t="shared" ref="AB248" si="1999">AB246-CONFIDENCE(0.05,AB247,AB250)</f>
        <v>#DIV/0!</v>
      </c>
      <c r="AC248" s="125" t="e">
        <f t="shared" ref="AC248" si="2000">AC246-CONFIDENCE(0.05,AC247,AC250)</f>
        <v>#DIV/0!</v>
      </c>
      <c r="AD248" s="125" t="e">
        <f t="shared" ref="AD248" si="2001">AD246-CONFIDENCE(0.05,AD247,AD250)</f>
        <v>#DIV/0!</v>
      </c>
      <c r="AE248" s="125" t="e">
        <f t="shared" ref="AE248" si="2002">AE246-CONFIDENCE(0.05,AE247,AE250)</f>
        <v>#DIV/0!</v>
      </c>
      <c r="AF248" s="125" t="e">
        <f t="shared" ref="AF248" si="2003">AF246-CONFIDENCE(0.05,AF247,AF250)</f>
        <v>#DIV/0!</v>
      </c>
      <c r="AG248" s="125" t="e">
        <f t="shared" ref="AG248" si="2004">AG246-CONFIDENCE(0.05,AG247,AG250)</f>
        <v>#DIV/0!</v>
      </c>
      <c r="AH248" s="125" t="e">
        <f t="shared" ref="AH248" si="2005">AH246-CONFIDENCE(0.05,AH247,AH250)</f>
        <v>#DIV/0!</v>
      </c>
      <c r="AI248" s="125" t="e">
        <f t="shared" ref="AI248" si="2006">AI246-CONFIDENCE(0.05,AI247,AI250)</f>
        <v>#DIV/0!</v>
      </c>
      <c r="AJ248" s="125" t="e">
        <f t="shared" ref="AJ248" si="2007">AJ246-CONFIDENCE(0.05,AJ247,AJ250)</f>
        <v>#DIV/0!</v>
      </c>
      <c r="AK248" s="125" t="e">
        <f t="shared" ref="AK248" si="2008">AK246-CONFIDENCE(0.05,AK247,AK250)</f>
        <v>#DIV/0!</v>
      </c>
      <c r="AL248" s="125" t="e">
        <f t="shared" ref="AL248" si="2009">AL246-CONFIDENCE(0.05,AL247,AL250)</f>
        <v>#DIV/0!</v>
      </c>
      <c r="AM248" s="125" t="e">
        <f t="shared" ref="AM248" si="2010">AM246-CONFIDENCE(0.05,AM247,AM250)</f>
        <v>#DIV/0!</v>
      </c>
      <c r="AN248" s="125" t="e">
        <f t="shared" ref="AN248" si="2011">AN246-CONFIDENCE(0.05,AN247,AN250)</f>
        <v>#DIV/0!</v>
      </c>
      <c r="AO248" s="125" t="e">
        <f t="shared" ref="AO248:AP248" si="2012">AO246-CONFIDENCE(0.05,AO247,AO250)</f>
        <v>#DIV/0!</v>
      </c>
      <c r="AP248" s="125" t="e">
        <f t="shared" si="2012"/>
        <v>#DIV/0!</v>
      </c>
      <c r="AQ248" s="125" t="e">
        <f t="shared" ref="AQ248" si="2013">AQ246-CONFIDENCE(0.05,AQ247,AQ250)</f>
        <v>#DIV/0!</v>
      </c>
      <c r="AR248" s="125" t="e">
        <f t="shared" ref="AR248" si="2014">AR246-CONFIDENCE(0.05,AR247,AR250)</f>
        <v>#DIV/0!</v>
      </c>
      <c r="AS248" s="125" t="e">
        <f t="shared" ref="AS248" si="2015">AS246-CONFIDENCE(0.05,AS247,AS250)</f>
        <v>#DIV/0!</v>
      </c>
      <c r="AT248" s="125" t="e">
        <f t="shared" ref="AT248" si="2016">AT246-CONFIDENCE(0.05,AT247,AT250)</f>
        <v>#DIV/0!</v>
      </c>
      <c r="AU248" s="125" t="e">
        <f t="shared" ref="AU248" si="2017">AU246-CONFIDENCE(0.05,AU247,AU250)</f>
        <v>#DIV/0!</v>
      </c>
      <c r="AV248" s="125" t="e">
        <f t="shared" ref="AV248" si="2018">AV246-CONFIDENCE(0.05,AV247,AV250)</f>
        <v>#DIV/0!</v>
      </c>
      <c r="AW248" s="125" t="e">
        <f t="shared" ref="AW248" si="2019">AW246-CONFIDENCE(0.05,AW247,AW250)</f>
        <v>#DIV/0!</v>
      </c>
      <c r="AX248" s="125" t="e">
        <f t="shared" ref="AX248" si="2020">AX246-CONFIDENCE(0.05,AX247,AX250)</f>
        <v>#DIV/0!</v>
      </c>
      <c r="AY248" s="125" t="e">
        <f t="shared" ref="AY248" si="2021">AY246-CONFIDENCE(0.05,AY247,AY250)</f>
        <v>#DIV/0!</v>
      </c>
      <c r="AZ248" s="125" t="e">
        <f t="shared" ref="AZ248" si="2022">AZ246-CONFIDENCE(0.05,AZ247,AZ250)</f>
        <v>#DIV/0!</v>
      </c>
      <c r="BA248" s="125" t="e">
        <f t="shared" ref="BA248" si="2023">BA246-CONFIDENCE(0.05,BA247,BA250)</f>
        <v>#DIV/0!</v>
      </c>
      <c r="BB248" s="125" t="e">
        <f t="shared" ref="BB248" si="2024">BB246-CONFIDENCE(0.05,BB247,BB250)</f>
        <v>#DIV/0!</v>
      </c>
      <c r="BC248" s="125" t="e">
        <f t="shared" ref="BC248" si="2025">BC246-CONFIDENCE(0.05,BC247,BC250)</f>
        <v>#DIV/0!</v>
      </c>
      <c r="BD248" s="125" t="e">
        <f t="shared" ref="BD248" si="2026">BD246-CONFIDENCE(0.05,BD247,BD250)</f>
        <v>#DIV/0!</v>
      </c>
      <c r="BE248" s="125" t="e">
        <f t="shared" ref="BE248" si="2027">BE246-CONFIDENCE(0.05,BE247,BE250)</f>
        <v>#DIV/0!</v>
      </c>
      <c r="BF248" s="125" t="e">
        <f t="shared" ref="BF248" si="2028">BF246-CONFIDENCE(0.05,BF247,BF250)</f>
        <v>#DIV/0!</v>
      </c>
      <c r="BG248" s="125" t="e">
        <f t="shared" ref="BG248:BH248" si="2029">BG246-CONFIDENCE(0.05,BG247,BG250)</f>
        <v>#DIV/0!</v>
      </c>
      <c r="BH248" s="125" t="e">
        <f t="shared" si="2029"/>
        <v>#DIV/0!</v>
      </c>
      <c r="BI248" s="125" t="e">
        <f t="shared" ref="BI248" si="2030">BI246-CONFIDENCE(0.05,BI247,BI250)</f>
        <v>#DIV/0!</v>
      </c>
      <c r="BJ248" s="125" t="e">
        <f t="shared" ref="BJ248" si="2031">BJ246-CONFIDENCE(0.05,BJ247,BJ250)</f>
        <v>#DIV/0!</v>
      </c>
      <c r="BK248" s="125" t="e">
        <f t="shared" ref="BK248" si="2032">BK246-CONFIDENCE(0.05,BK247,BK250)</f>
        <v>#DIV/0!</v>
      </c>
      <c r="BL248" s="125" t="e">
        <f t="shared" ref="BL248" si="2033">BL246-CONFIDENCE(0.05,BL247,BL250)</f>
        <v>#DIV/0!</v>
      </c>
      <c r="BM248" s="125" t="e">
        <f t="shared" ref="BM248" si="2034">BM246-CONFIDENCE(0.05,BM247,BM250)</f>
        <v>#DIV/0!</v>
      </c>
      <c r="BN248" s="125" t="e">
        <f t="shared" ref="BN248" si="2035">BN246-CONFIDENCE(0.05,BN247,BN250)</f>
        <v>#DIV/0!</v>
      </c>
      <c r="BO248" s="125" t="e">
        <f t="shared" ref="BO248" si="2036">BO246-CONFIDENCE(0.05,BO247,BO250)</f>
        <v>#DIV/0!</v>
      </c>
      <c r="BP248" s="125" t="e">
        <f t="shared" ref="BP248" si="2037">BP246-CONFIDENCE(0.05,BP247,BP250)</f>
        <v>#DIV/0!</v>
      </c>
      <c r="BQ248" s="125" t="e">
        <f t="shared" ref="BQ248" si="2038">BQ246-CONFIDENCE(0.05,BQ247,BQ250)</f>
        <v>#DIV/0!</v>
      </c>
      <c r="BR248" s="125" t="e">
        <f t="shared" ref="BR248" si="2039">BR246-CONFIDENCE(0.05,BR247,BR250)</f>
        <v>#DIV/0!</v>
      </c>
      <c r="BS248" s="125" t="e">
        <f t="shared" ref="BS248" si="2040">BS246-CONFIDENCE(0.05,BS247,BS250)</f>
        <v>#DIV/0!</v>
      </c>
      <c r="BT248" s="125" t="e">
        <f t="shared" ref="BT248" si="2041">BT246-CONFIDENCE(0.05,BT247,BT250)</f>
        <v>#DIV/0!</v>
      </c>
      <c r="BU248" s="125" t="e">
        <f t="shared" ref="BU248" si="2042">BU246-CONFIDENCE(0.05,BU247,BU250)</f>
        <v>#DIV/0!</v>
      </c>
      <c r="BV248" s="125" t="e">
        <f t="shared" ref="BV248" si="2043">BV246-CONFIDENCE(0.05,BV247,BV250)</f>
        <v>#DIV/0!</v>
      </c>
      <c r="BW248" s="125" t="e">
        <f t="shared" ref="BW248" si="2044">BW246-CONFIDENCE(0.05,BW247,BW250)</f>
        <v>#DIV/0!</v>
      </c>
      <c r="BX248" s="125" t="e">
        <f t="shared" ref="BX248" si="2045">BX246-CONFIDENCE(0.05,BX247,BX250)</f>
        <v>#DIV/0!</v>
      </c>
      <c r="BY248" s="125" t="e">
        <f t="shared" ref="BY248:BZ248" si="2046">BY246-CONFIDENCE(0.05,BY247,BY250)</f>
        <v>#DIV/0!</v>
      </c>
      <c r="BZ248" s="125" t="e">
        <f t="shared" si="2046"/>
        <v>#DIV/0!</v>
      </c>
      <c r="CA248" s="125" t="e">
        <f t="shared" ref="CA248" si="2047">CA246-CONFIDENCE(0.05,CA247,CA250)</f>
        <v>#DIV/0!</v>
      </c>
      <c r="CB248" s="125" t="e">
        <f t="shared" ref="CB248" si="2048">CB246-CONFIDENCE(0.05,CB247,CB250)</f>
        <v>#DIV/0!</v>
      </c>
      <c r="CC248" s="125" t="e">
        <f t="shared" ref="CC248" si="2049">CC246-CONFIDENCE(0.05,CC247,CC250)</f>
        <v>#DIV/0!</v>
      </c>
      <c r="CD248" s="125" t="e">
        <f t="shared" ref="CD248" si="2050">CD246-CONFIDENCE(0.05,CD247,CD250)</f>
        <v>#DIV/0!</v>
      </c>
      <c r="CE248" s="125" t="e">
        <f t="shared" ref="CE248" si="2051">CE246-CONFIDENCE(0.05,CE247,CE250)</f>
        <v>#DIV/0!</v>
      </c>
      <c r="CF248" s="125" t="e">
        <f t="shared" ref="CF248" si="2052">CF246-CONFIDENCE(0.05,CF247,CF250)</f>
        <v>#DIV/0!</v>
      </c>
      <c r="CG248" s="125" t="e">
        <f t="shared" ref="CG248" si="2053">CG246-CONFIDENCE(0.05,CG247,CG250)</f>
        <v>#DIV/0!</v>
      </c>
      <c r="CH248" s="125" t="e">
        <f t="shared" ref="CH248" si="2054">CH246-CONFIDENCE(0.05,CH247,CH250)</f>
        <v>#DIV/0!</v>
      </c>
      <c r="CI248" s="125" t="e">
        <f t="shared" ref="CI248" si="2055">CI246-CONFIDENCE(0.05,CI247,CI250)</f>
        <v>#DIV/0!</v>
      </c>
      <c r="CJ248" s="125" t="e">
        <f t="shared" ref="CJ248" si="2056">CJ246-CONFIDENCE(0.05,CJ247,CJ250)</f>
        <v>#DIV/0!</v>
      </c>
      <c r="CK248" s="125" t="e">
        <f t="shared" ref="CK248" si="2057">CK246-CONFIDENCE(0.05,CK247,CK250)</f>
        <v>#DIV/0!</v>
      </c>
      <c r="CL248" s="125" t="e">
        <f t="shared" ref="CL248" si="2058">CL246-CONFIDENCE(0.05,CL247,CL250)</f>
        <v>#DIV/0!</v>
      </c>
      <c r="CM248" s="125" t="e">
        <f t="shared" ref="CM248" si="2059">CM246-CONFIDENCE(0.05,CM247,CM250)</f>
        <v>#DIV/0!</v>
      </c>
      <c r="CN248" s="125" t="e">
        <f t="shared" ref="CN248" si="2060">CN246-CONFIDENCE(0.05,CN247,CN250)</f>
        <v>#DIV/0!</v>
      </c>
      <c r="CO248" s="125" t="e">
        <f t="shared" ref="CO248" si="2061">CO246-CONFIDENCE(0.05,CO247,CO250)</f>
        <v>#DIV/0!</v>
      </c>
      <c r="CP248" s="125" t="e">
        <f t="shared" ref="CP248" si="2062">CP246-CONFIDENCE(0.05,CP247,CP250)</f>
        <v>#DIV/0!</v>
      </c>
      <c r="CQ248" s="125" t="e">
        <f t="shared" ref="CQ248:CR248" si="2063">CQ246-CONFIDENCE(0.05,CQ247,CQ250)</f>
        <v>#DIV/0!</v>
      </c>
      <c r="CR248" s="125" t="e">
        <f t="shared" si="2063"/>
        <v>#DIV/0!</v>
      </c>
      <c r="CS248" s="125" t="e">
        <f t="shared" ref="CS248" si="2064">CS246-CONFIDENCE(0.05,CS247,CS250)</f>
        <v>#DIV/0!</v>
      </c>
      <c r="CT248" s="125" t="e">
        <f t="shared" ref="CT248" si="2065">CT246-CONFIDENCE(0.05,CT247,CT250)</f>
        <v>#DIV/0!</v>
      </c>
      <c r="CU248" s="125" t="e">
        <f t="shared" ref="CU248" si="2066">CU246-CONFIDENCE(0.05,CU247,CU250)</f>
        <v>#DIV/0!</v>
      </c>
      <c r="CV248" s="125" t="e">
        <f t="shared" ref="CV248" si="2067">CV246-CONFIDENCE(0.05,CV247,CV250)</f>
        <v>#DIV/0!</v>
      </c>
      <c r="CW248" s="125" t="e">
        <f t="shared" ref="CW248" si="2068">CW246-CONFIDENCE(0.05,CW247,CW250)</f>
        <v>#DIV/0!</v>
      </c>
      <c r="CX248" s="125" t="e">
        <f t="shared" ref="CX248" si="2069">CX246-CONFIDENCE(0.05,CX247,CX250)</f>
        <v>#DIV/0!</v>
      </c>
      <c r="CY248" s="125" t="e">
        <f t="shared" ref="CY248" si="2070">CY246-CONFIDENCE(0.05,CY247,CY250)</f>
        <v>#DIV/0!</v>
      </c>
      <c r="CZ248" s="125" t="e">
        <f t="shared" ref="CZ248" si="2071">CZ246-CONFIDENCE(0.05,CZ247,CZ250)</f>
        <v>#DIV/0!</v>
      </c>
      <c r="DA248" s="125" t="e">
        <f t="shared" ref="DA248" si="2072">DA246-CONFIDENCE(0.05,DA247,DA250)</f>
        <v>#DIV/0!</v>
      </c>
      <c r="DB248" s="125" t="e">
        <f t="shared" ref="DB248" si="2073">DB246-CONFIDENCE(0.05,DB247,DB250)</f>
        <v>#DIV/0!</v>
      </c>
      <c r="DC248" s="125" t="e">
        <f t="shared" ref="DC248" si="2074">DC246-CONFIDENCE(0.05,DC247,DC250)</f>
        <v>#DIV/0!</v>
      </c>
      <c r="DD248" s="125" t="e">
        <f t="shared" ref="DD248" si="2075">DD246-CONFIDENCE(0.05,DD247,DD250)</f>
        <v>#DIV/0!</v>
      </c>
      <c r="DE248" s="125" t="e">
        <f t="shared" ref="DE248" si="2076">DE246-CONFIDENCE(0.05,DE247,DE250)</f>
        <v>#DIV/0!</v>
      </c>
      <c r="DF248" s="125" t="e">
        <f t="shared" ref="DF248" si="2077">DF246-CONFIDENCE(0.05,DF247,DF250)</f>
        <v>#DIV/0!</v>
      </c>
      <c r="DG248" s="125" t="e">
        <f t="shared" ref="DG248" si="2078">DG246-CONFIDENCE(0.05,DG247,DG250)</f>
        <v>#DIV/0!</v>
      </c>
      <c r="DH248" s="125" t="e">
        <f t="shared" ref="DH248" si="2079">DH246-CONFIDENCE(0.05,DH247,DH250)</f>
        <v>#DIV/0!</v>
      </c>
      <c r="DI248" s="125" t="e">
        <f t="shared" ref="DI248:DJ248" si="2080">DI246-CONFIDENCE(0.05,DI247,DI250)</f>
        <v>#DIV/0!</v>
      </c>
      <c r="DJ248" s="125" t="e">
        <f t="shared" si="2080"/>
        <v>#DIV/0!</v>
      </c>
      <c r="DK248" s="125" t="e">
        <f t="shared" ref="DK248" si="2081">DK246-CONFIDENCE(0.05,DK247,DK250)</f>
        <v>#DIV/0!</v>
      </c>
      <c r="DL248" s="125" t="e">
        <f t="shared" ref="DL248" si="2082">DL246-CONFIDENCE(0.05,DL247,DL250)</f>
        <v>#DIV/0!</v>
      </c>
      <c r="DM248" s="125" t="e">
        <f t="shared" ref="DM248" si="2083">DM246-CONFIDENCE(0.05,DM247,DM250)</f>
        <v>#DIV/0!</v>
      </c>
      <c r="DN248" s="125" t="e">
        <f t="shared" ref="DN248" si="2084">DN246-CONFIDENCE(0.05,DN247,DN250)</f>
        <v>#DIV/0!</v>
      </c>
      <c r="DO248" s="125" t="e">
        <f t="shared" ref="DO248" si="2085">DO246-CONFIDENCE(0.05,DO247,DO250)</f>
        <v>#DIV/0!</v>
      </c>
      <c r="DP248" s="125" t="e">
        <f t="shared" ref="DP248" si="2086">DP246-CONFIDENCE(0.05,DP247,DP250)</f>
        <v>#DIV/0!</v>
      </c>
      <c r="DQ248" s="125" t="e">
        <f t="shared" ref="DQ248" si="2087">DQ246-CONFIDENCE(0.05,DQ247,DQ250)</f>
        <v>#DIV/0!</v>
      </c>
      <c r="DR248" s="125" t="e">
        <f t="shared" ref="DR248" si="2088">DR246-CONFIDENCE(0.05,DR247,DR250)</f>
        <v>#DIV/0!</v>
      </c>
      <c r="DS248" s="125" t="e">
        <f t="shared" ref="DS248" si="2089">DS246-CONFIDENCE(0.05,DS247,DS250)</f>
        <v>#DIV/0!</v>
      </c>
      <c r="DT248" s="125" t="e">
        <f t="shared" ref="DT248" si="2090">DT246-CONFIDENCE(0.05,DT247,DT250)</f>
        <v>#DIV/0!</v>
      </c>
      <c r="DU248" s="125" t="e">
        <f t="shared" ref="DU248" si="2091">DU246-CONFIDENCE(0.05,DU247,DU250)</f>
        <v>#DIV/0!</v>
      </c>
      <c r="DV248" s="125" t="e">
        <f t="shared" ref="DV248" si="2092">DV246-CONFIDENCE(0.05,DV247,DV250)</f>
        <v>#DIV/0!</v>
      </c>
      <c r="DW248" s="125" t="e">
        <f t="shared" ref="DW248" si="2093">DW246-CONFIDENCE(0.05,DW247,DW250)</f>
        <v>#DIV/0!</v>
      </c>
      <c r="DX248" s="125" t="e">
        <f t="shared" ref="DX248" si="2094">DX246-CONFIDENCE(0.05,DX247,DX250)</f>
        <v>#DIV/0!</v>
      </c>
      <c r="DY248" s="125" t="e">
        <f t="shared" ref="DY248" si="2095">DY246-CONFIDENCE(0.05,DY247,DY250)</f>
        <v>#DIV/0!</v>
      </c>
      <c r="DZ248" s="125" t="e">
        <f t="shared" ref="DZ248" si="2096">DZ246-CONFIDENCE(0.05,DZ247,DZ250)</f>
        <v>#DIV/0!</v>
      </c>
      <c r="EA248" s="125" t="e">
        <f t="shared" ref="EA248:EB248" si="2097">EA246-CONFIDENCE(0.05,EA247,EA250)</f>
        <v>#DIV/0!</v>
      </c>
      <c r="EB248" s="125" t="e">
        <f t="shared" si="2097"/>
        <v>#DIV/0!</v>
      </c>
      <c r="EC248" s="125" t="e">
        <f t="shared" ref="EC248" si="2098">EC246-CONFIDENCE(0.05,EC247,EC250)</f>
        <v>#DIV/0!</v>
      </c>
      <c r="ED248" s="125" t="e">
        <f t="shared" ref="ED248" si="2099">ED246-CONFIDENCE(0.05,ED247,ED250)</f>
        <v>#DIV/0!</v>
      </c>
    </row>
    <row r="249" spans="1:134" x14ac:dyDescent="0.25">
      <c r="A249" s="75"/>
      <c r="B249" s="119"/>
      <c r="C249" s="77"/>
      <c r="D249" s="77"/>
      <c r="E249" s="8" t="s">
        <v>75</v>
      </c>
      <c r="F249" s="125" t="e">
        <f>F246+CONFIDENCE(0.05,F247,F250)</f>
        <v>#DIV/0!</v>
      </c>
      <c r="G249" s="125" t="e">
        <f t="shared" ref="G249:X249" si="2100">G246+CONFIDENCE(0.05,G247,G250)</f>
        <v>#DIV/0!</v>
      </c>
      <c r="H249" s="125" t="e">
        <f t="shared" si="2100"/>
        <v>#DIV/0!</v>
      </c>
      <c r="I249" s="125" t="e">
        <f t="shared" si="2100"/>
        <v>#DIV/0!</v>
      </c>
      <c r="J249" s="125" t="e">
        <f t="shared" si="2100"/>
        <v>#DIV/0!</v>
      </c>
      <c r="K249" s="125" t="e">
        <f t="shared" si="2100"/>
        <v>#DIV/0!</v>
      </c>
      <c r="L249" s="125" t="e">
        <f t="shared" si="2100"/>
        <v>#DIV/0!</v>
      </c>
      <c r="M249" s="125" t="e">
        <f t="shared" si="2100"/>
        <v>#DIV/0!</v>
      </c>
      <c r="N249" s="125" t="e">
        <f t="shared" si="2100"/>
        <v>#DIV/0!</v>
      </c>
      <c r="O249" s="125" t="e">
        <f t="shared" si="2100"/>
        <v>#DIV/0!</v>
      </c>
      <c r="P249" s="125" t="e">
        <f t="shared" si="2100"/>
        <v>#DIV/0!</v>
      </c>
      <c r="Q249" s="125" t="e">
        <f t="shared" si="2100"/>
        <v>#DIV/0!</v>
      </c>
      <c r="R249" s="125" t="e">
        <f t="shared" si="2100"/>
        <v>#DIV/0!</v>
      </c>
      <c r="S249" s="125" t="e">
        <f t="shared" si="2100"/>
        <v>#DIV/0!</v>
      </c>
      <c r="T249" s="125" t="e">
        <f t="shared" si="2100"/>
        <v>#DIV/0!</v>
      </c>
      <c r="U249" s="125" t="e">
        <f t="shared" si="2100"/>
        <v>#DIV/0!</v>
      </c>
      <c r="V249" s="125" t="e">
        <f t="shared" si="2100"/>
        <v>#DIV/0!</v>
      </c>
      <c r="W249" s="125" t="e">
        <f t="shared" si="2100"/>
        <v>#DIV/0!</v>
      </c>
      <c r="X249" s="125" t="e">
        <f t="shared" si="2100"/>
        <v>#DIV/0!</v>
      </c>
      <c r="Y249" s="125" t="e">
        <f t="shared" ref="Y249" si="2101">Y246+CONFIDENCE(0.05,Y247,Y250)</f>
        <v>#DIV/0!</v>
      </c>
      <c r="Z249" s="125" t="e">
        <f t="shared" ref="Z249" si="2102">Z246+CONFIDENCE(0.05,Z247,Z250)</f>
        <v>#DIV/0!</v>
      </c>
      <c r="AA249" s="125" t="e">
        <f t="shared" ref="AA249" si="2103">AA246+CONFIDENCE(0.05,AA247,AA250)</f>
        <v>#DIV/0!</v>
      </c>
      <c r="AB249" s="125" t="e">
        <f t="shared" ref="AB249" si="2104">AB246+CONFIDENCE(0.05,AB247,AB250)</f>
        <v>#DIV/0!</v>
      </c>
      <c r="AC249" s="125" t="e">
        <f t="shared" ref="AC249" si="2105">AC246+CONFIDENCE(0.05,AC247,AC250)</f>
        <v>#DIV/0!</v>
      </c>
      <c r="AD249" s="125" t="e">
        <f t="shared" ref="AD249" si="2106">AD246+CONFIDENCE(0.05,AD247,AD250)</f>
        <v>#DIV/0!</v>
      </c>
      <c r="AE249" s="125" t="e">
        <f t="shared" ref="AE249" si="2107">AE246+CONFIDENCE(0.05,AE247,AE250)</f>
        <v>#DIV/0!</v>
      </c>
      <c r="AF249" s="125" t="e">
        <f t="shared" ref="AF249" si="2108">AF246+CONFIDENCE(0.05,AF247,AF250)</f>
        <v>#DIV/0!</v>
      </c>
      <c r="AG249" s="125" t="e">
        <f t="shared" ref="AG249" si="2109">AG246+CONFIDENCE(0.05,AG247,AG250)</f>
        <v>#DIV/0!</v>
      </c>
      <c r="AH249" s="125" t="e">
        <f t="shared" ref="AH249" si="2110">AH246+CONFIDENCE(0.05,AH247,AH250)</f>
        <v>#DIV/0!</v>
      </c>
      <c r="AI249" s="125" t="e">
        <f t="shared" ref="AI249" si="2111">AI246+CONFIDENCE(0.05,AI247,AI250)</f>
        <v>#DIV/0!</v>
      </c>
      <c r="AJ249" s="125" t="e">
        <f t="shared" ref="AJ249" si="2112">AJ246+CONFIDENCE(0.05,AJ247,AJ250)</f>
        <v>#DIV/0!</v>
      </c>
      <c r="AK249" s="125" t="e">
        <f t="shared" ref="AK249" si="2113">AK246+CONFIDENCE(0.05,AK247,AK250)</f>
        <v>#DIV/0!</v>
      </c>
      <c r="AL249" s="125" t="e">
        <f t="shared" ref="AL249" si="2114">AL246+CONFIDENCE(0.05,AL247,AL250)</f>
        <v>#DIV/0!</v>
      </c>
      <c r="AM249" s="125" t="e">
        <f t="shared" ref="AM249" si="2115">AM246+CONFIDENCE(0.05,AM247,AM250)</f>
        <v>#DIV/0!</v>
      </c>
      <c r="AN249" s="125" t="e">
        <f t="shared" ref="AN249" si="2116">AN246+CONFIDENCE(0.05,AN247,AN250)</f>
        <v>#DIV/0!</v>
      </c>
      <c r="AO249" s="125" t="e">
        <f t="shared" ref="AO249:AP249" si="2117">AO246+CONFIDENCE(0.05,AO247,AO250)</f>
        <v>#DIV/0!</v>
      </c>
      <c r="AP249" s="125" t="e">
        <f t="shared" si="2117"/>
        <v>#DIV/0!</v>
      </c>
      <c r="AQ249" s="125" t="e">
        <f t="shared" ref="AQ249" si="2118">AQ246+CONFIDENCE(0.05,AQ247,AQ250)</f>
        <v>#DIV/0!</v>
      </c>
      <c r="AR249" s="125" t="e">
        <f t="shared" ref="AR249" si="2119">AR246+CONFIDENCE(0.05,AR247,AR250)</f>
        <v>#DIV/0!</v>
      </c>
      <c r="AS249" s="125" t="e">
        <f t="shared" ref="AS249" si="2120">AS246+CONFIDENCE(0.05,AS247,AS250)</f>
        <v>#DIV/0!</v>
      </c>
      <c r="AT249" s="125" t="e">
        <f t="shared" ref="AT249" si="2121">AT246+CONFIDENCE(0.05,AT247,AT250)</f>
        <v>#DIV/0!</v>
      </c>
      <c r="AU249" s="125" t="e">
        <f t="shared" ref="AU249" si="2122">AU246+CONFIDENCE(0.05,AU247,AU250)</f>
        <v>#DIV/0!</v>
      </c>
      <c r="AV249" s="125" t="e">
        <f t="shared" ref="AV249" si="2123">AV246+CONFIDENCE(0.05,AV247,AV250)</f>
        <v>#DIV/0!</v>
      </c>
      <c r="AW249" s="125" t="e">
        <f t="shared" ref="AW249" si="2124">AW246+CONFIDENCE(0.05,AW247,AW250)</f>
        <v>#DIV/0!</v>
      </c>
      <c r="AX249" s="125" t="e">
        <f t="shared" ref="AX249" si="2125">AX246+CONFIDENCE(0.05,AX247,AX250)</f>
        <v>#DIV/0!</v>
      </c>
      <c r="AY249" s="125" t="e">
        <f t="shared" ref="AY249" si="2126">AY246+CONFIDENCE(0.05,AY247,AY250)</f>
        <v>#DIV/0!</v>
      </c>
      <c r="AZ249" s="125" t="e">
        <f t="shared" ref="AZ249" si="2127">AZ246+CONFIDENCE(0.05,AZ247,AZ250)</f>
        <v>#DIV/0!</v>
      </c>
      <c r="BA249" s="125" t="e">
        <f t="shared" ref="BA249" si="2128">BA246+CONFIDENCE(0.05,BA247,BA250)</f>
        <v>#DIV/0!</v>
      </c>
      <c r="BB249" s="125" t="e">
        <f t="shared" ref="BB249" si="2129">BB246+CONFIDENCE(0.05,BB247,BB250)</f>
        <v>#DIV/0!</v>
      </c>
      <c r="BC249" s="125" t="e">
        <f t="shared" ref="BC249" si="2130">BC246+CONFIDENCE(0.05,BC247,BC250)</f>
        <v>#DIV/0!</v>
      </c>
      <c r="BD249" s="125" t="e">
        <f t="shared" ref="BD249" si="2131">BD246+CONFIDENCE(0.05,BD247,BD250)</f>
        <v>#DIV/0!</v>
      </c>
      <c r="BE249" s="125" t="e">
        <f t="shared" ref="BE249" si="2132">BE246+CONFIDENCE(0.05,BE247,BE250)</f>
        <v>#DIV/0!</v>
      </c>
      <c r="BF249" s="125" t="e">
        <f t="shared" ref="BF249" si="2133">BF246+CONFIDENCE(0.05,BF247,BF250)</f>
        <v>#DIV/0!</v>
      </c>
      <c r="BG249" s="125" t="e">
        <f t="shared" ref="BG249:BH249" si="2134">BG246+CONFIDENCE(0.05,BG247,BG250)</f>
        <v>#DIV/0!</v>
      </c>
      <c r="BH249" s="125" t="e">
        <f t="shared" si="2134"/>
        <v>#DIV/0!</v>
      </c>
      <c r="BI249" s="125" t="e">
        <f t="shared" ref="BI249" si="2135">BI246+CONFIDENCE(0.05,BI247,BI250)</f>
        <v>#DIV/0!</v>
      </c>
      <c r="BJ249" s="125" t="e">
        <f t="shared" ref="BJ249" si="2136">BJ246+CONFIDENCE(0.05,BJ247,BJ250)</f>
        <v>#DIV/0!</v>
      </c>
      <c r="BK249" s="125" t="e">
        <f t="shared" ref="BK249" si="2137">BK246+CONFIDENCE(0.05,BK247,BK250)</f>
        <v>#DIV/0!</v>
      </c>
      <c r="BL249" s="125" t="e">
        <f t="shared" ref="BL249" si="2138">BL246+CONFIDENCE(0.05,BL247,BL250)</f>
        <v>#DIV/0!</v>
      </c>
      <c r="BM249" s="125" t="e">
        <f t="shared" ref="BM249" si="2139">BM246+CONFIDENCE(0.05,BM247,BM250)</f>
        <v>#DIV/0!</v>
      </c>
      <c r="BN249" s="125" t="e">
        <f t="shared" ref="BN249" si="2140">BN246+CONFIDENCE(0.05,BN247,BN250)</f>
        <v>#DIV/0!</v>
      </c>
      <c r="BO249" s="125" t="e">
        <f t="shared" ref="BO249" si="2141">BO246+CONFIDENCE(0.05,BO247,BO250)</f>
        <v>#DIV/0!</v>
      </c>
      <c r="BP249" s="125" t="e">
        <f t="shared" ref="BP249" si="2142">BP246+CONFIDENCE(0.05,BP247,BP250)</f>
        <v>#DIV/0!</v>
      </c>
      <c r="BQ249" s="125" t="e">
        <f t="shared" ref="BQ249" si="2143">BQ246+CONFIDENCE(0.05,BQ247,BQ250)</f>
        <v>#DIV/0!</v>
      </c>
      <c r="BR249" s="125" t="e">
        <f t="shared" ref="BR249" si="2144">BR246+CONFIDENCE(0.05,BR247,BR250)</f>
        <v>#DIV/0!</v>
      </c>
      <c r="BS249" s="125" t="e">
        <f t="shared" ref="BS249" si="2145">BS246+CONFIDENCE(0.05,BS247,BS250)</f>
        <v>#DIV/0!</v>
      </c>
      <c r="BT249" s="125" t="e">
        <f t="shared" ref="BT249" si="2146">BT246+CONFIDENCE(0.05,BT247,BT250)</f>
        <v>#DIV/0!</v>
      </c>
      <c r="BU249" s="125" t="e">
        <f t="shared" ref="BU249" si="2147">BU246+CONFIDENCE(0.05,BU247,BU250)</f>
        <v>#DIV/0!</v>
      </c>
      <c r="BV249" s="125" t="e">
        <f t="shared" ref="BV249" si="2148">BV246+CONFIDENCE(0.05,BV247,BV250)</f>
        <v>#DIV/0!</v>
      </c>
      <c r="BW249" s="125" t="e">
        <f t="shared" ref="BW249" si="2149">BW246+CONFIDENCE(0.05,BW247,BW250)</f>
        <v>#DIV/0!</v>
      </c>
      <c r="BX249" s="125" t="e">
        <f t="shared" ref="BX249" si="2150">BX246+CONFIDENCE(0.05,BX247,BX250)</f>
        <v>#DIV/0!</v>
      </c>
      <c r="BY249" s="125" t="e">
        <f t="shared" ref="BY249:BZ249" si="2151">BY246+CONFIDENCE(0.05,BY247,BY250)</f>
        <v>#DIV/0!</v>
      </c>
      <c r="BZ249" s="125" t="e">
        <f t="shared" si="2151"/>
        <v>#DIV/0!</v>
      </c>
      <c r="CA249" s="125" t="e">
        <f t="shared" ref="CA249" si="2152">CA246+CONFIDENCE(0.05,CA247,CA250)</f>
        <v>#DIV/0!</v>
      </c>
      <c r="CB249" s="125" t="e">
        <f t="shared" ref="CB249" si="2153">CB246+CONFIDENCE(0.05,CB247,CB250)</f>
        <v>#DIV/0!</v>
      </c>
      <c r="CC249" s="125" t="e">
        <f t="shared" ref="CC249" si="2154">CC246+CONFIDENCE(0.05,CC247,CC250)</f>
        <v>#DIV/0!</v>
      </c>
      <c r="CD249" s="125" t="e">
        <f t="shared" ref="CD249" si="2155">CD246+CONFIDENCE(0.05,CD247,CD250)</f>
        <v>#DIV/0!</v>
      </c>
      <c r="CE249" s="125" t="e">
        <f t="shared" ref="CE249" si="2156">CE246+CONFIDENCE(0.05,CE247,CE250)</f>
        <v>#DIV/0!</v>
      </c>
      <c r="CF249" s="125" t="e">
        <f t="shared" ref="CF249" si="2157">CF246+CONFIDENCE(0.05,CF247,CF250)</f>
        <v>#DIV/0!</v>
      </c>
      <c r="CG249" s="125" t="e">
        <f t="shared" ref="CG249" si="2158">CG246+CONFIDENCE(0.05,CG247,CG250)</f>
        <v>#DIV/0!</v>
      </c>
      <c r="CH249" s="125" t="e">
        <f t="shared" ref="CH249" si="2159">CH246+CONFIDENCE(0.05,CH247,CH250)</f>
        <v>#DIV/0!</v>
      </c>
      <c r="CI249" s="125" t="e">
        <f t="shared" ref="CI249" si="2160">CI246+CONFIDENCE(0.05,CI247,CI250)</f>
        <v>#DIV/0!</v>
      </c>
      <c r="CJ249" s="125" t="e">
        <f t="shared" ref="CJ249" si="2161">CJ246+CONFIDENCE(0.05,CJ247,CJ250)</f>
        <v>#DIV/0!</v>
      </c>
      <c r="CK249" s="125" t="e">
        <f t="shared" ref="CK249" si="2162">CK246+CONFIDENCE(0.05,CK247,CK250)</f>
        <v>#DIV/0!</v>
      </c>
      <c r="CL249" s="125" t="e">
        <f t="shared" ref="CL249" si="2163">CL246+CONFIDENCE(0.05,CL247,CL250)</f>
        <v>#DIV/0!</v>
      </c>
      <c r="CM249" s="125" t="e">
        <f t="shared" ref="CM249" si="2164">CM246+CONFIDENCE(0.05,CM247,CM250)</f>
        <v>#DIV/0!</v>
      </c>
      <c r="CN249" s="125" t="e">
        <f t="shared" ref="CN249" si="2165">CN246+CONFIDENCE(0.05,CN247,CN250)</f>
        <v>#DIV/0!</v>
      </c>
      <c r="CO249" s="125" t="e">
        <f t="shared" ref="CO249" si="2166">CO246+CONFIDENCE(0.05,CO247,CO250)</f>
        <v>#DIV/0!</v>
      </c>
      <c r="CP249" s="125" t="e">
        <f t="shared" ref="CP249" si="2167">CP246+CONFIDENCE(0.05,CP247,CP250)</f>
        <v>#DIV/0!</v>
      </c>
      <c r="CQ249" s="125" t="e">
        <f t="shared" ref="CQ249:CR249" si="2168">CQ246+CONFIDENCE(0.05,CQ247,CQ250)</f>
        <v>#DIV/0!</v>
      </c>
      <c r="CR249" s="125" t="e">
        <f t="shared" si="2168"/>
        <v>#DIV/0!</v>
      </c>
      <c r="CS249" s="125" t="e">
        <f t="shared" ref="CS249" si="2169">CS246+CONFIDENCE(0.05,CS247,CS250)</f>
        <v>#DIV/0!</v>
      </c>
      <c r="CT249" s="125" t="e">
        <f t="shared" ref="CT249" si="2170">CT246+CONFIDENCE(0.05,CT247,CT250)</f>
        <v>#DIV/0!</v>
      </c>
      <c r="CU249" s="125" t="e">
        <f t="shared" ref="CU249" si="2171">CU246+CONFIDENCE(0.05,CU247,CU250)</f>
        <v>#DIV/0!</v>
      </c>
      <c r="CV249" s="125" t="e">
        <f t="shared" ref="CV249" si="2172">CV246+CONFIDENCE(0.05,CV247,CV250)</f>
        <v>#DIV/0!</v>
      </c>
      <c r="CW249" s="125" t="e">
        <f t="shared" ref="CW249" si="2173">CW246+CONFIDENCE(0.05,CW247,CW250)</f>
        <v>#DIV/0!</v>
      </c>
      <c r="CX249" s="125" t="e">
        <f t="shared" ref="CX249" si="2174">CX246+CONFIDENCE(0.05,CX247,CX250)</f>
        <v>#DIV/0!</v>
      </c>
      <c r="CY249" s="125" t="e">
        <f t="shared" ref="CY249" si="2175">CY246+CONFIDENCE(0.05,CY247,CY250)</f>
        <v>#DIV/0!</v>
      </c>
      <c r="CZ249" s="125" t="e">
        <f t="shared" ref="CZ249" si="2176">CZ246+CONFIDENCE(0.05,CZ247,CZ250)</f>
        <v>#DIV/0!</v>
      </c>
      <c r="DA249" s="125" t="e">
        <f t="shared" ref="DA249" si="2177">DA246+CONFIDENCE(0.05,DA247,DA250)</f>
        <v>#DIV/0!</v>
      </c>
      <c r="DB249" s="125" t="e">
        <f t="shared" ref="DB249" si="2178">DB246+CONFIDENCE(0.05,DB247,DB250)</f>
        <v>#DIV/0!</v>
      </c>
      <c r="DC249" s="125" t="e">
        <f t="shared" ref="DC249" si="2179">DC246+CONFIDENCE(0.05,DC247,DC250)</f>
        <v>#DIV/0!</v>
      </c>
      <c r="DD249" s="125" t="e">
        <f t="shared" ref="DD249" si="2180">DD246+CONFIDENCE(0.05,DD247,DD250)</f>
        <v>#DIV/0!</v>
      </c>
      <c r="DE249" s="125" t="e">
        <f t="shared" ref="DE249" si="2181">DE246+CONFIDENCE(0.05,DE247,DE250)</f>
        <v>#DIV/0!</v>
      </c>
      <c r="DF249" s="125" t="e">
        <f t="shared" ref="DF249" si="2182">DF246+CONFIDENCE(0.05,DF247,DF250)</f>
        <v>#DIV/0!</v>
      </c>
      <c r="DG249" s="125" t="e">
        <f t="shared" ref="DG249" si="2183">DG246+CONFIDENCE(0.05,DG247,DG250)</f>
        <v>#DIV/0!</v>
      </c>
      <c r="DH249" s="125" t="e">
        <f t="shared" ref="DH249" si="2184">DH246+CONFIDENCE(0.05,DH247,DH250)</f>
        <v>#DIV/0!</v>
      </c>
      <c r="DI249" s="125" t="e">
        <f t="shared" ref="DI249:DJ249" si="2185">DI246+CONFIDENCE(0.05,DI247,DI250)</f>
        <v>#DIV/0!</v>
      </c>
      <c r="DJ249" s="125" t="e">
        <f t="shared" si="2185"/>
        <v>#DIV/0!</v>
      </c>
      <c r="DK249" s="125" t="e">
        <f t="shared" ref="DK249" si="2186">DK246+CONFIDENCE(0.05,DK247,DK250)</f>
        <v>#DIV/0!</v>
      </c>
      <c r="DL249" s="125" t="e">
        <f t="shared" ref="DL249" si="2187">DL246+CONFIDENCE(0.05,DL247,DL250)</f>
        <v>#DIV/0!</v>
      </c>
      <c r="DM249" s="125" t="e">
        <f t="shared" ref="DM249" si="2188">DM246+CONFIDENCE(0.05,DM247,DM250)</f>
        <v>#DIV/0!</v>
      </c>
      <c r="DN249" s="125" t="e">
        <f t="shared" ref="DN249" si="2189">DN246+CONFIDENCE(0.05,DN247,DN250)</f>
        <v>#DIV/0!</v>
      </c>
      <c r="DO249" s="125" t="e">
        <f t="shared" ref="DO249" si="2190">DO246+CONFIDENCE(0.05,DO247,DO250)</f>
        <v>#DIV/0!</v>
      </c>
      <c r="DP249" s="125" t="e">
        <f t="shared" ref="DP249" si="2191">DP246+CONFIDENCE(0.05,DP247,DP250)</f>
        <v>#DIV/0!</v>
      </c>
      <c r="DQ249" s="125" t="e">
        <f t="shared" ref="DQ249" si="2192">DQ246+CONFIDENCE(0.05,DQ247,DQ250)</f>
        <v>#DIV/0!</v>
      </c>
      <c r="DR249" s="125" t="e">
        <f t="shared" ref="DR249" si="2193">DR246+CONFIDENCE(0.05,DR247,DR250)</f>
        <v>#DIV/0!</v>
      </c>
      <c r="DS249" s="125" t="e">
        <f t="shared" ref="DS249" si="2194">DS246+CONFIDENCE(0.05,DS247,DS250)</f>
        <v>#DIV/0!</v>
      </c>
      <c r="DT249" s="125" t="e">
        <f t="shared" ref="DT249" si="2195">DT246+CONFIDENCE(0.05,DT247,DT250)</f>
        <v>#DIV/0!</v>
      </c>
      <c r="DU249" s="125" t="e">
        <f t="shared" ref="DU249" si="2196">DU246+CONFIDENCE(0.05,DU247,DU250)</f>
        <v>#DIV/0!</v>
      </c>
      <c r="DV249" s="125" t="e">
        <f t="shared" ref="DV249" si="2197">DV246+CONFIDENCE(0.05,DV247,DV250)</f>
        <v>#DIV/0!</v>
      </c>
      <c r="DW249" s="125" t="e">
        <f t="shared" ref="DW249" si="2198">DW246+CONFIDENCE(0.05,DW247,DW250)</f>
        <v>#DIV/0!</v>
      </c>
      <c r="DX249" s="125" t="e">
        <f t="shared" ref="DX249" si="2199">DX246+CONFIDENCE(0.05,DX247,DX250)</f>
        <v>#DIV/0!</v>
      </c>
      <c r="DY249" s="125" t="e">
        <f t="shared" ref="DY249" si="2200">DY246+CONFIDENCE(0.05,DY247,DY250)</f>
        <v>#DIV/0!</v>
      </c>
      <c r="DZ249" s="125" t="e">
        <f t="shared" ref="DZ249" si="2201">DZ246+CONFIDENCE(0.05,DZ247,DZ250)</f>
        <v>#DIV/0!</v>
      </c>
      <c r="EA249" s="125" t="e">
        <f t="shared" ref="EA249:EB249" si="2202">EA246+CONFIDENCE(0.05,EA247,EA250)</f>
        <v>#DIV/0!</v>
      </c>
      <c r="EB249" s="125" t="e">
        <f t="shared" si="2202"/>
        <v>#DIV/0!</v>
      </c>
      <c r="EC249" s="125" t="e">
        <f t="shared" ref="EC249" si="2203">EC246+CONFIDENCE(0.05,EC247,EC250)</f>
        <v>#DIV/0!</v>
      </c>
      <c r="ED249" s="125" t="e">
        <f t="shared" ref="ED249" si="2204">ED246+CONFIDENCE(0.05,ED247,ED250)</f>
        <v>#DIV/0!</v>
      </c>
    </row>
    <row r="250" spans="1:134" x14ac:dyDescent="0.25">
      <c r="A250" s="75"/>
      <c r="B250" s="119"/>
      <c r="C250" s="77"/>
      <c r="D250" s="77"/>
      <c r="E250" s="8" t="s">
        <v>76</v>
      </c>
      <c r="F250" s="125">
        <f>COUNT(F245)</f>
        <v>0</v>
      </c>
      <c r="G250" s="125">
        <f t="shared" ref="G250:X250" si="2205">COUNT(G245)</f>
        <v>0</v>
      </c>
      <c r="H250" s="125">
        <f t="shared" si="2205"/>
        <v>0</v>
      </c>
      <c r="I250" s="125">
        <f t="shared" si="2205"/>
        <v>0</v>
      </c>
      <c r="J250" s="125">
        <f t="shared" si="2205"/>
        <v>0</v>
      </c>
      <c r="K250" s="125">
        <f t="shared" si="2205"/>
        <v>0</v>
      </c>
      <c r="L250" s="125">
        <f t="shared" si="2205"/>
        <v>0</v>
      </c>
      <c r="M250" s="125">
        <f t="shared" si="2205"/>
        <v>0</v>
      </c>
      <c r="N250" s="125">
        <f t="shared" si="2205"/>
        <v>0</v>
      </c>
      <c r="O250" s="125">
        <f t="shared" si="2205"/>
        <v>0</v>
      </c>
      <c r="P250" s="125">
        <f t="shared" si="2205"/>
        <v>0</v>
      </c>
      <c r="Q250" s="125">
        <f t="shared" si="2205"/>
        <v>0</v>
      </c>
      <c r="R250" s="125">
        <f t="shared" si="2205"/>
        <v>0</v>
      </c>
      <c r="S250" s="125">
        <f t="shared" si="2205"/>
        <v>0</v>
      </c>
      <c r="T250" s="125">
        <f t="shared" si="2205"/>
        <v>0</v>
      </c>
      <c r="U250" s="125">
        <f t="shared" si="2205"/>
        <v>0</v>
      </c>
      <c r="V250" s="125">
        <f t="shared" si="2205"/>
        <v>1</v>
      </c>
      <c r="W250" s="125">
        <f t="shared" si="2205"/>
        <v>0</v>
      </c>
      <c r="X250" s="125">
        <f t="shared" si="2205"/>
        <v>0</v>
      </c>
      <c r="Y250" s="125">
        <f t="shared" ref="Y250:CJ250" si="2206">COUNT(Y245)</f>
        <v>0</v>
      </c>
      <c r="Z250" s="125">
        <f t="shared" si="2206"/>
        <v>0</v>
      </c>
      <c r="AA250" s="125">
        <f t="shared" si="2206"/>
        <v>0</v>
      </c>
      <c r="AB250" s="125">
        <f t="shared" si="2206"/>
        <v>0</v>
      </c>
      <c r="AC250" s="125">
        <f t="shared" si="2206"/>
        <v>0</v>
      </c>
      <c r="AD250" s="125">
        <f t="shared" si="2206"/>
        <v>0</v>
      </c>
      <c r="AE250" s="125">
        <f t="shared" si="2206"/>
        <v>0</v>
      </c>
      <c r="AF250" s="125">
        <f t="shared" si="2206"/>
        <v>0</v>
      </c>
      <c r="AG250" s="125">
        <f t="shared" si="2206"/>
        <v>0</v>
      </c>
      <c r="AH250" s="125">
        <f t="shared" si="2206"/>
        <v>0</v>
      </c>
      <c r="AI250" s="125">
        <f t="shared" si="2206"/>
        <v>0</v>
      </c>
      <c r="AJ250" s="125">
        <f t="shared" si="2206"/>
        <v>0</v>
      </c>
      <c r="AK250" s="125">
        <f t="shared" si="2206"/>
        <v>0</v>
      </c>
      <c r="AL250" s="125">
        <f t="shared" si="2206"/>
        <v>0</v>
      </c>
      <c r="AM250" s="125">
        <f t="shared" si="2206"/>
        <v>0</v>
      </c>
      <c r="AN250" s="125">
        <f t="shared" si="2206"/>
        <v>0</v>
      </c>
      <c r="AO250" s="125">
        <f t="shared" si="2206"/>
        <v>0</v>
      </c>
      <c r="AP250" s="125">
        <f t="shared" si="2206"/>
        <v>0</v>
      </c>
      <c r="AQ250" s="125">
        <f t="shared" si="2206"/>
        <v>0</v>
      </c>
      <c r="AR250" s="125">
        <f t="shared" si="2206"/>
        <v>0</v>
      </c>
      <c r="AS250" s="125">
        <f t="shared" si="2206"/>
        <v>0</v>
      </c>
      <c r="AT250" s="125">
        <f t="shared" si="2206"/>
        <v>0</v>
      </c>
      <c r="AU250" s="125">
        <f t="shared" si="2206"/>
        <v>0</v>
      </c>
      <c r="AV250" s="125">
        <f t="shared" si="2206"/>
        <v>0</v>
      </c>
      <c r="AW250" s="125">
        <f t="shared" si="2206"/>
        <v>0</v>
      </c>
      <c r="AX250" s="125">
        <f t="shared" si="2206"/>
        <v>0</v>
      </c>
      <c r="AY250" s="125">
        <f t="shared" si="2206"/>
        <v>0</v>
      </c>
      <c r="AZ250" s="125">
        <f t="shared" si="2206"/>
        <v>0</v>
      </c>
      <c r="BA250" s="125">
        <f t="shared" si="2206"/>
        <v>0</v>
      </c>
      <c r="BB250" s="125">
        <f t="shared" si="2206"/>
        <v>0</v>
      </c>
      <c r="BC250" s="125">
        <f t="shared" si="2206"/>
        <v>0</v>
      </c>
      <c r="BD250" s="125">
        <f t="shared" si="2206"/>
        <v>1</v>
      </c>
      <c r="BE250" s="125">
        <f t="shared" si="2206"/>
        <v>0</v>
      </c>
      <c r="BF250" s="125">
        <f t="shared" si="2206"/>
        <v>0</v>
      </c>
      <c r="BG250" s="125">
        <f t="shared" si="2206"/>
        <v>1</v>
      </c>
      <c r="BH250" s="125">
        <f t="shared" si="2206"/>
        <v>1</v>
      </c>
      <c r="BI250" s="125">
        <f t="shared" si="2206"/>
        <v>1</v>
      </c>
      <c r="BJ250" s="125">
        <f t="shared" si="2206"/>
        <v>1</v>
      </c>
      <c r="BK250" s="125">
        <f t="shared" si="2206"/>
        <v>0</v>
      </c>
      <c r="BL250" s="125">
        <f t="shared" si="2206"/>
        <v>0</v>
      </c>
      <c r="BM250" s="125">
        <f t="shared" si="2206"/>
        <v>0</v>
      </c>
      <c r="BN250" s="125">
        <f t="shared" si="2206"/>
        <v>0</v>
      </c>
      <c r="BO250" s="125">
        <f t="shared" si="2206"/>
        <v>0</v>
      </c>
      <c r="BP250" s="125">
        <f t="shared" si="2206"/>
        <v>0</v>
      </c>
      <c r="BQ250" s="125">
        <f t="shared" si="2206"/>
        <v>0</v>
      </c>
      <c r="BR250" s="125">
        <f t="shared" si="2206"/>
        <v>1</v>
      </c>
      <c r="BS250" s="125">
        <f t="shared" si="2206"/>
        <v>0</v>
      </c>
      <c r="BT250" s="125">
        <f t="shared" si="2206"/>
        <v>0</v>
      </c>
      <c r="BU250" s="125">
        <f t="shared" si="2206"/>
        <v>0</v>
      </c>
      <c r="BV250" s="125">
        <f t="shared" si="2206"/>
        <v>1</v>
      </c>
      <c r="BW250" s="125">
        <f t="shared" si="2206"/>
        <v>1</v>
      </c>
      <c r="BX250" s="125">
        <f t="shared" si="2206"/>
        <v>1</v>
      </c>
      <c r="BY250" s="125">
        <f t="shared" si="2206"/>
        <v>0</v>
      </c>
      <c r="BZ250" s="125">
        <f t="shared" si="2206"/>
        <v>0</v>
      </c>
      <c r="CA250" s="125">
        <f t="shared" si="2206"/>
        <v>1</v>
      </c>
      <c r="CB250" s="125">
        <f t="shared" si="2206"/>
        <v>1</v>
      </c>
      <c r="CC250" s="125">
        <f t="shared" si="2206"/>
        <v>1</v>
      </c>
      <c r="CD250" s="125">
        <f t="shared" si="2206"/>
        <v>1</v>
      </c>
      <c r="CE250" s="125">
        <f t="shared" si="2206"/>
        <v>0</v>
      </c>
      <c r="CF250" s="125">
        <f t="shared" si="2206"/>
        <v>0</v>
      </c>
      <c r="CG250" s="125">
        <f t="shared" si="2206"/>
        <v>1</v>
      </c>
      <c r="CH250" s="125">
        <f t="shared" si="2206"/>
        <v>1</v>
      </c>
      <c r="CI250" s="125">
        <f t="shared" si="2206"/>
        <v>1</v>
      </c>
      <c r="CJ250" s="125">
        <f t="shared" si="2206"/>
        <v>0</v>
      </c>
      <c r="CK250" s="125">
        <f t="shared" ref="CK250:ED250" si="2207">COUNT(CK245)</f>
        <v>0</v>
      </c>
      <c r="CL250" s="125">
        <f t="shared" si="2207"/>
        <v>0</v>
      </c>
      <c r="CM250" s="125">
        <f t="shared" si="2207"/>
        <v>0</v>
      </c>
      <c r="CN250" s="125">
        <f t="shared" si="2207"/>
        <v>0</v>
      </c>
      <c r="CO250" s="125">
        <f t="shared" si="2207"/>
        <v>1</v>
      </c>
      <c r="CP250" s="125">
        <f t="shared" si="2207"/>
        <v>0</v>
      </c>
      <c r="CQ250" s="125">
        <f t="shared" si="2207"/>
        <v>0</v>
      </c>
      <c r="CR250" s="125">
        <f t="shared" si="2207"/>
        <v>1</v>
      </c>
      <c r="CS250" s="125">
        <f t="shared" si="2207"/>
        <v>0</v>
      </c>
      <c r="CT250" s="125">
        <f t="shared" si="2207"/>
        <v>0</v>
      </c>
      <c r="CU250" s="125">
        <f t="shared" si="2207"/>
        <v>0</v>
      </c>
      <c r="CV250" s="125">
        <f t="shared" si="2207"/>
        <v>0</v>
      </c>
      <c r="CW250" s="125">
        <f t="shared" si="2207"/>
        <v>0</v>
      </c>
      <c r="CX250" s="125">
        <f t="shared" si="2207"/>
        <v>0</v>
      </c>
      <c r="CY250" s="125">
        <f t="shared" si="2207"/>
        <v>0</v>
      </c>
      <c r="CZ250" s="125">
        <f t="shared" si="2207"/>
        <v>0</v>
      </c>
      <c r="DA250" s="125">
        <f t="shared" si="2207"/>
        <v>0</v>
      </c>
      <c r="DB250" s="125">
        <f t="shared" si="2207"/>
        <v>0</v>
      </c>
      <c r="DC250" s="125">
        <f t="shared" si="2207"/>
        <v>0</v>
      </c>
      <c r="DD250" s="125">
        <f t="shared" si="2207"/>
        <v>0</v>
      </c>
      <c r="DE250" s="125">
        <f t="shared" si="2207"/>
        <v>0</v>
      </c>
      <c r="DF250" s="125">
        <f t="shared" si="2207"/>
        <v>0</v>
      </c>
      <c r="DG250" s="125">
        <f t="shared" si="2207"/>
        <v>0</v>
      </c>
      <c r="DH250" s="125">
        <f t="shared" si="2207"/>
        <v>0</v>
      </c>
      <c r="DI250" s="125">
        <f t="shared" si="2207"/>
        <v>1</v>
      </c>
      <c r="DJ250" s="125">
        <f t="shared" si="2207"/>
        <v>0</v>
      </c>
      <c r="DK250" s="125">
        <f t="shared" si="2207"/>
        <v>0</v>
      </c>
      <c r="DL250" s="125">
        <f t="shared" si="2207"/>
        <v>0</v>
      </c>
      <c r="DM250" s="125">
        <f t="shared" si="2207"/>
        <v>0</v>
      </c>
      <c r="DN250" s="125">
        <f t="shared" si="2207"/>
        <v>0</v>
      </c>
      <c r="DO250" s="125">
        <f t="shared" si="2207"/>
        <v>1</v>
      </c>
      <c r="DP250" s="125">
        <f t="shared" si="2207"/>
        <v>0</v>
      </c>
      <c r="DQ250" s="125">
        <f t="shared" si="2207"/>
        <v>1</v>
      </c>
      <c r="DR250" s="125">
        <f t="shared" si="2207"/>
        <v>1</v>
      </c>
      <c r="DS250" s="125">
        <f t="shared" si="2207"/>
        <v>1</v>
      </c>
      <c r="DT250" s="125">
        <f t="shared" si="2207"/>
        <v>0</v>
      </c>
      <c r="DU250" s="125">
        <f t="shared" si="2207"/>
        <v>0</v>
      </c>
      <c r="DV250" s="125">
        <f t="shared" si="2207"/>
        <v>1</v>
      </c>
      <c r="DW250" s="125">
        <f t="shared" si="2207"/>
        <v>0</v>
      </c>
      <c r="DX250" s="125">
        <f t="shared" si="2207"/>
        <v>0</v>
      </c>
      <c r="DY250" s="125">
        <f t="shared" si="2207"/>
        <v>0</v>
      </c>
      <c r="DZ250" s="125">
        <f t="shared" si="2207"/>
        <v>0</v>
      </c>
      <c r="EA250" s="125">
        <f t="shared" si="2207"/>
        <v>0</v>
      </c>
      <c r="EB250" s="125">
        <f t="shared" si="2207"/>
        <v>0</v>
      </c>
      <c r="EC250" s="125">
        <f t="shared" si="2207"/>
        <v>0</v>
      </c>
      <c r="ED250" s="125">
        <f t="shared" si="2207"/>
        <v>0</v>
      </c>
    </row>
    <row r="251" spans="1:134" ht="14.5" x14ac:dyDescent="0.35">
      <c r="A251" s="75" t="s">
        <v>568</v>
      </c>
      <c r="B251" s="119">
        <v>38</v>
      </c>
      <c r="C251" s="77"/>
      <c r="D251" s="77"/>
      <c r="E251" s="77"/>
      <c r="F251" s="83">
        <f>'Ballast water'!F66</f>
        <v>2.5000000000000001E-3</v>
      </c>
      <c r="G251" s="83">
        <f>'Ballast water'!G66</f>
        <v>2.5000000000000001E-3</v>
      </c>
      <c r="H251" s="83" t="str">
        <f>'Ballast water'!H66</f>
        <v>n/a</v>
      </c>
      <c r="I251" s="83">
        <f>'Ballast water'!I66</f>
        <v>2.5000000000000001E-3</v>
      </c>
      <c r="J251" s="83">
        <f>'Ballast water'!J66</f>
        <v>2.5000000000000001E-3</v>
      </c>
      <c r="K251" s="83" t="str">
        <f>'Ballast water'!K66</f>
        <v>n/a</v>
      </c>
      <c r="L251" s="83">
        <f>'Ballast water'!L66</f>
        <v>0.01</v>
      </c>
      <c r="M251" s="83">
        <f>'Ballast water'!M66</f>
        <v>0.02</v>
      </c>
      <c r="N251" s="83" t="str">
        <f>'Ballast water'!N66</f>
        <v>n/a</v>
      </c>
      <c r="O251" s="83">
        <f>'Ballast water'!O66</f>
        <v>2.5000000000000001E-3</v>
      </c>
      <c r="P251" s="83">
        <f>'Ballast water'!P66</f>
        <v>2.5000000000000001E-3</v>
      </c>
      <c r="Q251" s="83">
        <f>'Ballast water'!Q66</f>
        <v>5.0000000000000001E-3</v>
      </c>
      <c r="R251" s="83">
        <f>'Ballast water'!R66</f>
        <v>2.5000000000000001E-3</v>
      </c>
      <c r="S251" s="83">
        <f>'Ballast water'!S66</f>
        <v>2.5000000000000001E-3</v>
      </c>
      <c r="T251" s="83" t="str">
        <f>'Ballast water'!T66</f>
        <v>n/a</v>
      </c>
      <c r="U251" s="83" t="str">
        <f>'Ballast water'!U66</f>
        <v>n/a</v>
      </c>
      <c r="V251" s="83" t="str">
        <f>'Ballast water'!V66</f>
        <v>n/a</v>
      </c>
      <c r="W251" s="83">
        <f>'Ballast water'!W66</f>
        <v>5.0000000000000001E-3</v>
      </c>
      <c r="X251" s="83">
        <f>'Ballast water'!X66</f>
        <v>5.0000000000000001E-3</v>
      </c>
      <c r="Y251" s="83" t="str">
        <f>'Ballast water'!Y66</f>
        <v>n/a</v>
      </c>
      <c r="Z251" s="83" t="str">
        <f>'Ballast water'!Z66</f>
        <v>n/a</v>
      </c>
      <c r="AA251" s="83" t="str">
        <f>'Ballast water'!AA66</f>
        <v>n/a</v>
      </c>
      <c r="AB251" s="83">
        <f>'Ballast water'!AB66</f>
        <v>7.4999999999999997E-2</v>
      </c>
      <c r="AC251" s="83">
        <f>'Ballast water'!AC66</f>
        <v>0.05</v>
      </c>
      <c r="AD251" s="83">
        <f>'Ballast water'!AD66</f>
        <v>0.1</v>
      </c>
      <c r="AE251" s="83">
        <f>'Ballast water'!AE66</f>
        <v>7.4999999999999997E-2</v>
      </c>
      <c r="AF251" s="83">
        <f>'Ballast water'!AF66</f>
        <v>0.15</v>
      </c>
      <c r="AG251" s="83">
        <f>'Ballast water'!AG66</f>
        <v>0.05</v>
      </c>
      <c r="AH251" s="83">
        <f>'Ballast water'!AH66</f>
        <v>0.05</v>
      </c>
      <c r="AI251" s="83" t="str">
        <f>'Ballast water'!AI66</f>
        <v>n/a</v>
      </c>
      <c r="AJ251" s="83" t="str">
        <f>'Ballast water'!AJ66</f>
        <v>n/a</v>
      </c>
      <c r="AK251" s="83">
        <f>'Ballast water'!AK66</f>
        <v>0.15</v>
      </c>
      <c r="AL251" s="83">
        <f>'Ballast water'!AL66</f>
        <v>0.2</v>
      </c>
      <c r="AM251" s="83">
        <f>'Ballast water'!AM66</f>
        <v>7.4999999999999997E-2</v>
      </c>
      <c r="AN251" s="83">
        <f>'Ballast water'!AN66</f>
        <v>7.4999999999999997E-2</v>
      </c>
      <c r="AO251" s="83">
        <f>'Ballast water'!AO66</f>
        <v>0.125</v>
      </c>
      <c r="AP251" s="83">
        <f>'Ballast water'!AP66</f>
        <v>7.4999999999999997E-2</v>
      </c>
      <c r="AQ251" s="83">
        <f>'Ballast water'!AQ66</f>
        <v>0.15</v>
      </c>
      <c r="AR251" s="83">
        <f>'Ballast water'!AR66</f>
        <v>0.1</v>
      </c>
      <c r="AS251" s="83">
        <f>'Ballast water'!AS66</f>
        <v>0.1</v>
      </c>
      <c r="AT251" s="83">
        <f>'Ballast water'!AT66</f>
        <v>2.5000000000000001E-3</v>
      </c>
      <c r="AU251" s="83">
        <f>'Ballast water'!AU66</f>
        <v>0.05</v>
      </c>
      <c r="AV251" s="83">
        <f>'Ballast water'!AV66</f>
        <v>0.1</v>
      </c>
      <c r="AW251" s="83">
        <f>'Ballast water'!AW66</f>
        <v>0.1</v>
      </c>
      <c r="AX251" s="83">
        <f>'Ballast water'!AX66</f>
        <v>0.05</v>
      </c>
      <c r="AY251" s="83">
        <f>'Ballast water'!AY66</f>
        <v>0.05</v>
      </c>
      <c r="AZ251" s="83">
        <f>'Ballast water'!AZ66</f>
        <v>0.12</v>
      </c>
      <c r="BA251" s="83" t="str">
        <f>'Ballast water'!BA66</f>
        <v>n/a</v>
      </c>
      <c r="BB251" s="83" t="str">
        <f>'Ballast water'!BB66</f>
        <v>n/a</v>
      </c>
      <c r="BC251" s="83" t="str">
        <f>'Ballast water'!BC66</f>
        <v>n/a</v>
      </c>
      <c r="BD251" s="83">
        <f>'Ballast water'!BD66</f>
        <v>6.5000000000000002E-2</v>
      </c>
      <c r="BE251" s="83">
        <f>'Ballast water'!BE66</f>
        <v>63500</v>
      </c>
      <c r="BF251" s="83">
        <f>'Ballast water'!BF66</f>
        <v>0.18</v>
      </c>
      <c r="BG251" s="83">
        <f>'Ballast water'!BG66</f>
        <v>1.7500000000000002E-2</v>
      </c>
      <c r="BH251" s="83">
        <f>'Ballast water'!BH66</f>
        <v>1.5E-3</v>
      </c>
      <c r="BI251" s="83">
        <f>'Ballast water'!BI66</f>
        <v>5.0000000000000001E-3</v>
      </c>
      <c r="BJ251" s="83">
        <f>'Ballast water'!BJ66</f>
        <v>1E-3</v>
      </c>
      <c r="BK251" s="83" t="str">
        <f>'Ballast water'!BK66</f>
        <v>n/a</v>
      </c>
      <c r="BL251" s="83">
        <f>'Ballast water'!BL66</f>
        <v>10</v>
      </c>
      <c r="BM251" s="83" t="str">
        <f>'Ballast water'!BM66</f>
        <v>n/a</v>
      </c>
      <c r="BN251" s="83" t="str">
        <f>'Ballast water'!BN66</f>
        <v>n/a</v>
      </c>
      <c r="BO251" s="83" t="str">
        <f>'Ballast water'!BO66</f>
        <v>n/a</v>
      </c>
      <c r="BP251" s="83" t="str">
        <f>'Ballast water'!BP66</f>
        <v>n/a</v>
      </c>
      <c r="BQ251" s="83">
        <f>'Ballast water'!BQ66</f>
        <v>0.13</v>
      </c>
      <c r="BR251" s="83">
        <f>'Ballast water'!BR66</f>
        <v>1.5E-3</v>
      </c>
      <c r="BS251" s="83">
        <f>'Ballast water'!BS66</f>
        <v>5.0000000000000001E-3</v>
      </c>
      <c r="BT251" s="83" t="str">
        <f>'Ballast water'!BT66</f>
        <v>n/a</v>
      </c>
      <c r="BU251" s="83" t="str">
        <f>'Ballast water'!BU66</f>
        <v>n/a</v>
      </c>
      <c r="BV251" s="83">
        <f>'Ballast water'!BV66</f>
        <v>5.1499999999999997E-2</v>
      </c>
      <c r="BW251" s="83">
        <f>'Ballast water'!BW66</f>
        <v>1.0999999999999999E-2</v>
      </c>
      <c r="BX251" s="83">
        <f>'Ballast water'!BX66</f>
        <v>2E-3</v>
      </c>
      <c r="BY251" s="83" t="str">
        <f>'Ballast water'!BY66</f>
        <v>n/a</v>
      </c>
      <c r="BZ251" s="83" t="str">
        <f>'Ballast water'!BZ66</f>
        <v>n/a</v>
      </c>
      <c r="CA251" s="83">
        <f>'Ballast water'!CA66</f>
        <v>5.0000000000000001E-3</v>
      </c>
      <c r="CB251" s="83">
        <f>'Ballast water'!CB66</f>
        <v>5.0000000000000001E-3</v>
      </c>
      <c r="CC251" s="83">
        <f>'Ballast water'!CC66</f>
        <v>8.3000000000000004E-2</v>
      </c>
      <c r="CD251" s="83">
        <f>'Ballast water'!CD66</f>
        <v>5.0000000000000001E-4</v>
      </c>
      <c r="CE251" s="83" t="str">
        <f>'Ballast water'!CE66</f>
        <v>n/a</v>
      </c>
      <c r="CF251" s="83" t="str">
        <f>'Ballast water'!CF66</f>
        <v>n/a</v>
      </c>
      <c r="CG251" s="83">
        <f>'Ballast water'!CG66</f>
        <v>7.0000000000000001E-3</v>
      </c>
      <c r="CH251" s="83">
        <f>'Ballast water'!CH66</f>
        <v>5.0000000000000001E-3</v>
      </c>
      <c r="CI251" s="83">
        <f>'Ballast water'!CI66</f>
        <v>0.01</v>
      </c>
      <c r="CJ251" s="83" t="str">
        <f>'Ballast water'!CJ66</f>
        <v>n/a</v>
      </c>
      <c r="CK251" s="83" t="str">
        <f>'Ballast water'!CK66</f>
        <v>n/a</v>
      </c>
      <c r="CL251" s="83" t="str">
        <f>'Ballast water'!CL66</f>
        <v>n/a</v>
      </c>
      <c r="CM251" s="83" t="str">
        <f>'Ballast water'!CM66</f>
        <v>n/a</v>
      </c>
      <c r="CN251" s="83" t="str">
        <f>'Ballast water'!CN66</f>
        <v>n/a</v>
      </c>
      <c r="CO251" s="83">
        <f>'Ballast water'!CO66</f>
        <v>2.4500000000000001E-2</v>
      </c>
      <c r="CP251" s="83" t="str">
        <f>'Ballast water'!CP66</f>
        <v>n/a</v>
      </c>
      <c r="CQ251" s="83" t="str">
        <f>'Ballast water'!CQ66</f>
        <v>n/a</v>
      </c>
      <c r="CR251" s="83">
        <f>'Ballast water'!CR66</f>
        <v>2.9499999999999998E-2</v>
      </c>
      <c r="CS251" s="83" t="str">
        <f>'Ballast water'!CS66</f>
        <v>n/a</v>
      </c>
      <c r="CT251" s="83">
        <f>'Ballast water'!CT66</f>
        <v>10</v>
      </c>
      <c r="CU251" s="83">
        <f>'Ballast water'!CU66</f>
        <v>0.25</v>
      </c>
      <c r="CV251" s="83" t="str">
        <f>'Ballast water'!CV66</f>
        <v>n/a</v>
      </c>
      <c r="CW251" s="83" t="str">
        <f>'Ballast water'!CW66</f>
        <v>n/a</v>
      </c>
      <c r="CX251" s="83" t="str">
        <f>'Ballast water'!CX66</f>
        <v>n/a</v>
      </c>
      <c r="CY251" s="83" t="str">
        <f>'Ballast water'!CY66</f>
        <v>n/a</v>
      </c>
      <c r="CZ251" s="83" t="str">
        <f>'Ballast water'!CZ66</f>
        <v>n/a</v>
      </c>
      <c r="DA251" s="83" t="str">
        <f>'Ballast water'!DA66</f>
        <v>n/a</v>
      </c>
      <c r="DB251" s="83" t="str">
        <f>'Ballast water'!DB66</f>
        <v>n/a</v>
      </c>
      <c r="DC251" s="83" t="str">
        <f>'Ballast water'!DC66</f>
        <v>n/a</v>
      </c>
      <c r="DD251" s="83" t="str">
        <f>'Ballast water'!DD66</f>
        <v>n/a</v>
      </c>
      <c r="DE251" s="83" t="str">
        <f>'Ballast water'!DE66</f>
        <v>n/a</v>
      </c>
      <c r="DF251" s="83">
        <f>'Ballast water'!DF66</f>
        <v>100</v>
      </c>
      <c r="DG251" s="83">
        <f>'Ballast water'!DG66</f>
        <v>5.0000000000000001E-3</v>
      </c>
      <c r="DH251" s="83" t="str">
        <f>'Ballast water'!DH66</f>
        <v>n/a</v>
      </c>
      <c r="DI251" s="83">
        <f>'Ballast water'!DI66</f>
        <v>5.0000000000000001E-3</v>
      </c>
      <c r="DJ251" s="83" t="str">
        <f>'Ballast water'!DJ66</f>
        <v>n/a</v>
      </c>
      <c r="DK251" s="83" t="str">
        <f>'Ballast water'!DK66</f>
        <v>n/a</v>
      </c>
      <c r="DL251" s="83">
        <f>'Ballast water'!DL66</f>
        <v>5.0000000000000001E-3</v>
      </c>
      <c r="DM251" s="83" t="str">
        <f>'Ballast water'!DM66</f>
        <v>n/a</v>
      </c>
      <c r="DN251" s="83" t="str">
        <f>'Ballast water'!DN66</f>
        <v>n/a</v>
      </c>
      <c r="DO251" s="83">
        <f>'Ballast water'!DO66</f>
        <v>4.7E-2</v>
      </c>
      <c r="DP251" s="83" t="str">
        <f>'Ballast water'!DP66</f>
        <v>n/a</v>
      </c>
      <c r="DQ251" s="83">
        <f>'Ballast water'!DQ66</f>
        <v>0.01</v>
      </c>
      <c r="DR251" s="83">
        <f>'Ballast water'!DR66</f>
        <v>0.01</v>
      </c>
      <c r="DS251" s="83">
        <f>'Ballast water'!DS66</f>
        <v>5.0000000000000001E-4</v>
      </c>
      <c r="DT251" s="83" t="str">
        <f>'Ballast water'!DT66</f>
        <v>n/a</v>
      </c>
      <c r="DU251" s="83" t="str">
        <f>'Ballast water'!DU66</f>
        <v>n/a</v>
      </c>
      <c r="DV251" s="83">
        <f>'Ballast water'!DV66</f>
        <v>0.49</v>
      </c>
      <c r="DW251" s="83" t="str">
        <f>'Ballast water'!DW66</f>
        <v>n/a</v>
      </c>
      <c r="DX251" s="83" t="str">
        <f>'Ballast water'!DX66</f>
        <v>n/a</v>
      </c>
      <c r="DY251" s="83" t="str">
        <f>'Ballast water'!DY66</f>
        <v>n/a</v>
      </c>
      <c r="DZ251" s="83" t="str">
        <f>'Ballast water'!DZ66</f>
        <v>n/a</v>
      </c>
      <c r="EA251" s="83" t="str">
        <f>'Ballast water'!EA66</f>
        <v>n/a</v>
      </c>
      <c r="EB251" s="83" t="str">
        <f>'Ballast water'!EB66</f>
        <v>n/a</v>
      </c>
      <c r="EC251" s="83" t="str">
        <f>'Ballast water'!EC66</f>
        <v>n/a</v>
      </c>
      <c r="ED251" s="83" t="str">
        <f>'Ballast water'!ED66</f>
        <v>n/a</v>
      </c>
    </row>
    <row r="252" spans="1:134" x14ac:dyDescent="0.25">
      <c r="A252" s="75"/>
      <c r="B252" s="119"/>
      <c r="C252" s="77"/>
      <c r="D252" s="77"/>
      <c r="E252" s="8" t="s">
        <v>145</v>
      </c>
      <c r="F252" s="125">
        <f>AVERAGE(F251)</f>
        <v>2.5000000000000001E-3</v>
      </c>
      <c r="G252" s="125">
        <f t="shared" ref="G252:BR252" si="2208">AVERAGE(G251)</f>
        <v>2.5000000000000001E-3</v>
      </c>
      <c r="H252" s="125" t="e">
        <f t="shared" si="2208"/>
        <v>#DIV/0!</v>
      </c>
      <c r="I252" s="125">
        <f t="shared" si="2208"/>
        <v>2.5000000000000001E-3</v>
      </c>
      <c r="J252" s="125">
        <f t="shared" si="2208"/>
        <v>2.5000000000000001E-3</v>
      </c>
      <c r="K252" s="125" t="e">
        <f t="shared" si="2208"/>
        <v>#DIV/0!</v>
      </c>
      <c r="L252" s="125">
        <f t="shared" si="2208"/>
        <v>0.01</v>
      </c>
      <c r="M252" s="125">
        <f t="shared" si="2208"/>
        <v>0.02</v>
      </c>
      <c r="N252" s="125" t="e">
        <f t="shared" si="2208"/>
        <v>#DIV/0!</v>
      </c>
      <c r="O252" s="125">
        <f t="shared" si="2208"/>
        <v>2.5000000000000001E-3</v>
      </c>
      <c r="P252" s="125">
        <f t="shared" si="2208"/>
        <v>2.5000000000000001E-3</v>
      </c>
      <c r="Q252" s="125">
        <f t="shared" si="2208"/>
        <v>5.0000000000000001E-3</v>
      </c>
      <c r="R252" s="125">
        <f t="shared" si="2208"/>
        <v>2.5000000000000001E-3</v>
      </c>
      <c r="S252" s="125">
        <f t="shared" si="2208"/>
        <v>2.5000000000000001E-3</v>
      </c>
      <c r="T252" s="125" t="e">
        <f t="shared" si="2208"/>
        <v>#DIV/0!</v>
      </c>
      <c r="U252" s="125" t="e">
        <f t="shared" si="2208"/>
        <v>#DIV/0!</v>
      </c>
      <c r="V252" s="125" t="e">
        <f t="shared" si="2208"/>
        <v>#DIV/0!</v>
      </c>
      <c r="W252" s="125">
        <f t="shared" si="2208"/>
        <v>5.0000000000000001E-3</v>
      </c>
      <c r="X252" s="125">
        <f t="shared" si="2208"/>
        <v>5.0000000000000001E-3</v>
      </c>
      <c r="Y252" s="125" t="e">
        <f t="shared" si="2208"/>
        <v>#DIV/0!</v>
      </c>
      <c r="Z252" s="125" t="e">
        <f t="shared" si="2208"/>
        <v>#DIV/0!</v>
      </c>
      <c r="AA252" s="125" t="e">
        <f t="shared" si="2208"/>
        <v>#DIV/0!</v>
      </c>
      <c r="AB252" s="125">
        <f t="shared" si="2208"/>
        <v>7.4999999999999997E-2</v>
      </c>
      <c r="AC252" s="125">
        <f t="shared" si="2208"/>
        <v>0.05</v>
      </c>
      <c r="AD252" s="125">
        <f t="shared" si="2208"/>
        <v>0.1</v>
      </c>
      <c r="AE252" s="125">
        <f t="shared" si="2208"/>
        <v>7.4999999999999997E-2</v>
      </c>
      <c r="AF252" s="125">
        <f t="shared" si="2208"/>
        <v>0.15</v>
      </c>
      <c r="AG252" s="125">
        <f t="shared" si="2208"/>
        <v>0.05</v>
      </c>
      <c r="AH252" s="125">
        <f t="shared" si="2208"/>
        <v>0.05</v>
      </c>
      <c r="AI252" s="125" t="e">
        <f t="shared" si="2208"/>
        <v>#DIV/0!</v>
      </c>
      <c r="AJ252" s="125" t="e">
        <f t="shared" si="2208"/>
        <v>#DIV/0!</v>
      </c>
      <c r="AK252" s="125">
        <f t="shared" si="2208"/>
        <v>0.15</v>
      </c>
      <c r="AL252" s="125">
        <f t="shared" si="2208"/>
        <v>0.2</v>
      </c>
      <c r="AM252" s="125">
        <f t="shared" si="2208"/>
        <v>7.4999999999999997E-2</v>
      </c>
      <c r="AN252" s="125">
        <f t="shared" si="2208"/>
        <v>7.4999999999999997E-2</v>
      </c>
      <c r="AO252" s="125">
        <f t="shared" si="2208"/>
        <v>0.125</v>
      </c>
      <c r="AP252" s="125">
        <f t="shared" si="2208"/>
        <v>7.4999999999999997E-2</v>
      </c>
      <c r="AQ252" s="125">
        <f t="shared" si="2208"/>
        <v>0.15</v>
      </c>
      <c r="AR252" s="125">
        <f t="shared" si="2208"/>
        <v>0.1</v>
      </c>
      <c r="AS252" s="125">
        <f t="shared" si="2208"/>
        <v>0.1</v>
      </c>
      <c r="AT252" s="125">
        <f t="shared" si="2208"/>
        <v>2.5000000000000001E-3</v>
      </c>
      <c r="AU252" s="125">
        <f t="shared" si="2208"/>
        <v>0.05</v>
      </c>
      <c r="AV252" s="125">
        <f t="shared" si="2208"/>
        <v>0.1</v>
      </c>
      <c r="AW252" s="125">
        <f t="shared" si="2208"/>
        <v>0.1</v>
      </c>
      <c r="AX252" s="125">
        <f t="shared" si="2208"/>
        <v>0.05</v>
      </c>
      <c r="AY252" s="125">
        <f t="shared" si="2208"/>
        <v>0.05</v>
      </c>
      <c r="AZ252" s="125">
        <f t="shared" si="2208"/>
        <v>0.12</v>
      </c>
      <c r="BA252" s="125" t="e">
        <f t="shared" si="2208"/>
        <v>#DIV/0!</v>
      </c>
      <c r="BB252" s="125" t="e">
        <f t="shared" si="2208"/>
        <v>#DIV/0!</v>
      </c>
      <c r="BC252" s="125" t="e">
        <f t="shared" si="2208"/>
        <v>#DIV/0!</v>
      </c>
      <c r="BD252" s="125">
        <f t="shared" si="2208"/>
        <v>6.5000000000000002E-2</v>
      </c>
      <c r="BE252" s="125">
        <f t="shared" si="2208"/>
        <v>63500</v>
      </c>
      <c r="BF252" s="125">
        <f t="shared" si="2208"/>
        <v>0.18</v>
      </c>
      <c r="BG252" s="125">
        <f t="shared" si="2208"/>
        <v>1.7500000000000002E-2</v>
      </c>
      <c r="BH252" s="125">
        <f t="shared" si="2208"/>
        <v>1.5E-3</v>
      </c>
      <c r="BI252" s="125">
        <f t="shared" si="2208"/>
        <v>5.0000000000000001E-3</v>
      </c>
      <c r="BJ252" s="125">
        <f t="shared" si="2208"/>
        <v>1E-3</v>
      </c>
      <c r="BK252" s="125" t="e">
        <f t="shared" si="2208"/>
        <v>#DIV/0!</v>
      </c>
      <c r="BL252" s="125">
        <f t="shared" si="2208"/>
        <v>10</v>
      </c>
      <c r="BM252" s="125" t="e">
        <f t="shared" si="2208"/>
        <v>#DIV/0!</v>
      </c>
      <c r="BN252" s="125" t="e">
        <f t="shared" si="2208"/>
        <v>#DIV/0!</v>
      </c>
      <c r="BO252" s="125" t="e">
        <f t="shared" si="2208"/>
        <v>#DIV/0!</v>
      </c>
      <c r="BP252" s="125" t="e">
        <f t="shared" si="2208"/>
        <v>#DIV/0!</v>
      </c>
      <c r="BQ252" s="125">
        <f t="shared" si="2208"/>
        <v>0.13</v>
      </c>
      <c r="BR252" s="125">
        <f t="shared" si="2208"/>
        <v>1.5E-3</v>
      </c>
      <c r="BS252" s="125">
        <f t="shared" ref="BS252:ED252" si="2209">AVERAGE(BS251)</f>
        <v>5.0000000000000001E-3</v>
      </c>
      <c r="BT252" s="125" t="e">
        <f t="shared" si="2209"/>
        <v>#DIV/0!</v>
      </c>
      <c r="BU252" s="125" t="e">
        <f t="shared" si="2209"/>
        <v>#DIV/0!</v>
      </c>
      <c r="BV252" s="125">
        <f t="shared" si="2209"/>
        <v>5.1499999999999997E-2</v>
      </c>
      <c r="BW252" s="125">
        <f t="shared" si="2209"/>
        <v>1.0999999999999999E-2</v>
      </c>
      <c r="BX252" s="125">
        <f t="shared" si="2209"/>
        <v>2E-3</v>
      </c>
      <c r="BY252" s="125" t="e">
        <f t="shared" si="2209"/>
        <v>#DIV/0!</v>
      </c>
      <c r="BZ252" s="125" t="e">
        <f t="shared" si="2209"/>
        <v>#DIV/0!</v>
      </c>
      <c r="CA252" s="125">
        <f t="shared" si="2209"/>
        <v>5.0000000000000001E-3</v>
      </c>
      <c r="CB252" s="125">
        <f t="shared" si="2209"/>
        <v>5.0000000000000001E-3</v>
      </c>
      <c r="CC252" s="125">
        <f t="shared" si="2209"/>
        <v>8.3000000000000004E-2</v>
      </c>
      <c r="CD252" s="125">
        <f t="shared" si="2209"/>
        <v>5.0000000000000001E-4</v>
      </c>
      <c r="CE252" s="125" t="e">
        <f t="shared" si="2209"/>
        <v>#DIV/0!</v>
      </c>
      <c r="CF252" s="125" t="e">
        <f t="shared" si="2209"/>
        <v>#DIV/0!</v>
      </c>
      <c r="CG252" s="125">
        <f t="shared" si="2209"/>
        <v>7.0000000000000001E-3</v>
      </c>
      <c r="CH252" s="125">
        <f t="shared" si="2209"/>
        <v>5.0000000000000001E-3</v>
      </c>
      <c r="CI252" s="125">
        <f t="shared" si="2209"/>
        <v>0.01</v>
      </c>
      <c r="CJ252" s="125" t="e">
        <f t="shared" si="2209"/>
        <v>#DIV/0!</v>
      </c>
      <c r="CK252" s="125" t="e">
        <f t="shared" si="2209"/>
        <v>#DIV/0!</v>
      </c>
      <c r="CL252" s="125" t="e">
        <f t="shared" si="2209"/>
        <v>#DIV/0!</v>
      </c>
      <c r="CM252" s="125" t="e">
        <f t="shared" si="2209"/>
        <v>#DIV/0!</v>
      </c>
      <c r="CN252" s="125" t="e">
        <f t="shared" si="2209"/>
        <v>#DIV/0!</v>
      </c>
      <c r="CO252" s="125">
        <f t="shared" si="2209"/>
        <v>2.4500000000000001E-2</v>
      </c>
      <c r="CP252" s="125" t="e">
        <f t="shared" si="2209"/>
        <v>#DIV/0!</v>
      </c>
      <c r="CQ252" s="125" t="e">
        <f t="shared" si="2209"/>
        <v>#DIV/0!</v>
      </c>
      <c r="CR252" s="125">
        <f t="shared" si="2209"/>
        <v>2.9499999999999998E-2</v>
      </c>
      <c r="CS252" s="125" t="e">
        <f t="shared" si="2209"/>
        <v>#DIV/0!</v>
      </c>
      <c r="CT252" s="125">
        <f t="shared" si="2209"/>
        <v>10</v>
      </c>
      <c r="CU252" s="125">
        <f t="shared" si="2209"/>
        <v>0.25</v>
      </c>
      <c r="CV252" s="125" t="e">
        <f t="shared" si="2209"/>
        <v>#DIV/0!</v>
      </c>
      <c r="CW252" s="125" t="e">
        <f t="shared" si="2209"/>
        <v>#DIV/0!</v>
      </c>
      <c r="CX252" s="125" t="e">
        <f t="shared" si="2209"/>
        <v>#DIV/0!</v>
      </c>
      <c r="CY252" s="125" t="e">
        <f t="shared" si="2209"/>
        <v>#DIV/0!</v>
      </c>
      <c r="CZ252" s="125" t="e">
        <f t="shared" si="2209"/>
        <v>#DIV/0!</v>
      </c>
      <c r="DA252" s="125" t="e">
        <f t="shared" si="2209"/>
        <v>#DIV/0!</v>
      </c>
      <c r="DB252" s="125" t="e">
        <f t="shared" si="2209"/>
        <v>#DIV/0!</v>
      </c>
      <c r="DC252" s="125" t="e">
        <f t="shared" si="2209"/>
        <v>#DIV/0!</v>
      </c>
      <c r="DD252" s="125" t="e">
        <f t="shared" si="2209"/>
        <v>#DIV/0!</v>
      </c>
      <c r="DE252" s="125" t="e">
        <f t="shared" si="2209"/>
        <v>#DIV/0!</v>
      </c>
      <c r="DF252" s="125">
        <f t="shared" si="2209"/>
        <v>100</v>
      </c>
      <c r="DG252" s="125">
        <f t="shared" si="2209"/>
        <v>5.0000000000000001E-3</v>
      </c>
      <c r="DH252" s="125" t="e">
        <f t="shared" si="2209"/>
        <v>#DIV/0!</v>
      </c>
      <c r="DI252" s="125">
        <f t="shared" si="2209"/>
        <v>5.0000000000000001E-3</v>
      </c>
      <c r="DJ252" s="125" t="e">
        <f t="shared" si="2209"/>
        <v>#DIV/0!</v>
      </c>
      <c r="DK252" s="125" t="e">
        <f t="shared" si="2209"/>
        <v>#DIV/0!</v>
      </c>
      <c r="DL252" s="125">
        <f t="shared" si="2209"/>
        <v>5.0000000000000001E-3</v>
      </c>
      <c r="DM252" s="125" t="e">
        <f t="shared" si="2209"/>
        <v>#DIV/0!</v>
      </c>
      <c r="DN252" s="125" t="e">
        <f t="shared" si="2209"/>
        <v>#DIV/0!</v>
      </c>
      <c r="DO252" s="125">
        <f t="shared" si="2209"/>
        <v>4.7E-2</v>
      </c>
      <c r="DP252" s="125" t="e">
        <f t="shared" si="2209"/>
        <v>#DIV/0!</v>
      </c>
      <c r="DQ252" s="125">
        <f t="shared" si="2209"/>
        <v>0.01</v>
      </c>
      <c r="DR252" s="125">
        <f t="shared" si="2209"/>
        <v>0.01</v>
      </c>
      <c r="DS252" s="125">
        <f t="shared" si="2209"/>
        <v>5.0000000000000001E-4</v>
      </c>
      <c r="DT252" s="125" t="e">
        <f t="shared" si="2209"/>
        <v>#DIV/0!</v>
      </c>
      <c r="DU252" s="125" t="e">
        <f t="shared" si="2209"/>
        <v>#DIV/0!</v>
      </c>
      <c r="DV252" s="125">
        <f t="shared" si="2209"/>
        <v>0.49</v>
      </c>
      <c r="DW252" s="125" t="e">
        <f t="shared" si="2209"/>
        <v>#DIV/0!</v>
      </c>
      <c r="DX252" s="125" t="e">
        <f t="shared" si="2209"/>
        <v>#DIV/0!</v>
      </c>
      <c r="DY252" s="125" t="e">
        <f t="shared" si="2209"/>
        <v>#DIV/0!</v>
      </c>
      <c r="DZ252" s="125" t="e">
        <f t="shared" si="2209"/>
        <v>#DIV/0!</v>
      </c>
      <c r="EA252" s="125" t="e">
        <f t="shared" si="2209"/>
        <v>#DIV/0!</v>
      </c>
      <c r="EB252" s="125" t="e">
        <f t="shared" si="2209"/>
        <v>#DIV/0!</v>
      </c>
      <c r="EC252" s="125" t="e">
        <f t="shared" si="2209"/>
        <v>#DIV/0!</v>
      </c>
      <c r="ED252" s="125" t="e">
        <f t="shared" si="2209"/>
        <v>#DIV/0!</v>
      </c>
    </row>
    <row r="253" spans="1:134" x14ac:dyDescent="0.25">
      <c r="A253" s="75"/>
      <c r="B253" s="119"/>
      <c r="C253" s="77"/>
      <c r="D253" s="77"/>
      <c r="E253" s="8" t="s">
        <v>73</v>
      </c>
      <c r="F253" s="125" t="e">
        <f>STDEV(F251)</f>
        <v>#DIV/0!</v>
      </c>
      <c r="G253" s="125" t="e">
        <f t="shared" ref="G253:BR253" si="2210">STDEV(G251)</f>
        <v>#DIV/0!</v>
      </c>
      <c r="H253" s="125" t="e">
        <f t="shared" si="2210"/>
        <v>#DIV/0!</v>
      </c>
      <c r="I253" s="125" t="e">
        <f t="shared" si="2210"/>
        <v>#DIV/0!</v>
      </c>
      <c r="J253" s="125" t="e">
        <f t="shared" si="2210"/>
        <v>#DIV/0!</v>
      </c>
      <c r="K253" s="125" t="e">
        <f t="shared" si="2210"/>
        <v>#DIV/0!</v>
      </c>
      <c r="L253" s="125" t="e">
        <f t="shared" si="2210"/>
        <v>#DIV/0!</v>
      </c>
      <c r="M253" s="125" t="e">
        <f t="shared" si="2210"/>
        <v>#DIV/0!</v>
      </c>
      <c r="N253" s="125" t="e">
        <f t="shared" si="2210"/>
        <v>#DIV/0!</v>
      </c>
      <c r="O253" s="125" t="e">
        <f t="shared" si="2210"/>
        <v>#DIV/0!</v>
      </c>
      <c r="P253" s="125" t="e">
        <f t="shared" si="2210"/>
        <v>#DIV/0!</v>
      </c>
      <c r="Q253" s="125" t="e">
        <f t="shared" si="2210"/>
        <v>#DIV/0!</v>
      </c>
      <c r="R253" s="125" t="e">
        <f t="shared" si="2210"/>
        <v>#DIV/0!</v>
      </c>
      <c r="S253" s="125" t="e">
        <f t="shared" si="2210"/>
        <v>#DIV/0!</v>
      </c>
      <c r="T253" s="125" t="e">
        <f t="shared" si="2210"/>
        <v>#DIV/0!</v>
      </c>
      <c r="U253" s="125" t="e">
        <f t="shared" si="2210"/>
        <v>#DIV/0!</v>
      </c>
      <c r="V253" s="125" t="e">
        <f t="shared" si="2210"/>
        <v>#DIV/0!</v>
      </c>
      <c r="W253" s="125" t="e">
        <f t="shared" si="2210"/>
        <v>#DIV/0!</v>
      </c>
      <c r="X253" s="125" t="e">
        <f t="shared" si="2210"/>
        <v>#DIV/0!</v>
      </c>
      <c r="Y253" s="125" t="e">
        <f t="shared" si="2210"/>
        <v>#DIV/0!</v>
      </c>
      <c r="Z253" s="125" t="e">
        <f t="shared" si="2210"/>
        <v>#DIV/0!</v>
      </c>
      <c r="AA253" s="125" t="e">
        <f t="shared" si="2210"/>
        <v>#DIV/0!</v>
      </c>
      <c r="AB253" s="125" t="e">
        <f t="shared" si="2210"/>
        <v>#DIV/0!</v>
      </c>
      <c r="AC253" s="125" t="e">
        <f t="shared" si="2210"/>
        <v>#DIV/0!</v>
      </c>
      <c r="AD253" s="125" t="e">
        <f t="shared" si="2210"/>
        <v>#DIV/0!</v>
      </c>
      <c r="AE253" s="125" t="e">
        <f t="shared" si="2210"/>
        <v>#DIV/0!</v>
      </c>
      <c r="AF253" s="125" t="e">
        <f t="shared" si="2210"/>
        <v>#DIV/0!</v>
      </c>
      <c r="AG253" s="125" t="e">
        <f t="shared" si="2210"/>
        <v>#DIV/0!</v>
      </c>
      <c r="AH253" s="125" t="e">
        <f t="shared" si="2210"/>
        <v>#DIV/0!</v>
      </c>
      <c r="AI253" s="125" t="e">
        <f t="shared" si="2210"/>
        <v>#DIV/0!</v>
      </c>
      <c r="AJ253" s="125" t="e">
        <f t="shared" si="2210"/>
        <v>#DIV/0!</v>
      </c>
      <c r="AK253" s="125" t="e">
        <f t="shared" si="2210"/>
        <v>#DIV/0!</v>
      </c>
      <c r="AL253" s="125" t="e">
        <f t="shared" si="2210"/>
        <v>#DIV/0!</v>
      </c>
      <c r="AM253" s="125" t="e">
        <f t="shared" si="2210"/>
        <v>#DIV/0!</v>
      </c>
      <c r="AN253" s="125" t="e">
        <f t="shared" si="2210"/>
        <v>#DIV/0!</v>
      </c>
      <c r="AO253" s="125" t="e">
        <f t="shared" si="2210"/>
        <v>#DIV/0!</v>
      </c>
      <c r="AP253" s="125" t="e">
        <f t="shared" si="2210"/>
        <v>#DIV/0!</v>
      </c>
      <c r="AQ253" s="125" t="e">
        <f t="shared" si="2210"/>
        <v>#DIV/0!</v>
      </c>
      <c r="AR253" s="125" t="e">
        <f t="shared" si="2210"/>
        <v>#DIV/0!</v>
      </c>
      <c r="AS253" s="125" t="e">
        <f t="shared" si="2210"/>
        <v>#DIV/0!</v>
      </c>
      <c r="AT253" s="125" t="e">
        <f t="shared" si="2210"/>
        <v>#DIV/0!</v>
      </c>
      <c r="AU253" s="125" t="e">
        <f t="shared" si="2210"/>
        <v>#DIV/0!</v>
      </c>
      <c r="AV253" s="125" t="e">
        <f t="shared" si="2210"/>
        <v>#DIV/0!</v>
      </c>
      <c r="AW253" s="125" t="e">
        <f t="shared" si="2210"/>
        <v>#DIV/0!</v>
      </c>
      <c r="AX253" s="125" t="e">
        <f t="shared" si="2210"/>
        <v>#DIV/0!</v>
      </c>
      <c r="AY253" s="125" t="e">
        <f t="shared" si="2210"/>
        <v>#DIV/0!</v>
      </c>
      <c r="AZ253" s="125" t="e">
        <f t="shared" si="2210"/>
        <v>#DIV/0!</v>
      </c>
      <c r="BA253" s="125" t="e">
        <f t="shared" si="2210"/>
        <v>#DIV/0!</v>
      </c>
      <c r="BB253" s="125" t="e">
        <f t="shared" si="2210"/>
        <v>#DIV/0!</v>
      </c>
      <c r="BC253" s="125" t="e">
        <f t="shared" si="2210"/>
        <v>#DIV/0!</v>
      </c>
      <c r="BD253" s="125" t="e">
        <f t="shared" si="2210"/>
        <v>#DIV/0!</v>
      </c>
      <c r="BE253" s="125" t="e">
        <f t="shared" si="2210"/>
        <v>#DIV/0!</v>
      </c>
      <c r="BF253" s="125" t="e">
        <f t="shared" si="2210"/>
        <v>#DIV/0!</v>
      </c>
      <c r="BG253" s="125" t="e">
        <f t="shared" si="2210"/>
        <v>#DIV/0!</v>
      </c>
      <c r="BH253" s="125" t="e">
        <f t="shared" si="2210"/>
        <v>#DIV/0!</v>
      </c>
      <c r="BI253" s="125" t="e">
        <f t="shared" si="2210"/>
        <v>#DIV/0!</v>
      </c>
      <c r="BJ253" s="125" t="e">
        <f t="shared" si="2210"/>
        <v>#DIV/0!</v>
      </c>
      <c r="BK253" s="125" t="e">
        <f t="shared" si="2210"/>
        <v>#DIV/0!</v>
      </c>
      <c r="BL253" s="125" t="e">
        <f t="shared" si="2210"/>
        <v>#DIV/0!</v>
      </c>
      <c r="BM253" s="125" t="e">
        <f t="shared" si="2210"/>
        <v>#DIV/0!</v>
      </c>
      <c r="BN253" s="125" t="e">
        <f t="shared" si="2210"/>
        <v>#DIV/0!</v>
      </c>
      <c r="BO253" s="125" t="e">
        <f t="shared" si="2210"/>
        <v>#DIV/0!</v>
      </c>
      <c r="BP253" s="125" t="e">
        <f t="shared" si="2210"/>
        <v>#DIV/0!</v>
      </c>
      <c r="BQ253" s="125" t="e">
        <f t="shared" si="2210"/>
        <v>#DIV/0!</v>
      </c>
      <c r="BR253" s="125" t="e">
        <f t="shared" si="2210"/>
        <v>#DIV/0!</v>
      </c>
      <c r="BS253" s="125" t="e">
        <f t="shared" ref="BS253:ED253" si="2211">STDEV(BS251)</f>
        <v>#DIV/0!</v>
      </c>
      <c r="BT253" s="125" t="e">
        <f t="shared" si="2211"/>
        <v>#DIV/0!</v>
      </c>
      <c r="BU253" s="125" t="e">
        <f t="shared" si="2211"/>
        <v>#DIV/0!</v>
      </c>
      <c r="BV253" s="125" t="e">
        <f t="shared" si="2211"/>
        <v>#DIV/0!</v>
      </c>
      <c r="BW253" s="125" t="e">
        <f t="shared" si="2211"/>
        <v>#DIV/0!</v>
      </c>
      <c r="BX253" s="125" t="e">
        <f t="shared" si="2211"/>
        <v>#DIV/0!</v>
      </c>
      <c r="BY253" s="125" t="e">
        <f t="shared" si="2211"/>
        <v>#DIV/0!</v>
      </c>
      <c r="BZ253" s="125" t="e">
        <f t="shared" si="2211"/>
        <v>#DIV/0!</v>
      </c>
      <c r="CA253" s="125" t="e">
        <f t="shared" si="2211"/>
        <v>#DIV/0!</v>
      </c>
      <c r="CB253" s="125" t="e">
        <f t="shared" si="2211"/>
        <v>#DIV/0!</v>
      </c>
      <c r="CC253" s="125" t="e">
        <f t="shared" si="2211"/>
        <v>#DIV/0!</v>
      </c>
      <c r="CD253" s="125" t="e">
        <f t="shared" si="2211"/>
        <v>#DIV/0!</v>
      </c>
      <c r="CE253" s="125" t="e">
        <f t="shared" si="2211"/>
        <v>#DIV/0!</v>
      </c>
      <c r="CF253" s="125" t="e">
        <f t="shared" si="2211"/>
        <v>#DIV/0!</v>
      </c>
      <c r="CG253" s="125" t="e">
        <f t="shared" si="2211"/>
        <v>#DIV/0!</v>
      </c>
      <c r="CH253" s="125" t="e">
        <f t="shared" si="2211"/>
        <v>#DIV/0!</v>
      </c>
      <c r="CI253" s="125" t="e">
        <f t="shared" si="2211"/>
        <v>#DIV/0!</v>
      </c>
      <c r="CJ253" s="125" t="e">
        <f t="shared" si="2211"/>
        <v>#DIV/0!</v>
      </c>
      <c r="CK253" s="125" t="e">
        <f t="shared" si="2211"/>
        <v>#DIV/0!</v>
      </c>
      <c r="CL253" s="125" t="e">
        <f t="shared" si="2211"/>
        <v>#DIV/0!</v>
      </c>
      <c r="CM253" s="125" t="e">
        <f t="shared" si="2211"/>
        <v>#DIV/0!</v>
      </c>
      <c r="CN253" s="125" t="e">
        <f t="shared" si="2211"/>
        <v>#DIV/0!</v>
      </c>
      <c r="CO253" s="125" t="e">
        <f t="shared" si="2211"/>
        <v>#DIV/0!</v>
      </c>
      <c r="CP253" s="125" t="e">
        <f t="shared" si="2211"/>
        <v>#DIV/0!</v>
      </c>
      <c r="CQ253" s="125" t="e">
        <f t="shared" si="2211"/>
        <v>#DIV/0!</v>
      </c>
      <c r="CR253" s="125" t="e">
        <f t="shared" si="2211"/>
        <v>#DIV/0!</v>
      </c>
      <c r="CS253" s="125" t="e">
        <f t="shared" si="2211"/>
        <v>#DIV/0!</v>
      </c>
      <c r="CT253" s="125" t="e">
        <f t="shared" si="2211"/>
        <v>#DIV/0!</v>
      </c>
      <c r="CU253" s="125" t="e">
        <f t="shared" si="2211"/>
        <v>#DIV/0!</v>
      </c>
      <c r="CV253" s="125" t="e">
        <f t="shared" si="2211"/>
        <v>#DIV/0!</v>
      </c>
      <c r="CW253" s="125" t="e">
        <f t="shared" si="2211"/>
        <v>#DIV/0!</v>
      </c>
      <c r="CX253" s="125" t="e">
        <f t="shared" si="2211"/>
        <v>#DIV/0!</v>
      </c>
      <c r="CY253" s="125" t="e">
        <f t="shared" si="2211"/>
        <v>#DIV/0!</v>
      </c>
      <c r="CZ253" s="125" t="e">
        <f t="shared" si="2211"/>
        <v>#DIV/0!</v>
      </c>
      <c r="DA253" s="125" t="e">
        <f t="shared" si="2211"/>
        <v>#DIV/0!</v>
      </c>
      <c r="DB253" s="125" t="e">
        <f t="shared" si="2211"/>
        <v>#DIV/0!</v>
      </c>
      <c r="DC253" s="125" t="e">
        <f t="shared" si="2211"/>
        <v>#DIV/0!</v>
      </c>
      <c r="DD253" s="125" t="e">
        <f t="shared" si="2211"/>
        <v>#DIV/0!</v>
      </c>
      <c r="DE253" s="125" t="e">
        <f t="shared" si="2211"/>
        <v>#DIV/0!</v>
      </c>
      <c r="DF253" s="125" t="e">
        <f t="shared" si="2211"/>
        <v>#DIV/0!</v>
      </c>
      <c r="DG253" s="125" t="e">
        <f t="shared" si="2211"/>
        <v>#DIV/0!</v>
      </c>
      <c r="DH253" s="125" t="e">
        <f t="shared" si="2211"/>
        <v>#DIV/0!</v>
      </c>
      <c r="DI253" s="125" t="e">
        <f t="shared" si="2211"/>
        <v>#DIV/0!</v>
      </c>
      <c r="DJ253" s="125" t="e">
        <f t="shared" si="2211"/>
        <v>#DIV/0!</v>
      </c>
      <c r="DK253" s="125" t="e">
        <f t="shared" si="2211"/>
        <v>#DIV/0!</v>
      </c>
      <c r="DL253" s="125" t="e">
        <f t="shared" si="2211"/>
        <v>#DIV/0!</v>
      </c>
      <c r="DM253" s="125" t="e">
        <f t="shared" si="2211"/>
        <v>#DIV/0!</v>
      </c>
      <c r="DN253" s="125" t="e">
        <f t="shared" si="2211"/>
        <v>#DIV/0!</v>
      </c>
      <c r="DO253" s="125" t="e">
        <f t="shared" si="2211"/>
        <v>#DIV/0!</v>
      </c>
      <c r="DP253" s="125" t="e">
        <f t="shared" si="2211"/>
        <v>#DIV/0!</v>
      </c>
      <c r="DQ253" s="125" t="e">
        <f t="shared" si="2211"/>
        <v>#DIV/0!</v>
      </c>
      <c r="DR253" s="125" t="e">
        <f t="shared" si="2211"/>
        <v>#DIV/0!</v>
      </c>
      <c r="DS253" s="125" t="e">
        <f t="shared" si="2211"/>
        <v>#DIV/0!</v>
      </c>
      <c r="DT253" s="125" t="e">
        <f t="shared" si="2211"/>
        <v>#DIV/0!</v>
      </c>
      <c r="DU253" s="125" t="e">
        <f t="shared" si="2211"/>
        <v>#DIV/0!</v>
      </c>
      <c r="DV253" s="125" t="e">
        <f t="shared" si="2211"/>
        <v>#DIV/0!</v>
      </c>
      <c r="DW253" s="125" t="e">
        <f t="shared" si="2211"/>
        <v>#DIV/0!</v>
      </c>
      <c r="DX253" s="125" t="e">
        <f t="shared" si="2211"/>
        <v>#DIV/0!</v>
      </c>
      <c r="DY253" s="125" t="e">
        <f t="shared" si="2211"/>
        <v>#DIV/0!</v>
      </c>
      <c r="DZ253" s="125" t="e">
        <f t="shared" si="2211"/>
        <v>#DIV/0!</v>
      </c>
      <c r="EA253" s="125" t="e">
        <f t="shared" si="2211"/>
        <v>#DIV/0!</v>
      </c>
      <c r="EB253" s="125" t="e">
        <f t="shared" si="2211"/>
        <v>#DIV/0!</v>
      </c>
      <c r="EC253" s="125" t="e">
        <f t="shared" si="2211"/>
        <v>#DIV/0!</v>
      </c>
      <c r="ED253" s="125" t="e">
        <f t="shared" si="2211"/>
        <v>#DIV/0!</v>
      </c>
    </row>
    <row r="254" spans="1:134" x14ac:dyDescent="0.25">
      <c r="A254" s="75"/>
      <c r="B254" s="119"/>
      <c r="C254" s="77"/>
      <c r="D254" s="77"/>
      <c r="E254" s="8" t="s">
        <v>74</v>
      </c>
      <c r="F254" s="125" t="e">
        <f>F252-CONFIDENCE(0.05,F253,F256)</f>
        <v>#DIV/0!</v>
      </c>
      <c r="G254" s="125" t="e">
        <f t="shared" ref="G254:BR254" si="2212">G252-CONFIDENCE(0.05,G253,G256)</f>
        <v>#DIV/0!</v>
      </c>
      <c r="H254" s="125" t="e">
        <f t="shared" si="2212"/>
        <v>#DIV/0!</v>
      </c>
      <c r="I254" s="125" t="e">
        <f t="shared" si="2212"/>
        <v>#DIV/0!</v>
      </c>
      <c r="J254" s="125" t="e">
        <f t="shared" si="2212"/>
        <v>#DIV/0!</v>
      </c>
      <c r="K254" s="125" t="e">
        <f t="shared" si="2212"/>
        <v>#DIV/0!</v>
      </c>
      <c r="L254" s="125" t="e">
        <f t="shared" si="2212"/>
        <v>#DIV/0!</v>
      </c>
      <c r="M254" s="125" t="e">
        <f t="shared" si="2212"/>
        <v>#DIV/0!</v>
      </c>
      <c r="N254" s="125" t="e">
        <f t="shared" si="2212"/>
        <v>#DIV/0!</v>
      </c>
      <c r="O254" s="125" t="e">
        <f t="shared" si="2212"/>
        <v>#DIV/0!</v>
      </c>
      <c r="P254" s="125" t="e">
        <f t="shared" si="2212"/>
        <v>#DIV/0!</v>
      </c>
      <c r="Q254" s="125" t="e">
        <f t="shared" si="2212"/>
        <v>#DIV/0!</v>
      </c>
      <c r="R254" s="125" t="e">
        <f t="shared" si="2212"/>
        <v>#DIV/0!</v>
      </c>
      <c r="S254" s="125" t="e">
        <f t="shared" si="2212"/>
        <v>#DIV/0!</v>
      </c>
      <c r="T254" s="125" t="e">
        <f t="shared" si="2212"/>
        <v>#DIV/0!</v>
      </c>
      <c r="U254" s="125" t="e">
        <f t="shared" si="2212"/>
        <v>#DIV/0!</v>
      </c>
      <c r="V254" s="125" t="e">
        <f t="shared" si="2212"/>
        <v>#DIV/0!</v>
      </c>
      <c r="W254" s="125" t="e">
        <f t="shared" si="2212"/>
        <v>#DIV/0!</v>
      </c>
      <c r="X254" s="125" t="e">
        <f t="shared" si="2212"/>
        <v>#DIV/0!</v>
      </c>
      <c r="Y254" s="125" t="e">
        <f t="shared" si="2212"/>
        <v>#DIV/0!</v>
      </c>
      <c r="Z254" s="125" t="e">
        <f t="shared" si="2212"/>
        <v>#DIV/0!</v>
      </c>
      <c r="AA254" s="125" t="e">
        <f t="shared" si="2212"/>
        <v>#DIV/0!</v>
      </c>
      <c r="AB254" s="125" t="e">
        <f t="shared" si="2212"/>
        <v>#DIV/0!</v>
      </c>
      <c r="AC254" s="125" t="e">
        <f t="shared" si="2212"/>
        <v>#DIV/0!</v>
      </c>
      <c r="AD254" s="125" t="e">
        <f t="shared" si="2212"/>
        <v>#DIV/0!</v>
      </c>
      <c r="AE254" s="125" t="e">
        <f t="shared" si="2212"/>
        <v>#DIV/0!</v>
      </c>
      <c r="AF254" s="125" t="e">
        <f t="shared" si="2212"/>
        <v>#DIV/0!</v>
      </c>
      <c r="AG254" s="125" t="e">
        <f t="shared" si="2212"/>
        <v>#DIV/0!</v>
      </c>
      <c r="AH254" s="125" t="e">
        <f t="shared" si="2212"/>
        <v>#DIV/0!</v>
      </c>
      <c r="AI254" s="125" t="e">
        <f t="shared" si="2212"/>
        <v>#DIV/0!</v>
      </c>
      <c r="AJ254" s="125" t="e">
        <f t="shared" si="2212"/>
        <v>#DIV/0!</v>
      </c>
      <c r="AK254" s="125" t="e">
        <f t="shared" si="2212"/>
        <v>#DIV/0!</v>
      </c>
      <c r="AL254" s="125" t="e">
        <f t="shared" si="2212"/>
        <v>#DIV/0!</v>
      </c>
      <c r="AM254" s="125" t="e">
        <f t="shared" si="2212"/>
        <v>#DIV/0!</v>
      </c>
      <c r="AN254" s="125" t="e">
        <f t="shared" si="2212"/>
        <v>#DIV/0!</v>
      </c>
      <c r="AO254" s="125" t="e">
        <f t="shared" si="2212"/>
        <v>#DIV/0!</v>
      </c>
      <c r="AP254" s="125" t="e">
        <f t="shared" si="2212"/>
        <v>#DIV/0!</v>
      </c>
      <c r="AQ254" s="125" t="e">
        <f t="shared" si="2212"/>
        <v>#DIV/0!</v>
      </c>
      <c r="AR254" s="125" t="e">
        <f t="shared" si="2212"/>
        <v>#DIV/0!</v>
      </c>
      <c r="AS254" s="125" t="e">
        <f t="shared" si="2212"/>
        <v>#DIV/0!</v>
      </c>
      <c r="AT254" s="125" t="e">
        <f t="shared" si="2212"/>
        <v>#DIV/0!</v>
      </c>
      <c r="AU254" s="125" t="e">
        <f t="shared" si="2212"/>
        <v>#DIV/0!</v>
      </c>
      <c r="AV254" s="125" t="e">
        <f t="shared" si="2212"/>
        <v>#DIV/0!</v>
      </c>
      <c r="AW254" s="125" t="e">
        <f t="shared" si="2212"/>
        <v>#DIV/0!</v>
      </c>
      <c r="AX254" s="125" t="e">
        <f t="shared" si="2212"/>
        <v>#DIV/0!</v>
      </c>
      <c r="AY254" s="125" t="e">
        <f t="shared" si="2212"/>
        <v>#DIV/0!</v>
      </c>
      <c r="AZ254" s="125" t="e">
        <f t="shared" si="2212"/>
        <v>#DIV/0!</v>
      </c>
      <c r="BA254" s="125" t="e">
        <f t="shared" si="2212"/>
        <v>#DIV/0!</v>
      </c>
      <c r="BB254" s="125" t="e">
        <f t="shared" si="2212"/>
        <v>#DIV/0!</v>
      </c>
      <c r="BC254" s="125" t="e">
        <f t="shared" si="2212"/>
        <v>#DIV/0!</v>
      </c>
      <c r="BD254" s="125" t="e">
        <f t="shared" si="2212"/>
        <v>#DIV/0!</v>
      </c>
      <c r="BE254" s="125" t="e">
        <f t="shared" si="2212"/>
        <v>#DIV/0!</v>
      </c>
      <c r="BF254" s="125" t="e">
        <f t="shared" si="2212"/>
        <v>#DIV/0!</v>
      </c>
      <c r="BG254" s="125" t="e">
        <f t="shared" si="2212"/>
        <v>#DIV/0!</v>
      </c>
      <c r="BH254" s="125" t="e">
        <f t="shared" si="2212"/>
        <v>#DIV/0!</v>
      </c>
      <c r="BI254" s="125" t="e">
        <f t="shared" si="2212"/>
        <v>#DIV/0!</v>
      </c>
      <c r="BJ254" s="125" t="e">
        <f t="shared" si="2212"/>
        <v>#DIV/0!</v>
      </c>
      <c r="BK254" s="125" t="e">
        <f t="shared" si="2212"/>
        <v>#DIV/0!</v>
      </c>
      <c r="BL254" s="125" t="e">
        <f t="shared" si="2212"/>
        <v>#DIV/0!</v>
      </c>
      <c r="BM254" s="125" t="e">
        <f t="shared" si="2212"/>
        <v>#DIV/0!</v>
      </c>
      <c r="BN254" s="125" t="e">
        <f t="shared" si="2212"/>
        <v>#DIV/0!</v>
      </c>
      <c r="BO254" s="125" t="e">
        <f t="shared" si="2212"/>
        <v>#DIV/0!</v>
      </c>
      <c r="BP254" s="125" t="e">
        <f t="shared" si="2212"/>
        <v>#DIV/0!</v>
      </c>
      <c r="BQ254" s="125" t="e">
        <f t="shared" si="2212"/>
        <v>#DIV/0!</v>
      </c>
      <c r="BR254" s="125" t="e">
        <f t="shared" si="2212"/>
        <v>#DIV/0!</v>
      </c>
      <c r="BS254" s="125" t="e">
        <f t="shared" ref="BS254:ED254" si="2213">BS252-CONFIDENCE(0.05,BS253,BS256)</f>
        <v>#DIV/0!</v>
      </c>
      <c r="BT254" s="125" t="e">
        <f t="shared" si="2213"/>
        <v>#DIV/0!</v>
      </c>
      <c r="BU254" s="125" t="e">
        <f t="shared" si="2213"/>
        <v>#DIV/0!</v>
      </c>
      <c r="BV254" s="125" t="e">
        <f t="shared" si="2213"/>
        <v>#DIV/0!</v>
      </c>
      <c r="BW254" s="125" t="e">
        <f t="shared" si="2213"/>
        <v>#DIV/0!</v>
      </c>
      <c r="BX254" s="125" t="e">
        <f t="shared" si="2213"/>
        <v>#DIV/0!</v>
      </c>
      <c r="BY254" s="125" t="e">
        <f t="shared" si="2213"/>
        <v>#DIV/0!</v>
      </c>
      <c r="BZ254" s="125" t="e">
        <f t="shared" si="2213"/>
        <v>#DIV/0!</v>
      </c>
      <c r="CA254" s="125" t="e">
        <f t="shared" si="2213"/>
        <v>#DIV/0!</v>
      </c>
      <c r="CB254" s="125" t="e">
        <f t="shared" si="2213"/>
        <v>#DIV/0!</v>
      </c>
      <c r="CC254" s="125" t="e">
        <f t="shared" si="2213"/>
        <v>#DIV/0!</v>
      </c>
      <c r="CD254" s="125" t="e">
        <f t="shared" si="2213"/>
        <v>#DIV/0!</v>
      </c>
      <c r="CE254" s="125" t="e">
        <f t="shared" si="2213"/>
        <v>#DIV/0!</v>
      </c>
      <c r="CF254" s="125" t="e">
        <f t="shared" si="2213"/>
        <v>#DIV/0!</v>
      </c>
      <c r="CG254" s="125" t="e">
        <f t="shared" si="2213"/>
        <v>#DIV/0!</v>
      </c>
      <c r="CH254" s="125" t="e">
        <f t="shared" si="2213"/>
        <v>#DIV/0!</v>
      </c>
      <c r="CI254" s="125" t="e">
        <f t="shared" si="2213"/>
        <v>#DIV/0!</v>
      </c>
      <c r="CJ254" s="125" t="e">
        <f t="shared" si="2213"/>
        <v>#DIV/0!</v>
      </c>
      <c r="CK254" s="125" t="e">
        <f t="shared" si="2213"/>
        <v>#DIV/0!</v>
      </c>
      <c r="CL254" s="125" t="e">
        <f t="shared" si="2213"/>
        <v>#DIV/0!</v>
      </c>
      <c r="CM254" s="125" t="e">
        <f t="shared" si="2213"/>
        <v>#DIV/0!</v>
      </c>
      <c r="CN254" s="125" t="e">
        <f t="shared" si="2213"/>
        <v>#DIV/0!</v>
      </c>
      <c r="CO254" s="125" t="e">
        <f t="shared" si="2213"/>
        <v>#DIV/0!</v>
      </c>
      <c r="CP254" s="125" t="e">
        <f t="shared" si="2213"/>
        <v>#DIV/0!</v>
      </c>
      <c r="CQ254" s="125" t="e">
        <f t="shared" si="2213"/>
        <v>#DIV/0!</v>
      </c>
      <c r="CR254" s="125" t="e">
        <f t="shared" si="2213"/>
        <v>#DIV/0!</v>
      </c>
      <c r="CS254" s="125" t="e">
        <f t="shared" si="2213"/>
        <v>#DIV/0!</v>
      </c>
      <c r="CT254" s="125" t="e">
        <f t="shared" si="2213"/>
        <v>#DIV/0!</v>
      </c>
      <c r="CU254" s="125" t="e">
        <f t="shared" si="2213"/>
        <v>#DIV/0!</v>
      </c>
      <c r="CV254" s="125" t="e">
        <f t="shared" si="2213"/>
        <v>#DIV/0!</v>
      </c>
      <c r="CW254" s="125" t="e">
        <f t="shared" si="2213"/>
        <v>#DIV/0!</v>
      </c>
      <c r="CX254" s="125" t="e">
        <f t="shared" si="2213"/>
        <v>#DIV/0!</v>
      </c>
      <c r="CY254" s="125" t="e">
        <f t="shared" si="2213"/>
        <v>#DIV/0!</v>
      </c>
      <c r="CZ254" s="125" t="e">
        <f t="shared" si="2213"/>
        <v>#DIV/0!</v>
      </c>
      <c r="DA254" s="125" t="e">
        <f t="shared" si="2213"/>
        <v>#DIV/0!</v>
      </c>
      <c r="DB254" s="125" t="e">
        <f t="shared" si="2213"/>
        <v>#DIV/0!</v>
      </c>
      <c r="DC254" s="125" t="e">
        <f t="shared" si="2213"/>
        <v>#DIV/0!</v>
      </c>
      <c r="DD254" s="125" t="e">
        <f t="shared" si="2213"/>
        <v>#DIV/0!</v>
      </c>
      <c r="DE254" s="125" t="e">
        <f t="shared" si="2213"/>
        <v>#DIV/0!</v>
      </c>
      <c r="DF254" s="125" t="e">
        <f t="shared" si="2213"/>
        <v>#DIV/0!</v>
      </c>
      <c r="DG254" s="125" t="e">
        <f t="shared" si="2213"/>
        <v>#DIV/0!</v>
      </c>
      <c r="DH254" s="125" t="e">
        <f t="shared" si="2213"/>
        <v>#DIV/0!</v>
      </c>
      <c r="DI254" s="125" t="e">
        <f t="shared" si="2213"/>
        <v>#DIV/0!</v>
      </c>
      <c r="DJ254" s="125" t="e">
        <f t="shared" si="2213"/>
        <v>#DIV/0!</v>
      </c>
      <c r="DK254" s="125" t="e">
        <f t="shared" si="2213"/>
        <v>#DIV/0!</v>
      </c>
      <c r="DL254" s="125" t="e">
        <f t="shared" si="2213"/>
        <v>#DIV/0!</v>
      </c>
      <c r="DM254" s="125" t="e">
        <f t="shared" si="2213"/>
        <v>#DIV/0!</v>
      </c>
      <c r="DN254" s="125" t="e">
        <f t="shared" si="2213"/>
        <v>#DIV/0!</v>
      </c>
      <c r="DO254" s="125" t="e">
        <f t="shared" si="2213"/>
        <v>#DIV/0!</v>
      </c>
      <c r="DP254" s="125" t="e">
        <f t="shared" si="2213"/>
        <v>#DIV/0!</v>
      </c>
      <c r="DQ254" s="125" t="e">
        <f t="shared" si="2213"/>
        <v>#DIV/0!</v>
      </c>
      <c r="DR254" s="125" t="e">
        <f t="shared" si="2213"/>
        <v>#DIV/0!</v>
      </c>
      <c r="DS254" s="125" t="e">
        <f t="shared" si="2213"/>
        <v>#DIV/0!</v>
      </c>
      <c r="DT254" s="125" t="e">
        <f t="shared" si="2213"/>
        <v>#DIV/0!</v>
      </c>
      <c r="DU254" s="125" t="e">
        <f t="shared" si="2213"/>
        <v>#DIV/0!</v>
      </c>
      <c r="DV254" s="125" t="e">
        <f t="shared" si="2213"/>
        <v>#DIV/0!</v>
      </c>
      <c r="DW254" s="125" t="e">
        <f t="shared" si="2213"/>
        <v>#DIV/0!</v>
      </c>
      <c r="DX254" s="125" t="e">
        <f t="shared" si="2213"/>
        <v>#DIV/0!</v>
      </c>
      <c r="DY254" s="125" t="e">
        <f t="shared" si="2213"/>
        <v>#DIV/0!</v>
      </c>
      <c r="DZ254" s="125" t="e">
        <f t="shared" si="2213"/>
        <v>#DIV/0!</v>
      </c>
      <c r="EA254" s="125" t="e">
        <f t="shared" si="2213"/>
        <v>#DIV/0!</v>
      </c>
      <c r="EB254" s="125" t="e">
        <f t="shared" si="2213"/>
        <v>#DIV/0!</v>
      </c>
      <c r="EC254" s="125" t="e">
        <f t="shared" si="2213"/>
        <v>#DIV/0!</v>
      </c>
      <c r="ED254" s="125" t="e">
        <f t="shared" si="2213"/>
        <v>#DIV/0!</v>
      </c>
    </row>
    <row r="255" spans="1:134" x14ac:dyDescent="0.25">
      <c r="A255" s="75"/>
      <c r="B255" s="119"/>
      <c r="C255" s="77"/>
      <c r="D255" s="77"/>
      <c r="E255" s="8" t="s">
        <v>75</v>
      </c>
      <c r="F255" s="125" t="e">
        <f>F252+CONFIDENCE(0.05,F253,F256)</f>
        <v>#DIV/0!</v>
      </c>
      <c r="G255" s="125" t="e">
        <f t="shared" ref="G255:BR255" si="2214">G252+CONFIDENCE(0.05,G253,G256)</f>
        <v>#DIV/0!</v>
      </c>
      <c r="H255" s="125" t="e">
        <f t="shared" si="2214"/>
        <v>#DIV/0!</v>
      </c>
      <c r="I255" s="125" t="e">
        <f t="shared" si="2214"/>
        <v>#DIV/0!</v>
      </c>
      <c r="J255" s="125" t="e">
        <f t="shared" si="2214"/>
        <v>#DIV/0!</v>
      </c>
      <c r="K255" s="125" t="e">
        <f t="shared" si="2214"/>
        <v>#DIV/0!</v>
      </c>
      <c r="L255" s="125" t="e">
        <f t="shared" si="2214"/>
        <v>#DIV/0!</v>
      </c>
      <c r="M255" s="125" t="e">
        <f t="shared" si="2214"/>
        <v>#DIV/0!</v>
      </c>
      <c r="N255" s="125" t="e">
        <f t="shared" si="2214"/>
        <v>#DIV/0!</v>
      </c>
      <c r="O255" s="125" t="e">
        <f t="shared" si="2214"/>
        <v>#DIV/0!</v>
      </c>
      <c r="P255" s="125" t="e">
        <f t="shared" si="2214"/>
        <v>#DIV/0!</v>
      </c>
      <c r="Q255" s="125" t="e">
        <f t="shared" si="2214"/>
        <v>#DIV/0!</v>
      </c>
      <c r="R255" s="125" t="e">
        <f t="shared" si="2214"/>
        <v>#DIV/0!</v>
      </c>
      <c r="S255" s="125" t="e">
        <f t="shared" si="2214"/>
        <v>#DIV/0!</v>
      </c>
      <c r="T255" s="125" t="e">
        <f t="shared" si="2214"/>
        <v>#DIV/0!</v>
      </c>
      <c r="U255" s="125" t="e">
        <f t="shared" si="2214"/>
        <v>#DIV/0!</v>
      </c>
      <c r="V255" s="125" t="e">
        <f t="shared" si="2214"/>
        <v>#DIV/0!</v>
      </c>
      <c r="W255" s="125" t="e">
        <f t="shared" si="2214"/>
        <v>#DIV/0!</v>
      </c>
      <c r="X255" s="125" t="e">
        <f t="shared" si="2214"/>
        <v>#DIV/0!</v>
      </c>
      <c r="Y255" s="125" t="e">
        <f t="shared" si="2214"/>
        <v>#DIV/0!</v>
      </c>
      <c r="Z255" s="125" t="e">
        <f t="shared" si="2214"/>
        <v>#DIV/0!</v>
      </c>
      <c r="AA255" s="125" t="e">
        <f t="shared" si="2214"/>
        <v>#DIV/0!</v>
      </c>
      <c r="AB255" s="125" t="e">
        <f t="shared" si="2214"/>
        <v>#DIV/0!</v>
      </c>
      <c r="AC255" s="125" t="e">
        <f t="shared" si="2214"/>
        <v>#DIV/0!</v>
      </c>
      <c r="AD255" s="125" t="e">
        <f t="shared" si="2214"/>
        <v>#DIV/0!</v>
      </c>
      <c r="AE255" s="125" t="e">
        <f t="shared" si="2214"/>
        <v>#DIV/0!</v>
      </c>
      <c r="AF255" s="125" t="e">
        <f t="shared" si="2214"/>
        <v>#DIV/0!</v>
      </c>
      <c r="AG255" s="125" t="e">
        <f t="shared" si="2214"/>
        <v>#DIV/0!</v>
      </c>
      <c r="AH255" s="125" t="e">
        <f t="shared" si="2214"/>
        <v>#DIV/0!</v>
      </c>
      <c r="AI255" s="125" t="e">
        <f t="shared" si="2214"/>
        <v>#DIV/0!</v>
      </c>
      <c r="AJ255" s="125" t="e">
        <f t="shared" si="2214"/>
        <v>#DIV/0!</v>
      </c>
      <c r="AK255" s="125" t="e">
        <f t="shared" si="2214"/>
        <v>#DIV/0!</v>
      </c>
      <c r="AL255" s="125" t="e">
        <f t="shared" si="2214"/>
        <v>#DIV/0!</v>
      </c>
      <c r="AM255" s="125" t="e">
        <f t="shared" si="2214"/>
        <v>#DIV/0!</v>
      </c>
      <c r="AN255" s="125" t="e">
        <f t="shared" si="2214"/>
        <v>#DIV/0!</v>
      </c>
      <c r="AO255" s="125" t="e">
        <f t="shared" si="2214"/>
        <v>#DIV/0!</v>
      </c>
      <c r="AP255" s="125" t="e">
        <f t="shared" si="2214"/>
        <v>#DIV/0!</v>
      </c>
      <c r="AQ255" s="125" t="e">
        <f t="shared" si="2214"/>
        <v>#DIV/0!</v>
      </c>
      <c r="AR255" s="125" t="e">
        <f t="shared" si="2214"/>
        <v>#DIV/0!</v>
      </c>
      <c r="AS255" s="125" t="e">
        <f t="shared" si="2214"/>
        <v>#DIV/0!</v>
      </c>
      <c r="AT255" s="125" t="e">
        <f t="shared" si="2214"/>
        <v>#DIV/0!</v>
      </c>
      <c r="AU255" s="125" t="e">
        <f t="shared" si="2214"/>
        <v>#DIV/0!</v>
      </c>
      <c r="AV255" s="125" t="e">
        <f t="shared" si="2214"/>
        <v>#DIV/0!</v>
      </c>
      <c r="AW255" s="125" t="e">
        <f t="shared" si="2214"/>
        <v>#DIV/0!</v>
      </c>
      <c r="AX255" s="125" t="e">
        <f t="shared" si="2214"/>
        <v>#DIV/0!</v>
      </c>
      <c r="AY255" s="125" t="e">
        <f t="shared" si="2214"/>
        <v>#DIV/0!</v>
      </c>
      <c r="AZ255" s="125" t="e">
        <f t="shared" si="2214"/>
        <v>#DIV/0!</v>
      </c>
      <c r="BA255" s="125" t="e">
        <f t="shared" si="2214"/>
        <v>#DIV/0!</v>
      </c>
      <c r="BB255" s="125" t="e">
        <f t="shared" si="2214"/>
        <v>#DIV/0!</v>
      </c>
      <c r="BC255" s="125" t="e">
        <f t="shared" si="2214"/>
        <v>#DIV/0!</v>
      </c>
      <c r="BD255" s="125" t="e">
        <f t="shared" si="2214"/>
        <v>#DIV/0!</v>
      </c>
      <c r="BE255" s="125" t="e">
        <f t="shared" si="2214"/>
        <v>#DIV/0!</v>
      </c>
      <c r="BF255" s="125" t="e">
        <f t="shared" si="2214"/>
        <v>#DIV/0!</v>
      </c>
      <c r="BG255" s="125" t="e">
        <f t="shared" si="2214"/>
        <v>#DIV/0!</v>
      </c>
      <c r="BH255" s="125" t="e">
        <f t="shared" si="2214"/>
        <v>#DIV/0!</v>
      </c>
      <c r="BI255" s="125" t="e">
        <f t="shared" si="2214"/>
        <v>#DIV/0!</v>
      </c>
      <c r="BJ255" s="125" t="e">
        <f t="shared" si="2214"/>
        <v>#DIV/0!</v>
      </c>
      <c r="BK255" s="125" t="e">
        <f t="shared" si="2214"/>
        <v>#DIV/0!</v>
      </c>
      <c r="BL255" s="125" t="e">
        <f t="shared" si="2214"/>
        <v>#DIV/0!</v>
      </c>
      <c r="BM255" s="125" t="e">
        <f t="shared" si="2214"/>
        <v>#DIV/0!</v>
      </c>
      <c r="BN255" s="125" t="e">
        <f t="shared" si="2214"/>
        <v>#DIV/0!</v>
      </c>
      <c r="BO255" s="125" t="e">
        <f t="shared" si="2214"/>
        <v>#DIV/0!</v>
      </c>
      <c r="BP255" s="125" t="e">
        <f t="shared" si="2214"/>
        <v>#DIV/0!</v>
      </c>
      <c r="BQ255" s="125" t="e">
        <f t="shared" si="2214"/>
        <v>#DIV/0!</v>
      </c>
      <c r="BR255" s="125" t="e">
        <f t="shared" si="2214"/>
        <v>#DIV/0!</v>
      </c>
      <c r="BS255" s="125" t="e">
        <f t="shared" ref="BS255:ED255" si="2215">BS252+CONFIDENCE(0.05,BS253,BS256)</f>
        <v>#DIV/0!</v>
      </c>
      <c r="BT255" s="125" t="e">
        <f t="shared" si="2215"/>
        <v>#DIV/0!</v>
      </c>
      <c r="BU255" s="125" t="e">
        <f t="shared" si="2215"/>
        <v>#DIV/0!</v>
      </c>
      <c r="BV255" s="125" t="e">
        <f t="shared" si="2215"/>
        <v>#DIV/0!</v>
      </c>
      <c r="BW255" s="125" t="e">
        <f t="shared" si="2215"/>
        <v>#DIV/0!</v>
      </c>
      <c r="BX255" s="125" t="e">
        <f t="shared" si="2215"/>
        <v>#DIV/0!</v>
      </c>
      <c r="BY255" s="125" t="e">
        <f t="shared" si="2215"/>
        <v>#DIV/0!</v>
      </c>
      <c r="BZ255" s="125" t="e">
        <f t="shared" si="2215"/>
        <v>#DIV/0!</v>
      </c>
      <c r="CA255" s="125" t="e">
        <f t="shared" si="2215"/>
        <v>#DIV/0!</v>
      </c>
      <c r="CB255" s="125" t="e">
        <f t="shared" si="2215"/>
        <v>#DIV/0!</v>
      </c>
      <c r="CC255" s="125" t="e">
        <f t="shared" si="2215"/>
        <v>#DIV/0!</v>
      </c>
      <c r="CD255" s="125" t="e">
        <f t="shared" si="2215"/>
        <v>#DIV/0!</v>
      </c>
      <c r="CE255" s="125" t="e">
        <f t="shared" si="2215"/>
        <v>#DIV/0!</v>
      </c>
      <c r="CF255" s="125" t="e">
        <f t="shared" si="2215"/>
        <v>#DIV/0!</v>
      </c>
      <c r="CG255" s="125" t="e">
        <f t="shared" si="2215"/>
        <v>#DIV/0!</v>
      </c>
      <c r="CH255" s="125" t="e">
        <f t="shared" si="2215"/>
        <v>#DIV/0!</v>
      </c>
      <c r="CI255" s="125" t="e">
        <f t="shared" si="2215"/>
        <v>#DIV/0!</v>
      </c>
      <c r="CJ255" s="125" t="e">
        <f t="shared" si="2215"/>
        <v>#DIV/0!</v>
      </c>
      <c r="CK255" s="125" t="e">
        <f t="shared" si="2215"/>
        <v>#DIV/0!</v>
      </c>
      <c r="CL255" s="125" t="e">
        <f t="shared" si="2215"/>
        <v>#DIV/0!</v>
      </c>
      <c r="CM255" s="125" t="e">
        <f t="shared" si="2215"/>
        <v>#DIV/0!</v>
      </c>
      <c r="CN255" s="125" t="e">
        <f t="shared" si="2215"/>
        <v>#DIV/0!</v>
      </c>
      <c r="CO255" s="125" t="e">
        <f t="shared" si="2215"/>
        <v>#DIV/0!</v>
      </c>
      <c r="CP255" s="125" t="e">
        <f t="shared" si="2215"/>
        <v>#DIV/0!</v>
      </c>
      <c r="CQ255" s="125" t="e">
        <f t="shared" si="2215"/>
        <v>#DIV/0!</v>
      </c>
      <c r="CR255" s="125" t="e">
        <f t="shared" si="2215"/>
        <v>#DIV/0!</v>
      </c>
      <c r="CS255" s="125" t="e">
        <f t="shared" si="2215"/>
        <v>#DIV/0!</v>
      </c>
      <c r="CT255" s="125" t="e">
        <f t="shared" si="2215"/>
        <v>#DIV/0!</v>
      </c>
      <c r="CU255" s="125" t="e">
        <f t="shared" si="2215"/>
        <v>#DIV/0!</v>
      </c>
      <c r="CV255" s="125" t="e">
        <f t="shared" si="2215"/>
        <v>#DIV/0!</v>
      </c>
      <c r="CW255" s="125" t="e">
        <f t="shared" si="2215"/>
        <v>#DIV/0!</v>
      </c>
      <c r="CX255" s="125" t="e">
        <f t="shared" si="2215"/>
        <v>#DIV/0!</v>
      </c>
      <c r="CY255" s="125" t="e">
        <f t="shared" si="2215"/>
        <v>#DIV/0!</v>
      </c>
      <c r="CZ255" s="125" t="e">
        <f t="shared" si="2215"/>
        <v>#DIV/0!</v>
      </c>
      <c r="DA255" s="125" t="e">
        <f t="shared" si="2215"/>
        <v>#DIV/0!</v>
      </c>
      <c r="DB255" s="125" t="e">
        <f t="shared" si="2215"/>
        <v>#DIV/0!</v>
      </c>
      <c r="DC255" s="125" t="e">
        <f t="shared" si="2215"/>
        <v>#DIV/0!</v>
      </c>
      <c r="DD255" s="125" t="e">
        <f t="shared" si="2215"/>
        <v>#DIV/0!</v>
      </c>
      <c r="DE255" s="125" t="e">
        <f t="shared" si="2215"/>
        <v>#DIV/0!</v>
      </c>
      <c r="DF255" s="125" t="e">
        <f t="shared" si="2215"/>
        <v>#DIV/0!</v>
      </c>
      <c r="DG255" s="125" t="e">
        <f t="shared" si="2215"/>
        <v>#DIV/0!</v>
      </c>
      <c r="DH255" s="125" t="e">
        <f t="shared" si="2215"/>
        <v>#DIV/0!</v>
      </c>
      <c r="DI255" s="125" t="e">
        <f t="shared" si="2215"/>
        <v>#DIV/0!</v>
      </c>
      <c r="DJ255" s="125" t="e">
        <f t="shared" si="2215"/>
        <v>#DIV/0!</v>
      </c>
      <c r="DK255" s="125" t="e">
        <f t="shared" si="2215"/>
        <v>#DIV/0!</v>
      </c>
      <c r="DL255" s="125" t="e">
        <f t="shared" si="2215"/>
        <v>#DIV/0!</v>
      </c>
      <c r="DM255" s="125" t="e">
        <f t="shared" si="2215"/>
        <v>#DIV/0!</v>
      </c>
      <c r="DN255" s="125" t="e">
        <f t="shared" si="2215"/>
        <v>#DIV/0!</v>
      </c>
      <c r="DO255" s="125" t="e">
        <f t="shared" si="2215"/>
        <v>#DIV/0!</v>
      </c>
      <c r="DP255" s="125" t="e">
        <f t="shared" si="2215"/>
        <v>#DIV/0!</v>
      </c>
      <c r="DQ255" s="125" t="e">
        <f t="shared" si="2215"/>
        <v>#DIV/0!</v>
      </c>
      <c r="DR255" s="125" t="e">
        <f t="shared" si="2215"/>
        <v>#DIV/0!</v>
      </c>
      <c r="DS255" s="125" t="e">
        <f t="shared" si="2215"/>
        <v>#DIV/0!</v>
      </c>
      <c r="DT255" s="125" t="e">
        <f t="shared" si="2215"/>
        <v>#DIV/0!</v>
      </c>
      <c r="DU255" s="125" t="e">
        <f t="shared" si="2215"/>
        <v>#DIV/0!</v>
      </c>
      <c r="DV255" s="125" t="e">
        <f t="shared" si="2215"/>
        <v>#DIV/0!</v>
      </c>
      <c r="DW255" s="125" t="e">
        <f t="shared" si="2215"/>
        <v>#DIV/0!</v>
      </c>
      <c r="DX255" s="125" t="e">
        <f t="shared" si="2215"/>
        <v>#DIV/0!</v>
      </c>
      <c r="DY255" s="125" t="e">
        <f t="shared" si="2215"/>
        <v>#DIV/0!</v>
      </c>
      <c r="DZ255" s="125" t="e">
        <f t="shared" si="2215"/>
        <v>#DIV/0!</v>
      </c>
      <c r="EA255" s="125" t="e">
        <f t="shared" si="2215"/>
        <v>#DIV/0!</v>
      </c>
      <c r="EB255" s="125" t="e">
        <f t="shared" si="2215"/>
        <v>#DIV/0!</v>
      </c>
      <c r="EC255" s="125" t="e">
        <f t="shared" si="2215"/>
        <v>#DIV/0!</v>
      </c>
      <c r="ED255" s="125" t="e">
        <f t="shared" si="2215"/>
        <v>#DIV/0!</v>
      </c>
    </row>
    <row r="256" spans="1:134" x14ac:dyDescent="0.25">
      <c r="A256" s="75"/>
      <c r="B256" s="119"/>
      <c r="C256" s="77"/>
      <c r="D256" s="77"/>
      <c r="E256" s="8" t="s">
        <v>76</v>
      </c>
      <c r="F256" s="125">
        <f>COUNT(F251)</f>
        <v>1</v>
      </c>
      <c r="G256" s="125">
        <f t="shared" ref="G256:BR256" si="2216">COUNT(G251)</f>
        <v>1</v>
      </c>
      <c r="H256" s="125">
        <f t="shared" si="2216"/>
        <v>0</v>
      </c>
      <c r="I256" s="125">
        <f t="shared" si="2216"/>
        <v>1</v>
      </c>
      <c r="J256" s="125">
        <f t="shared" si="2216"/>
        <v>1</v>
      </c>
      <c r="K256" s="125">
        <f t="shared" si="2216"/>
        <v>0</v>
      </c>
      <c r="L256" s="125">
        <f t="shared" si="2216"/>
        <v>1</v>
      </c>
      <c r="M256" s="125">
        <f t="shared" si="2216"/>
        <v>1</v>
      </c>
      <c r="N256" s="125">
        <f t="shared" si="2216"/>
        <v>0</v>
      </c>
      <c r="O256" s="125">
        <f t="shared" si="2216"/>
        <v>1</v>
      </c>
      <c r="P256" s="125">
        <f t="shared" si="2216"/>
        <v>1</v>
      </c>
      <c r="Q256" s="125">
        <f t="shared" si="2216"/>
        <v>1</v>
      </c>
      <c r="R256" s="125">
        <f t="shared" si="2216"/>
        <v>1</v>
      </c>
      <c r="S256" s="125">
        <f t="shared" si="2216"/>
        <v>1</v>
      </c>
      <c r="T256" s="125">
        <f t="shared" si="2216"/>
        <v>0</v>
      </c>
      <c r="U256" s="125">
        <f t="shared" si="2216"/>
        <v>0</v>
      </c>
      <c r="V256" s="125">
        <f t="shared" si="2216"/>
        <v>0</v>
      </c>
      <c r="W256" s="125">
        <f t="shared" si="2216"/>
        <v>1</v>
      </c>
      <c r="X256" s="125">
        <f t="shared" si="2216"/>
        <v>1</v>
      </c>
      <c r="Y256" s="125">
        <f t="shared" si="2216"/>
        <v>0</v>
      </c>
      <c r="Z256" s="125">
        <f t="shared" si="2216"/>
        <v>0</v>
      </c>
      <c r="AA256" s="125">
        <f t="shared" si="2216"/>
        <v>0</v>
      </c>
      <c r="AB256" s="125">
        <f t="shared" si="2216"/>
        <v>1</v>
      </c>
      <c r="AC256" s="125">
        <f t="shared" si="2216"/>
        <v>1</v>
      </c>
      <c r="AD256" s="125">
        <f t="shared" si="2216"/>
        <v>1</v>
      </c>
      <c r="AE256" s="125">
        <f t="shared" si="2216"/>
        <v>1</v>
      </c>
      <c r="AF256" s="125">
        <f t="shared" si="2216"/>
        <v>1</v>
      </c>
      <c r="AG256" s="125">
        <f t="shared" si="2216"/>
        <v>1</v>
      </c>
      <c r="AH256" s="125">
        <f t="shared" si="2216"/>
        <v>1</v>
      </c>
      <c r="AI256" s="125">
        <f t="shared" si="2216"/>
        <v>0</v>
      </c>
      <c r="AJ256" s="125">
        <f t="shared" si="2216"/>
        <v>0</v>
      </c>
      <c r="AK256" s="125">
        <f t="shared" si="2216"/>
        <v>1</v>
      </c>
      <c r="AL256" s="125">
        <f t="shared" si="2216"/>
        <v>1</v>
      </c>
      <c r="AM256" s="125">
        <f t="shared" si="2216"/>
        <v>1</v>
      </c>
      <c r="AN256" s="125">
        <f t="shared" si="2216"/>
        <v>1</v>
      </c>
      <c r="AO256" s="125">
        <f t="shared" si="2216"/>
        <v>1</v>
      </c>
      <c r="AP256" s="125">
        <f t="shared" si="2216"/>
        <v>1</v>
      </c>
      <c r="AQ256" s="125">
        <f t="shared" si="2216"/>
        <v>1</v>
      </c>
      <c r="AR256" s="125">
        <f t="shared" si="2216"/>
        <v>1</v>
      </c>
      <c r="AS256" s="125">
        <f t="shared" si="2216"/>
        <v>1</v>
      </c>
      <c r="AT256" s="125">
        <f t="shared" si="2216"/>
        <v>1</v>
      </c>
      <c r="AU256" s="125">
        <f t="shared" si="2216"/>
        <v>1</v>
      </c>
      <c r="AV256" s="125">
        <f t="shared" si="2216"/>
        <v>1</v>
      </c>
      <c r="AW256" s="125">
        <f t="shared" si="2216"/>
        <v>1</v>
      </c>
      <c r="AX256" s="125">
        <f t="shared" si="2216"/>
        <v>1</v>
      </c>
      <c r="AY256" s="125">
        <f t="shared" si="2216"/>
        <v>1</v>
      </c>
      <c r="AZ256" s="125">
        <f t="shared" si="2216"/>
        <v>1</v>
      </c>
      <c r="BA256" s="125">
        <f t="shared" si="2216"/>
        <v>0</v>
      </c>
      <c r="BB256" s="125">
        <f t="shared" si="2216"/>
        <v>0</v>
      </c>
      <c r="BC256" s="125">
        <f t="shared" si="2216"/>
        <v>0</v>
      </c>
      <c r="BD256" s="125">
        <f t="shared" si="2216"/>
        <v>1</v>
      </c>
      <c r="BE256" s="125">
        <f t="shared" si="2216"/>
        <v>1</v>
      </c>
      <c r="BF256" s="125">
        <f t="shared" si="2216"/>
        <v>1</v>
      </c>
      <c r="BG256" s="125">
        <f t="shared" si="2216"/>
        <v>1</v>
      </c>
      <c r="BH256" s="125">
        <f t="shared" si="2216"/>
        <v>1</v>
      </c>
      <c r="BI256" s="125">
        <f t="shared" si="2216"/>
        <v>1</v>
      </c>
      <c r="BJ256" s="125">
        <f t="shared" si="2216"/>
        <v>1</v>
      </c>
      <c r="BK256" s="125">
        <f t="shared" si="2216"/>
        <v>0</v>
      </c>
      <c r="BL256" s="125">
        <f t="shared" si="2216"/>
        <v>1</v>
      </c>
      <c r="BM256" s="125">
        <f t="shared" si="2216"/>
        <v>0</v>
      </c>
      <c r="BN256" s="125">
        <f t="shared" si="2216"/>
        <v>0</v>
      </c>
      <c r="BO256" s="125">
        <f t="shared" si="2216"/>
        <v>0</v>
      </c>
      <c r="BP256" s="125">
        <f t="shared" si="2216"/>
        <v>0</v>
      </c>
      <c r="BQ256" s="125">
        <f t="shared" si="2216"/>
        <v>1</v>
      </c>
      <c r="BR256" s="125">
        <f t="shared" si="2216"/>
        <v>1</v>
      </c>
      <c r="BS256" s="125">
        <f t="shared" ref="BS256:ED256" si="2217">COUNT(BS251)</f>
        <v>1</v>
      </c>
      <c r="BT256" s="125">
        <f t="shared" si="2217"/>
        <v>0</v>
      </c>
      <c r="BU256" s="125">
        <f t="shared" si="2217"/>
        <v>0</v>
      </c>
      <c r="BV256" s="125">
        <f t="shared" si="2217"/>
        <v>1</v>
      </c>
      <c r="BW256" s="125">
        <f t="shared" si="2217"/>
        <v>1</v>
      </c>
      <c r="BX256" s="125">
        <f t="shared" si="2217"/>
        <v>1</v>
      </c>
      <c r="BY256" s="125">
        <f t="shared" si="2217"/>
        <v>0</v>
      </c>
      <c r="BZ256" s="125">
        <f t="shared" si="2217"/>
        <v>0</v>
      </c>
      <c r="CA256" s="125">
        <f t="shared" si="2217"/>
        <v>1</v>
      </c>
      <c r="CB256" s="125">
        <f t="shared" si="2217"/>
        <v>1</v>
      </c>
      <c r="CC256" s="125">
        <f t="shared" si="2217"/>
        <v>1</v>
      </c>
      <c r="CD256" s="125">
        <f t="shared" si="2217"/>
        <v>1</v>
      </c>
      <c r="CE256" s="125">
        <f t="shared" si="2217"/>
        <v>0</v>
      </c>
      <c r="CF256" s="125">
        <f t="shared" si="2217"/>
        <v>0</v>
      </c>
      <c r="CG256" s="125">
        <f t="shared" si="2217"/>
        <v>1</v>
      </c>
      <c r="CH256" s="125">
        <f t="shared" si="2217"/>
        <v>1</v>
      </c>
      <c r="CI256" s="125">
        <f t="shared" si="2217"/>
        <v>1</v>
      </c>
      <c r="CJ256" s="125">
        <f t="shared" si="2217"/>
        <v>0</v>
      </c>
      <c r="CK256" s="125">
        <f t="shared" si="2217"/>
        <v>0</v>
      </c>
      <c r="CL256" s="125">
        <f t="shared" si="2217"/>
        <v>0</v>
      </c>
      <c r="CM256" s="125">
        <f t="shared" si="2217"/>
        <v>0</v>
      </c>
      <c r="CN256" s="125">
        <f t="shared" si="2217"/>
        <v>0</v>
      </c>
      <c r="CO256" s="125">
        <f t="shared" si="2217"/>
        <v>1</v>
      </c>
      <c r="CP256" s="125">
        <f t="shared" si="2217"/>
        <v>0</v>
      </c>
      <c r="CQ256" s="125">
        <f t="shared" si="2217"/>
        <v>0</v>
      </c>
      <c r="CR256" s="125">
        <f t="shared" si="2217"/>
        <v>1</v>
      </c>
      <c r="CS256" s="125">
        <f t="shared" si="2217"/>
        <v>0</v>
      </c>
      <c r="CT256" s="125">
        <f t="shared" si="2217"/>
        <v>1</v>
      </c>
      <c r="CU256" s="125">
        <f t="shared" si="2217"/>
        <v>1</v>
      </c>
      <c r="CV256" s="125">
        <f t="shared" si="2217"/>
        <v>0</v>
      </c>
      <c r="CW256" s="125">
        <f t="shared" si="2217"/>
        <v>0</v>
      </c>
      <c r="CX256" s="125">
        <f t="shared" si="2217"/>
        <v>0</v>
      </c>
      <c r="CY256" s="125">
        <f t="shared" si="2217"/>
        <v>0</v>
      </c>
      <c r="CZ256" s="125">
        <f t="shared" si="2217"/>
        <v>0</v>
      </c>
      <c r="DA256" s="125">
        <f t="shared" si="2217"/>
        <v>0</v>
      </c>
      <c r="DB256" s="125">
        <f t="shared" si="2217"/>
        <v>0</v>
      </c>
      <c r="DC256" s="125">
        <f t="shared" si="2217"/>
        <v>0</v>
      </c>
      <c r="DD256" s="125">
        <f t="shared" si="2217"/>
        <v>0</v>
      </c>
      <c r="DE256" s="125">
        <f t="shared" si="2217"/>
        <v>0</v>
      </c>
      <c r="DF256" s="125">
        <f t="shared" si="2217"/>
        <v>1</v>
      </c>
      <c r="DG256" s="125">
        <f t="shared" si="2217"/>
        <v>1</v>
      </c>
      <c r="DH256" s="125">
        <f t="shared" si="2217"/>
        <v>0</v>
      </c>
      <c r="DI256" s="125">
        <f t="shared" si="2217"/>
        <v>1</v>
      </c>
      <c r="DJ256" s="125">
        <f t="shared" si="2217"/>
        <v>0</v>
      </c>
      <c r="DK256" s="125">
        <f t="shared" si="2217"/>
        <v>0</v>
      </c>
      <c r="DL256" s="125">
        <f t="shared" si="2217"/>
        <v>1</v>
      </c>
      <c r="DM256" s="125">
        <f t="shared" si="2217"/>
        <v>0</v>
      </c>
      <c r="DN256" s="125">
        <f t="shared" si="2217"/>
        <v>0</v>
      </c>
      <c r="DO256" s="125">
        <f t="shared" si="2217"/>
        <v>1</v>
      </c>
      <c r="DP256" s="125">
        <f t="shared" si="2217"/>
        <v>0</v>
      </c>
      <c r="DQ256" s="125">
        <f t="shared" si="2217"/>
        <v>1</v>
      </c>
      <c r="DR256" s="125">
        <f t="shared" si="2217"/>
        <v>1</v>
      </c>
      <c r="DS256" s="125">
        <f t="shared" si="2217"/>
        <v>1</v>
      </c>
      <c r="DT256" s="125">
        <f t="shared" si="2217"/>
        <v>0</v>
      </c>
      <c r="DU256" s="125">
        <f t="shared" si="2217"/>
        <v>0</v>
      </c>
      <c r="DV256" s="125">
        <f t="shared" si="2217"/>
        <v>1</v>
      </c>
      <c r="DW256" s="125">
        <f t="shared" si="2217"/>
        <v>0</v>
      </c>
      <c r="DX256" s="125">
        <f t="shared" si="2217"/>
        <v>0</v>
      </c>
      <c r="DY256" s="125">
        <f t="shared" si="2217"/>
        <v>0</v>
      </c>
      <c r="DZ256" s="125">
        <f t="shared" si="2217"/>
        <v>0</v>
      </c>
      <c r="EA256" s="125">
        <f t="shared" si="2217"/>
        <v>0</v>
      </c>
      <c r="EB256" s="125">
        <f t="shared" si="2217"/>
        <v>0</v>
      </c>
      <c r="EC256" s="125">
        <f t="shared" si="2217"/>
        <v>0</v>
      </c>
      <c r="ED256" s="125">
        <f t="shared" si="2217"/>
        <v>0</v>
      </c>
    </row>
    <row r="257" spans="1:134" ht="14.5" x14ac:dyDescent="0.35">
      <c r="A257" s="75" t="s">
        <v>570</v>
      </c>
      <c r="B257" s="119">
        <v>39</v>
      </c>
      <c r="C257" s="77" t="s">
        <v>833</v>
      </c>
      <c r="D257" s="77"/>
      <c r="E257" s="77"/>
      <c r="F257" s="83" t="str">
        <f>'Ballast water'!F67</f>
        <v>n/a</v>
      </c>
      <c r="G257" s="83" t="str">
        <f>'Ballast water'!G67</f>
        <v>n/a</v>
      </c>
      <c r="H257" s="83" t="str">
        <f>'Ballast water'!H67</f>
        <v>n/a</v>
      </c>
      <c r="I257" s="83" t="str">
        <f>'Ballast water'!I67</f>
        <v>n/a</v>
      </c>
      <c r="J257" s="83" t="str">
        <f>'Ballast water'!J67</f>
        <v>n/a</v>
      </c>
      <c r="K257" s="83" t="str">
        <f>'Ballast water'!K67</f>
        <v>n/a</v>
      </c>
      <c r="L257" s="83" t="str">
        <f>'Ballast water'!L67</f>
        <v>n/a</v>
      </c>
      <c r="M257" s="83" t="str">
        <f>'Ballast water'!M67</f>
        <v>n/a</v>
      </c>
      <c r="N257" s="83" t="str">
        <f>'Ballast water'!N67</f>
        <v>n/a</v>
      </c>
      <c r="O257" s="83" t="str">
        <f>'Ballast water'!O67</f>
        <v>n/a</v>
      </c>
      <c r="P257" s="83">
        <f>'Ballast water'!P67</f>
        <v>2.5000000000000001E-4</v>
      </c>
      <c r="Q257" s="83">
        <f>'Ballast water'!Q67</f>
        <v>2.5000000000000001E-4</v>
      </c>
      <c r="R257" s="83" t="str">
        <f>'Ballast water'!R67</f>
        <v>n/a</v>
      </c>
      <c r="S257" s="83">
        <f>'Ballast water'!S67</f>
        <v>2.5000000000000001E-4</v>
      </c>
      <c r="T257" s="83" t="str">
        <f>'Ballast water'!T67</f>
        <v>n/a</v>
      </c>
      <c r="U257" s="83" t="str">
        <f>'Ballast water'!U67</f>
        <v>n/a</v>
      </c>
      <c r="V257" s="83" t="str">
        <f>'Ballast water'!V67</f>
        <v>n/a</v>
      </c>
      <c r="W257" s="83" t="str">
        <f>'Ballast water'!W67</f>
        <v>n/a</v>
      </c>
      <c r="X257" s="83">
        <f>'Ballast water'!X67</f>
        <v>2.5000000000000001E-4</v>
      </c>
      <c r="Y257" s="83" t="str">
        <f>'Ballast water'!Y67</f>
        <v>n/a</v>
      </c>
      <c r="Z257" s="83" t="str">
        <f>'Ballast water'!Z67</f>
        <v>n/a</v>
      </c>
      <c r="AA257" s="83" t="str">
        <f>'Ballast water'!AA67</f>
        <v>n/a</v>
      </c>
      <c r="AB257" s="83">
        <f>'Ballast water'!AB67</f>
        <v>7.4999999999999997E-3</v>
      </c>
      <c r="AC257" s="83">
        <f>'Ballast water'!AC67</f>
        <v>7.4999999999999997E-3</v>
      </c>
      <c r="AD257" s="83">
        <f>'Ballast water'!AD67</f>
        <v>7.4999999999999997E-3</v>
      </c>
      <c r="AE257" s="83">
        <f>'Ballast water'!AE67</f>
        <v>7.4999999999999997E-3</v>
      </c>
      <c r="AF257" s="83">
        <f>'Ballast water'!AF67</f>
        <v>5.0000000000000001E-3</v>
      </c>
      <c r="AG257" s="83">
        <f>'Ballast water'!AG67</f>
        <v>7.4999999999999997E-3</v>
      </c>
      <c r="AH257" s="83">
        <f>'Ballast water'!AH67</f>
        <v>5.0000000000000001E-3</v>
      </c>
      <c r="AI257" s="83" t="str">
        <f>'Ballast water'!AI67</f>
        <v>n/a</v>
      </c>
      <c r="AJ257" s="83" t="str">
        <f>'Ballast water'!AJ67</f>
        <v>n/a</v>
      </c>
      <c r="AK257" s="83">
        <f>'Ballast water'!AK67</f>
        <v>5.0000000000000001E-3</v>
      </c>
      <c r="AL257" s="83" t="str">
        <f>'Ballast water'!AL67</f>
        <v>n/a</v>
      </c>
      <c r="AM257" s="83">
        <f>'Ballast water'!AM67</f>
        <v>7.4999999999999997E-3</v>
      </c>
      <c r="AN257" s="83" t="str">
        <f>'Ballast water'!AN67</f>
        <v>n/a</v>
      </c>
      <c r="AO257" s="83">
        <f>'Ballast water'!AO67</f>
        <v>5.0000000000000001E-3</v>
      </c>
      <c r="AP257" s="83">
        <f>'Ballast water'!AP67</f>
        <v>7.4999999999999997E-3</v>
      </c>
      <c r="AQ257" s="83">
        <f>'Ballast water'!AQ67</f>
        <v>7.4999999999999997E-3</v>
      </c>
      <c r="AR257" s="83" t="str">
        <f>'Ballast water'!AR67</f>
        <v>n/a</v>
      </c>
      <c r="AS257" s="83">
        <f>'Ballast water'!AS67</f>
        <v>7.4999999999999997E-3</v>
      </c>
      <c r="AT257" s="83">
        <f>'Ballast water'!AT67</f>
        <v>2.5000000000000001E-3</v>
      </c>
      <c r="AU257" s="83">
        <f>'Ballast water'!AU67</f>
        <v>7.4999999999999997E-3</v>
      </c>
      <c r="AV257" s="83">
        <f>'Ballast water'!AV67</f>
        <v>7.4999999999999997E-3</v>
      </c>
      <c r="AW257" s="83">
        <f>'Ballast water'!AW67</f>
        <v>5.0000000000000001E-3</v>
      </c>
      <c r="AX257" s="83">
        <f>'Ballast water'!AX67</f>
        <v>7.4999999999999997E-3</v>
      </c>
      <c r="AY257" s="83">
        <f>'Ballast water'!AY67</f>
        <v>7.4999999999999997E-3</v>
      </c>
      <c r="AZ257" s="83">
        <f>'Ballast water'!AZ67</f>
        <v>2.5000000000000001E-3</v>
      </c>
      <c r="BA257" s="83" t="str">
        <f>'Ballast water'!BA67</f>
        <v>n/a</v>
      </c>
      <c r="BB257" s="83" t="str">
        <f>'Ballast water'!BB67</f>
        <v>n/a</v>
      </c>
      <c r="BC257" s="83" t="str">
        <f>'Ballast water'!BC67</f>
        <v>n/a</v>
      </c>
      <c r="BD257" s="83">
        <f>'Ballast water'!BD67</f>
        <v>0.23</v>
      </c>
      <c r="BE257" s="83" t="str">
        <f>'Ballast water'!BE67</f>
        <v>n/a</v>
      </c>
      <c r="BF257" s="83" t="str">
        <f>'Ballast water'!BF67</f>
        <v>n/a</v>
      </c>
      <c r="BG257" s="83">
        <f>'Ballast water'!BG67</f>
        <v>5.0000000000000001E-3</v>
      </c>
      <c r="BH257" s="83" t="str">
        <f>'Ballast water'!BH67</f>
        <v>n/a</v>
      </c>
      <c r="BI257" s="83" t="str">
        <f>'Ballast water'!BI67</f>
        <v>n/a</v>
      </c>
      <c r="BJ257" s="83">
        <f>'Ballast water'!BJ67</f>
        <v>0.01</v>
      </c>
      <c r="BK257" s="83" t="str">
        <f>'Ballast water'!BK67</f>
        <v>n/a</v>
      </c>
      <c r="BL257" s="83" t="str">
        <f>'Ballast water'!BL67</f>
        <v>n/a</v>
      </c>
      <c r="BM257" s="83" t="str">
        <f>'Ballast water'!BM67</f>
        <v>n/a</v>
      </c>
      <c r="BN257" s="83" t="str">
        <f>'Ballast water'!BN67</f>
        <v>n/a</v>
      </c>
      <c r="BO257" s="83" t="str">
        <f>'Ballast water'!BO67</f>
        <v>n/a</v>
      </c>
      <c r="BP257" s="83" t="str">
        <f>'Ballast water'!BP67</f>
        <v>n/a</v>
      </c>
      <c r="BQ257" s="83" t="str">
        <f>'Ballast water'!BQ67</f>
        <v>n/a</v>
      </c>
      <c r="BR257" s="83" t="str">
        <f>'Ballast water'!BR67</f>
        <v>n/a</v>
      </c>
      <c r="BS257" s="83" t="str">
        <f>'Ballast water'!BS67</f>
        <v>n/a</v>
      </c>
      <c r="BT257" s="83" t="str">
        <f>'Ballast water'!BT67</f>
        <v>n/a</v>
      </c>
      <c r="BU257" s="83" t="str">
        <f>'Ballast water'!BU67</f>
        <v>n/a</v>
      </c>
      <c r="BV257" s="83" t="str">
        <f>'Ballast water'!BV67</f>
        <v>n/a</v>
      </c>
      <c r="BW257" s="83">
        <f>'Ballast water'!BW67</f>
        <v>5.0000000000000001E-3</v>
      </c>
      <c r="BX257" s="83">
        <f>'Ballast water'!BX67</f>
        <v>5.0000000000000001E-3</v>
      </c>
      <c r="BY257" s="83" t="str">
        <f>'Ballast water'!BY67</f>
        <v>n/a</v>
      </c>
      <c r="BZ257" s="83" t="str">
        <f>'Ballast water'!BZ67</f>
        <v>n/a</v>
      </c>
      <c r="CA257" s="83">
        <f>'Ballast water'!CA67</f>
        <v>1E-3</v>
      </c>
      <c r="CB257" s="83">
        <f>'Ballast water'!CB67</f>
        <v>5.0000000000000001E-4</v>
      </c>
      <c r="CC257" s="83">
        <f>'Ballast water'!CC67</f>
        <v>5.0000000000000001E-3</v>
      </c>
      <c r="CD257" s="83">
        <f>'Ballast water'!CD67</f>
        <v>5.0000000000000001E-3</v>
      </c>
      <c r="CE257" s="83" t="str">
        <f>'Ballast water'!CE67</f>
        <v>n/a</v>
      </c>
      <c r="CF257" s="83" t="str">
        <f>'Ballast water'!CF67</f>
        <v>n/a</v>
      </c>
      <c r="CG257" s="83" t="str">
        <f>'Ballast water'!CG67</f>
        <v>n/a</v>
      </c>
      <c r="CH257" s="83">
        <f>'Ballast water'!CH67</f>
        <v>5.0000000000000001E-4</v>
      </c>
      <c r="CI257" s="83" t="str">
        <f>'Ballast water'!CI67</f>
        <v>n/a</v>
      </c>
      <c r="CJ257" s="83" t="str">
        <f>'Ballast water'!CJ67</f>
        <v>n/a</v>
      </c>
      <c r="CK257" s="83" t="str">
        <f>'Ballast water'!CK67</f>
        <v>n/a</v>
      </c>
      <c r="CL257" s="83" t="str">
        <f>'Ballast water'!CL67</f>
        <v>n/a</v>
      </c>
      <c r="CM257" s="83" t="str">
        <f>'Ballast water'!CM67</f>
        <v>n/a</v>
      </c>
      <c r="CN257" s="83" t="str">
        <f>'Ballast water'!CN67</f>
        <v>n/a</v>
      </c>
      <c r="CO257" s="83">
        <f>'Ballast water'!CO67</f>
        <v>5.0000000000000001E-3</v>
      </c>
      <c r="CP257" s="83" t="str">
        <f>'Ballast water'!CP67</f>
        <v>n/a</v>
      </c>
      <c r="CQ257" s="83" t="str">
        <f>'Ballast water'!CQ67</f>
        <v>n/a</v>
      </c>
      <c r="CR257" s="83">
        <f>'Ballast water'!CR67</f>
        <v>5.0000000000000001E-3</v>
      </c>
      <c r="CS257" s="83" t="str">
        <f>'Ballast water'!CS67</f>
        <v>n/a</v>
      </c>
      <c r="CT257" s="83" t="str">
        <f>'Ballast water'!CT67</f>
        <v>n/a</v>
      </c>
      <c r="CU257" s="83">
        <f>'Ballast water'!CU67</f>
        <v>1.4999999999999999E-2</v>
      </c>
      <c r="CV257" s="83" t="str">
        <f>'Ballast water'!CV67</f>
        <v>n/a</v>
      </c>
      <c r="CW257" s="83" t="str">
        <f>'Ballast water'!CW67</f>
        <v>n/a</v>
      </c>
      <c r="CX257" s="83" t="str">
        <f>'Ballast water'!CX67</f>
        <v>n/a</v>
      </c>
      <c r="CY257" s="83" t="str">
        <f>'Ballast water'!CY67</f>
        <v>n/a</v>
      </c>
      <c r="CZ257" s="83" t="str">
        <f>'Ballast water'!CZ67</f>
        <v>n/a</v>
      </c>
      <c r="DA257" s="83" t="str">
        <f>'Ballast water'!DA67</f>
        <v>n/a</v>
      </c>
      <c r="DB257" s="83" t="str">
        <f>'Ballast water'!DB67</f>
        <v>n/a</v>
      </c>
      <c r="DC257" s="83" t="str">
        <f>'Ballast water'!DC67</f>
        <v>n/a</v>
      </c>
      <c r="DD257" s="83" t="str">
        <f>'Ballast water'!DD67</f>
        <v>n/a</v>
      </c>
      <c r="DE257" s="83" t="str">
        <f>'Ballast water'!DE67</f>
        <v>n/a</v>
      </c>
      <c r="DF257" s="83" t="str">
        <f>'Ballast water'!DF67</f>
        <v>n/a</v>
      </c>
      <c r="DG257" s="83" t="str">
        <f>'Ballast water'!DG67</f>
        <v>n/a</v>
      </c>
      <c r="DH257" s="83" t="str">
        <f>'Ballast water'!DH67</f>
        <v>n/a</v>
      </c>
      <c r="DI257" s="83" t="str">
        <f>'Ballast water'!DI67</f>
        <v>n/a</v>
      </c>
      <c r="DJ257" s="83" t="str">
        <f>'Ballast water'!DJ67</f>
        <v>n/a</v>
      </c>
      <c r="DK257" s="83" t="str">
        <f>'Ballast water'!DK67</f>
        <v>n/a</v>
      </c>
      <c r="DL257" s="83" t="str">
        <f>'Ballast water'!DL67</f>
        <v>n/a</v>
      </c>
      <c r="DM257" s="83" t="str">
        <f>'Ballast water'!DM67</f>
        <v>n/a</v>
      </c>
      <c r="DN257" s="83" t="str">
        <f>'Ballast water'!DN67</f>
        <v>n/a</v>
      </c>
      <c r="DO257" s="83" t="str">
        <f>'Ballast water'!DO67</f>
        <v>n/a</v>
      </c>
      <c r="DP257" s="83" t="str">
        <f>'Ballast water'!DP67</f>
        <v>n/a</v>
      </c>
      <c r="DQ257" s="83">
        <f>'Ballast water'!DQ67</f>
        <v>4.0000000000000001E-3</v>
      </c>
      <c r="DR257" s="83">
        <f>'Ballast water'!DR67</f>
        <v>5.0000000000000001E-3</v>
      </c>
      <c r="DS257" s="83">
        <f>'Ballast water'!DS67</f>
        <v>0.01</v>
      </c>
      <c r="DT257" s="83" t="str">
        <f>'Ballast water'!DT67</f>
        <v>n/a</v>
      </c>
      <c r="DU257" s="83" t="str">
        <f>'Ballast water'!DU67</f>
        <v>n/a</v>
      </c>
      <c r="DV257" s="83">
        <f>'Ballast water'!DV67</f>
        <v>5.0000000000000001E-4</v>
      </c>
      <c r="DW257" s="83" t="str">
        <f>'Ballast water'!DW67</f>
        <v>n/a</v>
      </c>
      <c r="DX257" s="83" t="str">
        <f>'Ballast water'!DX67</f>
        <v>n/a</v>
      </c>
      <c r="DY257" s="83" t="str">
        <f>'Ballast water'!DY67</f>
        <v>n/a</v>
      </c>
      <c r="DZ257" s="83" t="str">
        <f>'Ballast water'!DZ67</f>
        <v>n/a</v>
      </c>
      <c r="EA257" s="83" t="str">
        <f>'Ballast water'!EA67</f>
        <v>n/a</v>
      </c>
      <c r="EB257" s="83" t="str">
        <f>'Ballast water'!EB67</f>
        <v>n/a</v>
      </c>
      <c r="EC257" s="83" t="str">
        <f>'Ballast water'!EC67</f>
        <v>n/a</v>
      </c>
      <c r="ED257" s="83" t="str">
        <f>'Ballast water'!ED67</f>
        <v>n/a</v>
      </c>
    </row>
    <row r="258" spans="1:134" x14ac:dyDescent="0.25">
      <c r="A258" s="75"/>
      <c r="B258" s="119"/>
      <c r="C258" s="77"/>
      <c r="D258" s="77"/>
      <c r="E258" s="8" t="s">
        <v>145</v>
      </c>
      <c r="F258" s="125" t="e">
        <f>AVERAGE(F257)</f>
        <v>#DIV/0!</v>
      </c>
      <c r="G258" s="125" t="e">
        <f t="shared" ref="G258:BR258" si="2218">AVERAGE(G257)</f>
        <v>#DIV/0!</v>
      </c>
      <c r="H258" s="125" t="e">
        <f t="shared" si="2218"/>
        <v>#DIV/0!</v>
      </c>
      <c r="I258" s="125" t="e">
        <f t="shared" si="2218"/>
        <v>#DIV/0!</v>
      </c>
      <c r="J258" s="125" t="e">
        <f t="shared" si="2218"/>
        <v>#DIV/0!</v>
      </c>
      <c r="K258" s="125" t="e">
        <f t="shared" si="2218"/>
        <v>#DIV/0!</v>
      </c>
      <c r="L258" s="125" t="e">
        <f t="shared" si="2218"/>
        <v>#DIV/0!</v>
      </c>
      <c r="M258" s="125" t="e">
        <f t="shared" si="2218"/>
        <v>#DIV/0!</v>
      </c>
      <c r="N258" s="125" t="e">
        <f t="shared" si="2218"/>
        <v>#DIV/0!</v>
      </c>
      <c r="O258" s="125" t="e">
        <f t="shared" si="2218"/>
        <v>#DIV/0!</v>
      </c>
      <c r="P258" s="125">
        <f t="shared" si="2218"/>
        <v>2.5000000000000001E-4</v>
      </c>
      <c r="Q258" s="125">
        <f t="shared" si="2218"/>
        <v>2.5000000000000001E-4</v>
      </c>
      <c r="R258" s="125" t="e">
        <f t="shared" si="2218"/>
        <v>#DIV/0!</v>
      </c>
      <c r="S258" s="125">
        <f t="shared" si="2218"/>
        <v>2.5000000000000001E-4</v>
      </c>
      <c r="T258" s="125" t="e">
        <f t="shared" si="2218"/>
        <v>#DIV/0!</v>
      </c>
      <c r="U258" s="125" t="e">
        <f t="shared" si="2218"/>
        <v>#DIV/0!</v>
      </c>
      <c r="V258" s="125" t="e">
        <f t="shared" si="2218"/>
        <v>#DIV/0!</v>
      </c>
      <c r="W258" s="125" t="e">
        <f t="shared" si="2218"/>
        <v>#DIV/0!</v>
      </c>
      <c r="X258" s="125">
        <f t="shared" si="2218"/>
        <v>2.5000000000000001E-4</v>
      </c>
      <c r="Y258" s="125" t="e">
        <f t="shared" si="2218"/>
        <v>#DIV/0!</v>
      </c>
      <c r="Z258" s="125" t="e">
        <f t="shared" si="2218"/>
        <v>#DIV/0!</v>
      </c>
      <c r="AA258" s="125" t="e">
        <f t="shared" si="2218"/>
        <v>#DIV/0!</v>
      </c>
      <c r="AB258" s="125">
        <f t="shared" si="2218"/>
        <v>7.4999999999999997E-3</v>
      </c>
      <c r="AC258" s="125">
        <f t="shared" si="2218"/>
        <v>7.4999999999999997E-3</v>
      </c>
      <c r="AD258" s="125">
        <f t="shared" si="2218"/>
        <v>7.4999999999999997E-3</v>
      </c>
      <c r="AE258" s="125">
        <f t="shared" si="2218"/>
        <v>7.4999999999999997E-3</v>
      </c>
      <c r="AF258" s="125">
        <f t="shared" si="2218"/>
        <v>5.0000000000000001E-3</v>
      </c>
      <c r="AG258" s="125">
        <f t="shared" si="2218"/>
        <v>7.4999999999999997E-3</v>
      </c>
      <c r="AH258" s="125">
        <f t="shared" si="2218"/>
        <v>5.0000000000000001E-3</v>
      </c>
      <c r="AI258" s="125" t="e">
        <f t="shared" si="2218"/>
        <v>#DIV/0!</v>
      </c>
      <c r="AJ258" s="125" t="e">
        <f t="shared" si="2218"/>
        <v>#DIV/0!</v>
      </c>
      <c r="AK258" s="125">
        <f t="shared" si="2218"/>
        <v>5.0000000000000001E-3</v>
      </c>
      <c r="AL258" s="125" t="e">
        <f t="shared" si="2218"/>
        <v>#DIV/0!</v>
      </c>
      <c r="AM258" s="125">
        <f t="shared" si="2218"/>
        <v>7.4999999999999997E-3</v>
      </c>
      <c r="AN258" s="125" t="e">
        <f t="shared" si="2218"/>
        <v>#DIV/0!</v>
      </c>
      <c r="AO258" s="125">
        <f t="shared" si="2218"/>
        <v>5.0000000000000001E-3</v>
      </c>
      <c r="AP258" s="125">
        <f t="shared" si="2218"/>
        <v>7.4999999999999997E-3</v>
      </c>
      <c r="AQ258" s="125">
        <f t="shared" si="2218"/>
        <v>7.4999999999999997E-3</v>
      </c>
      <c r="AR258" s="125" t="e">
        <f t="shared" si="2218"/>
        <v>#DIV/0!</v>
      </c>
      <c r="AS258" s="125">
        <f t="shared" si="2218"/>
        <v>7.4999999999999997E-3</v>
      </c>
      <c r="AT258" s="125">
        <f t="shared" si="2218"/>
        <v>2.5000000000000001E-3</v>
      </c>
      <c r="AU258" s="125">
        <f t="shared" si="2218"/>
        <v>7.4999999999999997E-3</v>
      </c>
      <c r="AV258" s="125">
        <f t="shared" si="2218"/>
        <v>7.4999999999999997E-3</v>
      </c>
      <c r="AW258" s="125">
        <f t="shared" si="2218"/>
        <v>5.0000000000000001E-3</v>
      </c>
      <c r="AX258" s="125">
        <f t="shared" si="2218"/>
        <v>7.4999999999999997E-3</v>
      </c>
      <c r="AY258" s="125">
        <f t="shared" si="2218"/>
        <v>7.4999999999999997E-3</v>
      </c>
      <c r="AZ258" s="125">
        <f t="shared" si="2218"/>
        <v>2.5000000000000001E-3</v>
      </c>
      <c r="BA258" s="125" t="e">
        <f t="shared" si="2218"/>
        <v>#DIV/0!</v>
      </c>
      <c r="BB258" s="125" t="e">
        <f t="shared" si="2218"/>
        <v>#DIV/0!</v>
      </c>
      <c r="BC258" s="125" t="e">
        <f t="shared" si="2218"/>
        <v>#DIV/0!</v>
      </c>
      <c r="BD258" s="125">
        <f t="shared" si="2218"/>
        <v>0.23</v>
      </c>
      <c r="BE258" s="125" t="e">
        <f t="shared" si="2218"/>
        <v>#DIV/0!</v>
      </c>
      <c r="BF258" s="125" t="e">
        <f t="shared" si="2218"/>
        <v>#DIV/0!</v>
      </c>
      <c r="BG258" s="125">
        <f t="shared" si="2218"/>
        <v>5.0000000000000001E-3</v>
      </c>
      <c r="BH258" s="125" t="e">
        <f t="shared" si="2218"/>
        <v>#DIV/0!</v>
      </c>
      <c r="BI258" s="125" t="e">
        <f t="shared" si="2218"/>
        <v>#DIV/0!</v>
      </c>
      <c r="BJ258" s="125">
        <f t="shared" si="2218"/>
        <v>0.01</v>
      </c>
      <c r="BK258" s="125" t="e">
        <f t="shared" si="2218"/>
        <v>#DIV/0!</v>
      </c>
      <c r="BL258" s="125" t="e">
        <f t="shared" si="2218"/>
        <v>#DIV/0!</v>
      </c>
      <c r="BM258" s="125" t="e">
        <f t="shared" si="2218"/>
        <v>#DIV/0!</v>
      </c>
      <c r="BN258" s="125" t="e">
        <f t="shared" si="2218"/>
        <v>#DIV/0!</v>
      </c>
      <c r="BO258" s="125" t="e">
        <f t="shared" si="2218"/>
        <v>#DIV/0!</v>
      </c>
      <c r="BP258" s="125" t="e">
        <f t="shared" si="2218"/>
        <v>#DIV/0!</v>
      </c>
      <c r="BQ258" s="125" t="e">
        <f t="shared" si="2218"/>
        <v>#DIV/0!</v>
      </c>
      <c r="BR258" s="125" t="e">
        <f t="shared" si="2218"/>
        <v>#DIV/0!</v>
      </c>
      <c r="BS258" s="125" t="e">
        <f t="shared" ref="BS258:ED258" si="2219">AVERAGE(BS257)</f>
        <v>#DIV/0!</v>
      </c>
      <c r="BT258" s="125" t="e">
        <f t="shared" si="2219"/>
        <v>#DIV/0!</v>
      </c>
      <c r="BU258" s="125" t="e">
        <f t="shared" si="2219"/>
        <v>#DIV/0!</v>
      </c>
      <c r="BV258" s="125" t="e">
        <f t="shared" si="2219"/>
        <v>#DIV/0!</v>
      </c>
      <c r="BW258" s="125">
        <f t="shared" si="2219"/>
        <v>5.0000000000000001E-3</v>
      </c>
      <c r="BX258" s="125">
        <f t="shared" si="2219"/>
        <v>5.0000000000000001E-3</v>
      </c>
      <c r="BY258" s="125" t="e">
        <f t="shared" si="2219"/>
        <v>#DIV/0!</v>
      </c>
      <c r="BZ258" s="125" t="e">
        <f t="shared" si="2219"/>
        <v>#DIV/0!</v>
      </c>
      <c r="CA258" s="125">
        <f t="shared" si="2219"/>
        <v>1E-3</v>
      </c>
      <c r="CB258" s="125">
        <f t="shared" si="2219"/>
        <v>5.0000000000000001E-4</v>
      </c>
      <c r="CC258" s="125">
        <f t="shared" si="2219"/>
        <v>5.0000000000000001E-3</v>
      </c>
      <c r="CD258" s="125">
        <f t="shared" si="2219"/>
        <v>5.0000000000000001E-3</v>
      </c>
      <c r="CE258" s="125" t="e">
        <f t="shared" si="2219"/>
        <v>#DIV/0!</v>
      </c>
      <c r="CF258" s="125" t="e">
        <f t="shared" si="2219"/>
        <v>#DIV/0!</v>
      </c>
      <c r="CG258" s="125" t="e">
        <f t="shared" si="2219"/>
        <v>#DIV/0!</v>
      </c>
      <c r="CH258" s="125">
        <f t="shared" si="2219"/>
        <v>5.0000000000000001E-4</v>
      </c>
      <c r="CI258" s="125" t="e">
        <f t="shared" si="2219"/>
        <v>#DIV/0!</v>
      </c>
      <c r="CJ258" s="125" t="e">
        <f t="shared" si="2219"/>
        <v>#DIV/0!</v>
      </c>
      <c r="CK258" s="125" t="e">
        <f t="shared" si="2219"/>
        <v>#DIV/0!</v>
      </c>
      <c r="CL258" s="125" t="e">
        <f t="shared" si="2219"/>
        <v>#DIV/0!</v>
      </c>
      <c r="CM258" s="125" t="e">
        <f t="shared" si="2219"/>
        <v>#DIV/0!</v>
      </c>
      <c r="CN258" s="125" t="e">
        <f t="shared" si="2219"/>
        <v>#DIV/0!</v>
      </c>
      <c r="CO258" s="125">
        <f t="shared" si="2219"/>
        <v>5.0000000000000001E-3</v>
      </c>
      <c r="CP258" s="125" t="e">
        <f t="shared" si="2219"/>
        <v>#DIV/0!</v>
      </c>
      <c r="CQ258" s="125" t="e">
        <f t="shared" si="2219"/>
        <v>#DIV/0!</v>
      </c>
      <c r="CR258" s="125">
        <f t="shared" si="2219"/>
        <v>5.0000000000000001E-3</v>
      </c>
      <c r="CS258" s="125" t="e">
        <f t="shared" si="2219"/>
        <v>#DIV/0!</v>
      </c>
      <c r="CT258" s="125" t="e">
        <f t="shared" si="2219"/>
        <v>#DIV/0!</v>
      </c>
      <c r="CU258" s="125">
        <f t="shared" si="2219"/>
        <v>1.4999999999999999E-2</v>
      </c>
      <c r="CV258" s="125" t="e">
        <f t="shared" si="2219"/>
        <v>#DIV/0!</v>
      </c>
      <c r="CW258" s="125" t="e">
        <f t="shared" si="2219"/>
        <v>#DIV/0!</v>
      </c>
      <c r="CX258" s="125" t="e">
        <f t="shared" si="2219"/>
        <v>#DIV/0!</v>
      </c>
      <c r="CY258" s="125" t="e">
        <f t="shared" si="2219"/>
        <v>#DIV/0!</v>
      </c>
      <c r="CZ258" s="125" t="e">
        <f t="shared" si="2219"/>
        <v>#DIV/0!</v>
      </c>
      <c r="DA258" s="125" t="e">
        <f t="shared" si="2219"/>
        <v>#DIV/0!</v>
      </c>
      <c r="DB258" s="125" t="e">
        <f t="shared" si="2219"/>
        <v>#DIV/0!</v>
      </c>
      <c r="DC258" s="125" t="e">
        <f t="shared" si="2219"/>
        <v>#DIV/0!</v>
      </c>
      <c r="DD258" s="125" t="e">
        <f t="shared" si="2219"/>
        <v>#DIV/0!</v>
      </c>
      <c r="DE258" s="125" t="e">
        <f t="shared" si="2219"/>
        <v>#DIV/0!</v>
      </c>
      <c r="DF258" s="125" t="e">
        <f t="shared" si="2219"/>
        <v>#DIV/0!</v>
      </c>
      <c r="DG258" s="125" t="e">
        <f t="shared" si="2219"/>
        <v>#DIV/0!</v>
      </c>
      <c r="DH258" s="125" t="e">
        <f t="shared" si="2219"/>
        <v>#DIV/0!</v>
      </c>
      <c r="DI258" s="125" t="e">
        <f t="shared" si="2219"/>
        <v>#DIV/0!</v>
      </c>
      <c r="DJ258" s="125" t="e">
        <f t="shared" si="2219"/>
        <v>#DIV/0!</v>
      </c>
      <c r="DK258" s="125" t="e">
        <f t="shared" si="2219"/>
        <v>#DIV/0!</v>
      </c>
      <c r="DL258" s="125" t="e">
        <f t="shared" si="2219"/>
        <v>#DIV/0!</v>
      </c>
      <c r="DM258" s="125" t="e">
        <f t="shared" si="2219"/>
        <v>#DIV/0!</v>
      </c>
      <c r="DN258" s="125" t="e">
        <f t="shared" si="2219"/>
        <v>#DIV/0!</v>
      </c>
      <c r="DO258" s="125" t="e">
        <f t="shared" si="2219"/>
        <v>#DIV/0!</v>
      </c>
      <c r="DP258" s="125" t="e">
        <f t="shared" si="2219"/>
        <v>#DIV/0!</v>
      </c>
      <c r="DQ258" s="125">
        <f t="shared" si="2219"/>
        <v>4.0000000000000001E-3</v>
      </c>
      <c r="DR258" s="125">
        <f t="shared" si="2219"/>
        <v>5.0000000000000001E-3</v>
      </c>
      <c r="DS258" s="125">
        <f t="shared" si="2219"/>
        <v>0.01</v>
      </c>
      <c r="DT258" s="125" t="e">
        <f t="shared" si="2219"/>
        <v>#DIV/0!</v>
      </c>
      <c r="DU258" s="125" t="e">
        <f t="shared" si="2219"/>
        <v>#DIV/0!</v>
      </c>
      <c r="DV258" s="125">
        <f t="shared" si="2219"/>
        <v>5.0000000000000001E-4</v>
      </c>
      <c r="DW258" s="125" t="e">
        <f t="shared" si="2219"/>
        <v>#DIV/0!</v>
      </c>
      <c r="DX258" s="125" t="e">
        <f t="shared" si="2219"/>
        <v>#DIV/0!</v>
      </c>
      <c r="DY258" s="125" t="e">
        <f t="shared" si="2219"/>
        <v>#DIV/0!</v>
      </c>
      <c r="DZ258" s="125" t="e">
        <f t="shared" si="2219"/>
        <v>#DIV/0!</v>
      </c>
      <c r="EA258" s="125" t="e">
        <f t="shared" si="2219"/>
        <v>#DIV/0!</v>
      </c>
      <c r="EB258" s="125" t="e">
        <f t="shared" si="2219"/>
        <v>#DIV/0!</v>
      </c>
      <c r="EC258" s="125" t="e">
        <f t="shared" si="2219"/>
        <v>#DIV/0!</v>
      </c>
      <c r="ED258" s="125" t="e">
        <f t="shared" si="2219"/>
        <v>#DIV/0!</v>
      </c>
    </row>
    <row r="259" spans="1:134" x14ac:dyDescent="0.25">
      <c r="A259" s="75"/>
      <c r="B259" s="119"/>
      <c r="C259" s="77"/>
      <c r="D259" s="77"/>
      <c r="E259" s="8" t="s">
        <v>73</v>
      </c>
      <c r="F259" s="125" t="e">
        <f>STDEV(F257)</f>
        <v>#DIV/0!</v>
      </c>
      <c r="G259" s="125" t="e">
        <f t="shared" ref="G259:BR259" si="2220">STDEV(G257)</f>
        <v>#DIV/0!</v>
      </c>
      <c r="H259" s="125" t="e">
        <f t="shared" si="2220"/>
        <v>#DIV/0!</v>
      </c>
      <c r="I259" s="125" t="e">
        <f t="shared" si="2220"/>
        <v>#DIV/0!</v>
      </c>
      <c r="J259" s="125" t="e">
        <f t="shared" si="2220"/>
        <v>#DIV/0!</v>
      </c>
      <c r="K259" s="125" t="e">
        <f t="shared" si="2220"/>
        <v>#DIV/0!</v>
      </c>
      <c r="L259" s="125" t="e">
        <f t="shared" si="2220"/>
        <v>#DIV/0!</v>
      </c>
      <c r="M259" s="125" t="e">
        <f t="shared" si="2220"/>
        <v>#DIV/0!</v>
      </c>
      <c r="N259" s="125" t="e">
        <f t="shared" si="2220"/>
        <v>#DIV/0!</v>
      </c>
      <c r="O259" s="125" t="e">
        <f t="shared" si="2220"/>
        <v>#DIV/0!</v>
      </c>
      <c r="P259" s="125" t="e">
        <f t="shared" si="2220"/>
        <v>#DIV/0!</v>
      </c>
      <c r="Q259" s="125" t="e">
        <f t="shared" si="2220"/>
        <v>#DIV/0!</v>
      </c>
      <c r="R259" s="125" t="e">
        <f t="shared" si="2220"/>
        <v>#DIV/0!</v>
      </c>
      <c r="S259" s="125" t="e">
        <f t="shared" si="2220"/>
        <v>#DIV/0!</v>
      </c>
      <c r="T259" s="125" t="e">
        <f t="shared" si="2220"/>
        <v>#DIV/0!</v>
      </c>
      <c r="U259" s="125" t="e">
        <f t="shared" si="2220"/>
        <v>#DIV/0!</v>
      </c>
      <c r="V259" s="125" t="e">
        <f t="shared" si="2220"/>
        <v>#DIV/0!</v>
      </c>
      <c r="W259" s="125" t="e">
        <f t="shared" si="2220"/>
        <v>#DIV/0!</v>
      </c>
      <c r="X259" s="125" t="e">
        <f t="shared" si="2220"/>
        <v>#DIV/0!</v>
      </c>
      <c r="Y259" s="125" t="e">
        <f t="shared" si="2220"/>
        <v>#DIV/0!</v>
      </c>
      <c r="Z259" s="125" t="e">
        <f t="shared" si="2220"/>
        <v>#DIV/0!</v>
      </c>
      <c r="AA259" s="125" t="e">
        <f t="shared" si="2220"/>
        <v>#DIV/0!</v>
      </c>
      <c r="AB259" s="125" t="e">
        <f t="shared" si="2220"/>
        <v>#DIV/0!</v>
      </c>
      <c r="AC259" s="125" t="e">
        <f t="shared" si="2220"/>
        <v>#DIV/0!</v>
      </c>
      <c r="AD259" s="125" t="e">
        <f t="shared" si="2220"/>
        <v>#DIV/0!</v>
      </c>
      <c r="AE259" s="125" t="e">
        <f t="shared" si="2220"/>
        <v>#DIV/0!</v>
      </c>
      <c r="AF259" s="125" t="e">
        <f t="shared" si="2220"/>
        <v>#DIV/0!</v>
      </c>
      <c r="AG259" s="125" t="e">
        <f t="shared" si="2220"/>
        <v>#DIV/0!</v>
      </c>
      <c r="AH259" s="125" t="e">
        <f t="shared" si="2220"/>
        <v>#DIV/0!</v>
      </c>
      <c r="AI259" s="125" t="e">
        <f t="shared" si="2220"/>
        <v>#DIV/0!</v>
      </c>
      <c r="AJ259" s="125" t="e">
        <f t="shared" si="2220"/>
        <v>#DIV/0!</v>
      </c>
      <c r="AK259" s="125" t="e">
        <f t="shared" si="2220"/>
        <v>#DIV/0!</v>
      </c>
      <c r="AL259" s="125" t="e">
        <f t="shared" si="2220"/>
        <v>#DIV/0!</v>
      </c>
      <c r="AM259" s="125" t="e">
        <f t="shared" si="2220"/>
        <v>#DIV/0!</v>
      </c>
      <c r="AN259" s="125" t="e">
        <f t="shared" si="2220"/>
        <v>#DIV/0!</v>
      </c>
      <c r="AO259" s="125" t="e">
        <f t="shared" si="2220"/>
        <v>#DIV/0!</v>
      </c>
      <c r="AP259" s="125" t="e">
        <f t="shared" si="2220"/>
        <v>#DIV/0!</v>
      </c>
      <c r="AQ259" s="125" t="e">
        <f t="shared" si="2220"/>
        <v>#DIV/0!</v>
      </c>
      <c r="AR259" s="125" t="e">
        <f t="shared" si="2220"/>
        <v>#DIV/0!</v>
      </c>
      <c r="AS259" s="125" t="e">
        <f t="shared" si="2220"/>
        <v>#DIV/0!</v>
      </c>
      <c r="AT259" s="125" t="e">
        <f t="shared" si="2220"/>
        <v>#DIV/0!</v>
      </c>
      <c r="AU259" s="125" t="e">
        <f t="shared" si="2220"/>
        <v>#DIV/0!</v>
      </c>
      <c r="AV259" s="125" t="e">
        <f t="shared" si="2220"/>
        <v>#DIV/0!</v>
      </c>
      <c r="AW259" s="125" t="e">
        <f t="shared" si="2220"/>
        <v>#DIV/0!</v>
      </c>
      <c r="AX259" s="125" t="e">
        <f t="shared" si="2220"/>
        <v>#DIV/0!</v>
      </c>
      <c r="AY259" s="125" t="e">
        <f t="shared" si="2220"/>
        <v>#DIV/0!</v>
      </c>
      <c r="AZ259" s="125" t="e">
        <f t="shared" si="2220"/>
        <v>#DIV/0!</v>
      </c>
      <c r="BA259" s="125" t="e">
        <f t="shared" si="2220"/>
        <v>#DIV/0!</v>
      </c>
      <c r="BB259" s="125" t="e">
        <f t="shared" si="2220"/>
        <v>#DIV/0!</v>
      </c>
      <c r="BC259" s="125" t="e">
        <f t="shared" si="2220"/>
        <v>#DIV/0!</v>
      </c>
      <c r="BD259" s="125" t="e">
        <f t="shared" si="2220"/>
        <v>#DIV/0!</v>
      </c>
      <c r="BE259" s="125" t="e">
        <f t="shared" si="2220"/>
        <v>#DIV/0!</v>
      </c>
      <c r="BF259" s="125" t="e">
        <f t="shared" si="2220"/>
        <v>#DIV/0!</v>
      </c>
      <c r="BG259" s="125" t="e">
        <f t="shared" si="2220"/>
        <v>#DIV/0!</v>
      </c>
      <c r="BH259" s="125" t="e">
        <f t="shared" si="2220"/>
        <v>#DIV/0!</v>
      </c>
      <c r="BI259" s="125" t="e">
        <f t="shared" si="2220"/>
        <v>#DIV/0!</v>
      </c>
      <c r="BJ259" s="125" t="e">
        <f t="shared" si="2220"/>
        <v>#DIV/0!</v>
      </c>
      <c r="BK259" s="125" t="e">
        <f t="shared" si="2220"/>
        <v>#DIV/0!</v>
      </c>
      <c r="BL259" s="125" t="e">
        <f t="shared" si="2220"/>
        <v>#DIV/0!</v>
      </c>
      <c r="BM259" s="125" t="e">
        <f t="shared" si="2220"/>
        <v>#DIV/0!</v>
      </c>
      <c r="BN259" s="125" t="e">
        <f t="shared" si="2220"/>
        <v>#DIV/0!</v>
      </c>
      <c r="BO259" s="125" t="e">
        <f t="shared" si="2220"/>
        <v>#DIV/0!</v>
      </c>
      <c r="BP259" s="125" t="e">
        <f t="shared" si="2220"/>
        <v>#DIV/0!</v>
      </c>
      <c r="BQ259" s="125" t="e">
        <f t="shared" si="2220"/>
        <v>#DIV/0!</v>
      </c>
      <c r="BR259" s="125" t="e">
        <f t="shared" si="2220"/>
        <v>#DIV/0!</v>
      </c>
      <c r="BS259" s="125" t="e">
        <f t="shared" ref="BS259:ED259" si="2221">STDEV(BS257)</f>
        <v>#DIV/0!</v>
      </c>
      <c r="BT259" s="125" t="e">
        <f t="shared" si="2221"/>
        <v>#DIV/0!</v>
      </c>
      <c r="BU259" s="125" t="e">
        <f t="shared" si="2221"/>
        <v>#DIV/0!</v>
      </c>
      <c r="BV259" s="125" t="e">
        <f t="shared" si="2221"/>
        <v>#DIV/0!</v>
      </c>
      <c r="BW259" s="125" t="e">
        <f t="shared" si="2221"/>
        <v>#DIV/0!</v>
      </c>
      <c r="BX259" s="125" t="e">
        <f t="shared" si="2221"/>
        <v>#DIV/0!</v>
      </c>
      <c r="BY259" s="125" t="e">
        <f t="shared" si="2221"/>
        <v>#DIV/0!</v>
      </c>
      <c r="BZ259" s="125" t="e">
        <f t="shared" si="2221"/>
        <v>#DIV/0!</v>
      </c>
      <c r="CA259" s="125" t="e">
        <f t="shared" si="2221"/>
        <v>#DIV/0!</v>
      </c>
      <c r="CB259" s="125" t="e">
        <f t="shared" si="2221"/>
        <v>#DIV/0!</v>
      </c>
      <c r="CC259" s="125" t="e">
        <f t="shared" si="2221"/>
        <v>#DIV/0!</v>
      </c>
      <c r="CD259" s="125" t="e">
        <f t="shared" si="2221"/>
        <v>#DIV/0!</v>
      </c>
      <c r="CE259" s="125" t="e">
        <f t="shared" si="2221"/>
        <v>#DIV/0!</v>
      </c>
      <c r="CF259" s="125" t="e">
        <f t="shared" si="2221"/>
        <v>#DIV/0!</v>
      </c>
      <c r="CG259" s="125" t="e">
        <f t="shared" si="2221"/>
        <v>#DIV/0!</v>
      </c>
      <c r="CH259" s="125" t="e">
        <f t="shared" si="2221"/>
        <v>#DIV/0!</v>
      </c>
      <c r="CI259" s="125" t="e">
        <f t="shared" si="2221"/>
        <v>#DIV/0!</v>
      </c>
      <c r="CJ259" s="125" t="e">
        <f t="shared" si="2221"/>
        <v>#DIV/0!</v>
      </c>
      <c r="CK259" s="125" t="e">
        <f t="shared" si="2221"/>
        <v>#DIV/0!</v>
      </c>
      <c r="CL259" s="125" t="e">
        <f t="shared" si="2221"/>
        <v>#DIV/0!</v>
      </c>
      <c r="CM259" s="125" t="e">
        <f t="shared" si="2221"/>
        <v>#DIV/0!</v>
      </c>
      <c r="CN259" s="125" t="e">
        <f t="shared" si="2221"/>
        <v>#DIV/0!</v>
      </c>
      <c r="CO259" s="125" t="e">
        <f t="shared" si="2221"/>
        <v>#DIV/0!</v>
      </c>
      <c r="CP259" s="125" t="e">
        <f t="shared" si="2221"/>
        <v>#DIV/0!</v>
      </c>
      <c r="CQ259" s="125" t="e">
        <f t="shared" si="2221"/>
        <v>#DIV/0!</v>
      </c>
      <c r="CR259" s="125" t="e">
        <f t="shared" si="2221"/>
        <v>#DIV/0!</v>
      </c>
      <c r="CS259" s="125" t="e">
        <f t="shared" si="2221"/>
        <v>#DIV/0!</v>
      </c>
      <c r="CT259" s="125" t="e">
        <f t="shared" si="2221"/>
        <v>#DIV/0!</v>
      </c>
      <c r="CU259" s="125" t="e">
        <f t="shared" si="2221"/>
        <v>#DIV/0!</v>
      </c>
      <c r="CV259" s="125" t="e">
        <f t="shared" si="2221"/>
        <v>#DIV/0!</v>
      </c>
      <c r="CW259" s="125" t="e">
        <f t="shared" si="2221"/>
        <v>#DIV/0!</v>
      </c>
      <c r="CX259" s="125" t="e">
        <f t="shared" si="2221"/>
        <v>#DIV/0!</v>
      </c>
      <c r="CY259" s="125" t="e">
        <f t="shared" si="2221"/>
        <v>#DIV/0!</v>
      </c>
      <c r="CZ259" s="125" t="e">
        <f t="shared" si="2221"/>
        <v>#DIV/0!</v>
      </c>
      <c r="DA259" s="125" t="e">
        <f t="shared" si="2221"/>
        <v>#DIV/0!</v>
      </c>
      <c r="DB259" s="125" t="e">
        <f t="shared" si="2221"/>
        <v>#DIV/0!</v>
      </c>
      <c r="DC259" s="125" t="e">
        <f t="shared" si="2221"/>
        <v>#DIV/0!</v>
      </c>
      <c r="DD259" s="125" t="e">
        <f t="shared" si="2221"/>
        <v>#DIV/0!</v>
      </c>
      <c r="DE259" s="125" t="e">
        <f t="shared" si="2221"/>
        <v>#DIV/0!</v>
      </c>
      <c r="DF259" s="125" t="e">
        <f t="shared" si="2221"/>
        <v>#DIV/0!</v>
      </c>
      <c r="DG259" s="125" t="e">
        <f t="shared" si="2221"/>
        <v>#DIV/0!</v>
      </c>
      <c r="DH259" s="125" t="e">
        <f t="shared" si="2221"/>
        <v>#DIV/0!</v>
      </c>
      <c r="DI259" s="125" t="e">
        <f t="shared" si="2221"/>
        <v>#DIV/0!</v>
      </c>
      <c r="DJ259" s="125" t="e">
        <f t="shared" si="2221"/>
        <v>#DIV/0!</v>
      </c>
      <c r="DK259" s="125" t="e">
        <f t="shared" si="2221"/>
        <v>#DIV/0!</v>
      </c>
      <c r="DL259" s="125" t="e">
        <f t="shared" si="2221"/>
        <v>#DIV/0!</v>
      </c>
      <c r="DM259" s="125" t="e">
        <f t="shared" si="2221"/>
        <v>#DIV/0!</v>
      </c>
      <c r="DN259" s="125" t="e">
        <f t="shared" si="2221"/>
        <v>#DIV/0!</v>
      </c>
      <c r="DO259" s="125" t="e">
        <f t="shared" si="2221"/>
        <v>#DIV/0!</v>
      </c>
      <c r="DP259" s="125" t="e">
        <f t="shared" si="2221"/>
        <v>#DIV/0!</v>
      </c>
      <c r="DQ259" s="125" t="e">
        <f t="shared" si="2221"/>
        <v>#DIV/0!</v>
      </c>
      <c r="DR259" s="125" t="e">
        <f t="shared" si="2221"/>
        <v>#DIV/0!</v>
      </c>
      <c r="DS259" s="125" t="e">
        <f t="shared" si="2221"/>
        <v>#DIV/0!</v>
      </c>
      <c r="DT259" s="125" t="e">
        <f t="shared" si="2221"/>
        <v>#DIV/0!</v>
      </c>
      <c r="DU259" s="125" t="e">
        <f t="shared" si="2221"/>
        <v>#DIV/0!</v>
      </c>
      <c r="DV259" s="125" t="e">
        <f t="shared" si="2221"/>
        <v>#DIV/0!</v>
      </c>
      <c r="DW259" s="125" t="e">
        <f t="shared" si="2221"/>
        <v>#DIV/0!</v>
      </c>
      <c r="DX259" s="125" t="e">
        <f t="shared" si="2221"/>
        <v>#DIV/0!</v>
      </c>
      <c r="DY259" s="125" t="e">
        <f t="shared" si="2221"/>
        <v>#DIV/0!</v>
      </c>
      <c r="DZ259" s="125" t="e">
        <f t="shared" si="2221"/>
        <v>#DIV/0!</v>
      </c>
      <c r="EA259" s="125" t="e">
        <f t="shared" si="2221"/>
        <v>#DIV/0!</v>
      </c>
      <c r="EB259" s="125" t="e">
        <f t="shared" si="2221"/>
        <v>#DIV/0!</v>
      </c>
      <c r="EC259" s="125" t="e">
        <f t="shared" si="2221"/>
        <v>#DIV/0!</v>
      </c>
      <c r="ED259" s="125" t="e">
        <f t="shared" si="2221"/>
        <v>#DIV/0!</v>
      </c>
    </row>
    <row r="260" spans="1:134" x14ac:dyDescent="0.25">
      <c r="A260" s="75"/>
      <c r="B260" s="119"/>
      <c r="C260" s="77"/>
      <c r="D260" s="77"/>
      <c r="E260" s="8" t="s">
        <v>74</v>
      </c>
      <c r="F260" s="125" t="e">
        <f>F258-CONFIDENCE(0.05,F259,F262)</f>
        <v>#DIV/0!</v>
      </c>
      <c r="G260" s="125" t="e">
        <f t="shared" ref="G260:BR260" si="2222">G258-CONFIDENCE(0.05,G259,G262)</f>
        <v>#DIV/0!</v>
      </c>
      <c r="H260" s="125" t="e">
        <f t="shared" si="2222"/>
        <v>#DIV/0!</v>
      </c>
      <c r="I260" s="125" t="e">
        <f t="shared" si="2222"/>
        <v>#DIV/0!</v>
      </c>
      <c r="J260" s="125" t="e">
        <f t="shared" si="2222"/>
        <v>#DIV/0!</v>
      </c>
      <c r="K260" s="125" t="e">
        <f t="shared" si="2222"/>
        <v>#DIV/0!</v>
      </c>
      <c r="L260" s="125" t="e">
        <f t="shared" si="2222"/>
        <v>#DIV/0!</v>
      </c>
      <c r="M260" s="125" t="e">
        <f t="shared" si="2222"/>
        <v>#DIV/0!</v>
      </c>
      <c r="N260" s="125" t="e">
        <f t="shared" si="2222"/>
        <v>#DIV/0!</v>
      </c>
      <c r="O260" s="125" t="e">
        <f t="shared" si="2222"/>
        <v>#DIV/0!</v>
      </c>
      <c r="P260" s="125" t="e">
        <f t="shared" si="2222"/>
        <v>#DIV/0!</v>
      </c>
      <c r="Q260" s="125" t="e">
        <f t="shared" si="2222"/>
        <v>#DIV/0!</v>
      </c>
      <c r="R260" s="125" t="e">
        <f t="shared" si="2222"/>
        <v>#DIV/0!</v>
      </c>
      <c r="S260" s="125" t="e">
        <f t="shared" si="2222"/>
        <v>#DIV/0!</v>
      </c>
      <c r="T260" s="125" t="e">
        <f t="shared" si="2222"/>
        <v>#DIV/0!</v>
      </c>
      <c r="U260" s="125" t="e">
        <f t="shared" si="2222"/>
        <v>#DIV/0!</v>
      </c>
      <c r="V260" s="125" t="e">
        <f t="shared" si="2222"/>
        <v>#DIV/0!</v>
      </c>
      <c r="W260" s="125" t="e">
        <f t="shared" si="2222"/>
        <v>#DIV/0!</v>
      </c>
      <c r="X260" s="125" t="e">
        <f t="shared" si="2222"/>
        <v>#DIV/0!</v>
      </c>
      <c r="Y260" s="125" t="e">
        <f t="shared" si="2222"/>
        <v>#DIV/0!</v>
      </c>
      <c r="Z260" s="125" t="e">
        <f t="shared" si="2222"/>
        <v>#DIV/0!</v>
      </c>
      <c r="AA260" s="125" t="e">
        <f t="shared" si="2222"/>
        <v>#DIV/0!</v>
      </c>
      <c r="AB260" s="125" t="e">
        <f t="shared" si="2222"/>
        <v>#DIV/0!</v>
      </c>
      <c r="AC260" s="125" t="e">
        <f t="shared" si="2222"/>
        <v>#DIV/0!</v>
      </c>
      <c r="AD260" s="125" t="e">
        <f t="shared" si="2222"/>
        <v>#DIV/0!</v>
      </c>
      <c r="AE260" s="125" t="e">
        <f t="shared" si="2222"/>
        <v>#DIV/0!</v>
      </c>
      <c r="AF260" s="125" t="e">
        <f t="shared" si="2222"/>
        <v>#DIV/0!</v>
      </c>
      <c r="AG260" s="125" t="e">
        <f t="shared" si="2222"/>
        <v>#DIV/0!</v>
      </c>
      <c r="AH260" s="125" t="e">
        <f t="shared" si="2222"/>
        <v>#DIV/0!</v>
      </c>
      <c r="AI260" s="125" t="e">
        <f t="shared" si="2222"/>
        <v>#DIV/0!</v>
      </c>
      <c r="AJ260" s="125" t="e">
        <f t="shared" si="2222"/>
        <v>#DIV/0!</v>
      </c>
      <c r="AK260" s="125" t="e">
        <f t="shared" si="2222"/>
        <v>#DIV/0!</v>
      </c>
      <c r="AL260" s="125" t="e">
        <f t="shared" si="2222"/>
        <v>#DIV/0!</v>
      </c>
      <c r="AM260" s="125" t="e">
        <f t="shared" si="2222"/>
        <v>#DIV/0!</v>
      </c>
      <c r="AN260" s="125" t="e">
        <f t="shared" si="2222"/>
        <v>#DIV/0!</v>
      </c>
      <c r="AO260" s="125" t="e">
        <f t="shared" si="2222"/>
        <v>#DIV/0!</v>
      </c>
      <c r="AP260" s="125" t="e">
        <f t="shared" si="2222"/>
        <v>#DIV/0!</v>
      </c>
      <c r="AQ260" s="125" t="e">
        <f t="shared" si="2222"/>
        <v>#DIV/0!</v>
      </c>
      <c r="AR260" s="125" t="e">
        <f t="shared" si="2222"/>
        <v>#DIV/0!</v>
      </c>
      <c r="AS260" s="125" t="e">
        <f t="shared" si="2222"/>
        <v>#DIV/0!</v>
      </c>
      <c r="AT260" s="125" t="e">
        <f t="shared" si="2222"/>
        <v>#DIV/0!</v>
      </c>
      <c r="AU260" s="125" t="e">
        <f t="shared" si="2222"/>
        <v>#DIV/0!</v>
      </c>
      <c r="AV260" s="125" t="e">
        <f t="shared" si="2222"/>
        <v>#DIV/0!</v>
      </c>
      <c r="AW260" s="125" t="e">
        <f t="shared" si="2222"/>
        <v>#DIV/0!</v>
      </c>
      <c r="AX260" s="125" t="e">
        <f t="shared" si="2222"/>
        <v>#DIV/0!</v>
      </c>
      <c r="AY260" s="125" t="e">
        <f t="shared" si="2222"/>
        <v>#DIV/0!</v>
      </c>
      <c r="AZ260" s="125" t="e">
        <f t="shared" si="2222"/>
        <v>#DIV/0!</v>
      </c>
      <c r="BA260" s="125" t="e">
        <f t="shared" si="2222"/>
        <v>#DIV/0!</v>
      </c>
      <c r="BB260" s="125" t="e">
        <f t="shared" si="2222"/>
        <v>#DIV/0!</v>
      </c>
      <c r="BC260" s="125" t="e">
        <f t="shared" si="2222"/>
        <v>#DIV/0!</v>
      </c>
      <c r="BD260" s="125" t="e">
        <f t="shared" si="2222"/>
        <v>#DIV/0!</v>
      </c>
      <c r="BE260" s="125" t="e">
        <f t="shared" si="2222"/>
        <v>#DIV/0!</v>
      </c>
      <c r="BF260" s="125" t="e">
        <f t="shared" si="2222"/>
        <v>#DIV/0!</v>
      </c>
      <c r="BG260" s="125" t="e">
        <f t="shared" si="2222"/>
        <v>#DIV/0!</v>
      </c>
      <c r="BH260" s="125" t="e">
        <f t="shared" si="2222"/>
        <v>#DIV/0!</v>
      </c>
      <c r="BI260" s="125" t="e">
        <f t="shared" si="2222"/>
        <v>#DIV/0!</v>
      </c>
      <c r="BJ260" s="125" t="e">
        <f t="shared" si="2222"/>
        <v>#DIV/0!</v>
      </c>
      <c r="BK260" s="125" t="e">
        <f t="shared" si="2222"/>
        <v>#DIV/0!</v>
      </c>
      <c r="BL260" s="125" t="e">
        <f t="shared" si="2222"/>
        <v>#DIV/0!</v>
      </c>
      <c r="BM260" s="125" t="e">
        <f t="shared" si="2222"/>
        <v>#DIV/0!</v>
      </c>
      <c r="BN260" s="125" t="e">
        <f t="shared" si="2222"/>
        <v>#DIV/0!</v>
      </c>
      <c r="BO260" s="125" t="e">
        <f t="shared" si="2222"/>
        <v>#DIV/0!</v>
      </c>
      <c r="BP260" s="125" t="e">
        <f t="shared" si="2222"/>
        <v>#DIV/0!</v>
      </c>
      <c r="BQ260" s="125" t="e">
        <f t="shared" si="2222"/>
        <v>#DIV/0!</v>
      </c>
      <c r="BR260" s="125" t="e">
        <f t="shared" si="2222"/>
        <v>#DIV/0!</v>
      </c>
      <c r="BS260" s="125" t="e">
        <f t="shared" ref="BS260:ED260" si="2223">BS258-CONFIDENCE(0.05,BS259,BS262)</f>
        <v>#DIV/0!</v>
      </c>
      <c r="BT260" s="125" t="e">
        <f t="shared" si="2223"/>
        <v>#DIV/0!</v>
      </c>
      <c r="BU260" s="125" t="e">
        <f t="shared" si="2223"/>
        <v>#DIV/0!</v>
      </c>
      <c r="BV260" s="125" t="e">
        <f t="shared" si="2223"/>
        <v>#DIV/0!</v>
      </c>
      <c r="BW260" s="125" t="e">
        <f t="shared" si="2223"/>
        <v>#DIV/0!</v>
      </c>
      <c r="BX260" s="125" t="e">
        <f t="shared" si="2223"/>
        <v>#DIV/0!</v>
      </c>
      <c r="BY260" s="125" t="e">
        <f t="shared" si="2223"/>
        <v>#DIV/0!</v>
      </c>
      <c r="BZ260" s="125" t="e">
        <f t="shared" si="2223"/>
        <v>#DIV/0!</v>
      </c>
      <c r="CA260" s="125" t="e">
        <f t="shared" si="2223"/>
        <v>#DIV/0!</v>
      </c>
      <c r="CB260" s="125" t="e">
        <f t="shared" si="2223"/>
        <v>#DIV/0!</v>
      </c>
      <c r="CC260" s="125" t="e">
        <f t="shared" si="2223"/>
        <v>#DIV/0!</v>
      </c>
      <c r="CD260" s="125" t="e">
        <f t="shared" si="2223"/>
        <v>#DIV/0!</v>
      </c>
      <c r="CE260" s="125" t="e">
        <f t="shared" si="2223"/>
        <v>#DIV/0!</v>
      </c>
      <c r="CF260" s="125" t="e">
        <f t="shared" si="2223"/>
        <v>#DIV/0!</v>
      </c>
      <c r="CG260" s="125" t="e">
        <f t="shared" si="2223"/>
        <v>#DIV/0!</v>
      </c>
      <c r="CH260" s="125" t="e">
        <f t="shared" si="2223"/>
        <v>#DIV/0!</v>
      </c>
      <c r="CI260" s="125" t="e">
        <f t="shared" si="2223"/>
        <v>#DIV/0!</v>
      </c>
      <c r="CJ260" s="125" t="e">
        <f t="shared" si="2223"/>
        <v>#DIV/0!</v>
      </c>
      <c r="CK260" s="125" t="e">
        <f t="shared" si="2223"/>
        <v>#DIV/0!</v>
      </c>
      <c r="CL260" s="125" t="e">
        <f t="shared" si="2223"/>
        <v>#DIV/0!</v>
      </c>
      <c r="CM260" s="125" t="e">
        <f t="shared" si="2223"/>
        <v>#DIV/0!</v>
      </c>
      <c r="CN260" s="125" t="e">
        <f t="shared" si="2223"/>
        <v>#DIV/0!</v>
      </c>
      <c r="CO260" s="125" t="e">
        <f t="shared" si="2223"/>
        <v>#DIV/0!</v>
      </c>
      <c r="CP260" s="125" t="e">
        <f t="shared" si="2223"/>
        <v>#DIV/0!</v>
      </c>
      <c r="CQ260" s="125" t="e">
        <f t="shared" si="2223"/>
        <v>#DIV/0!</v>
      </c>
      <c r="CR260" s="125" t="e">
        <f t="shared" si="2223"/>
        <v>#DIV/0!</v>
      </c>
      <c r="CS260" s="125" t="e">
        <f t="shared" si="2223"/>
        <v>#DIV/0!</v>
      </c>
      <c r="CT260" s="125" t="e">
        <f t="shared" si="2223"/>
        <v>#DIV/0!</v>
      </c>
      <c r="CU260" s="125" t="e">
        <f t="shared" si="2223"/>
        <v>#DIV/0!</v>
      </c>
      <c r="CV260" s="125" t="e">
        <f t="shared" si="2223"/>
        <v>#DIV/0!</v>
      </c>
      <c r="CW260" s="125" t="e">
        <f t="shared" si="2223"/>
        <v>#DIV/0!</v>
      </c>
      <c r="CX260" s="125" t="e">
        <f t="shared" si="2223"/>
        <v>#DIV/0!</v>
      </c>
      <c r="CY260" s="125" t="e">
        <f t="shared" si="2223"/>
        <v>#DIV/0!</v>
      </c>
      <c r="CZ260" s="125" t="e">
        <f t="shared" si="2223"/>
        <v>#DIV/0!</v>
      </c>
      <c r="DA260" s="125" t="e">
        <f t="shared" si="2223"/>
        <v>#DIV/0!</v>
      </c>
      <c r="DB260" s="125" t="e">
        <f t="shared" si="2223"/>
        <v>#DIV/0!</v>
      </c>
      <c r="DC260" s="125" t="e">
        <f t="shared" si="2223"/>
        <v>#DIV/0!</v>
      </c>
      <c r="DD260" s="125" t="e">
        <f t="shared" si="2223"/>
        <v>#DIV/0!</v>
      </c>
      <c r="DE260" s="125" t="e">
        <f t="shared" si="2223"/>
        <v>#DIV/0!</v>
      </c>
      <c r="DF260" s="125" t="e">
        <f t="shared" si="2223"/>
        <v>#DIV/0!</v>
      </c>
      <c r="DG260" s="125" t="e">
        <f t="shared" si="2223"/>
        <v>#DIV/0!</v>
      </c>
      <c r="DH260" s="125" t="e">
        <f t="shared" si="2223"/>
        <v>#DIV/0!</v>
      </c>
      <c r="DI260" s="125" t="e">
        <f t="shared" si="2223"/>
        <v>#DIV/0!</v>
      </c>
      <c r="DJ260" s="125" t="e">
        <f t="shared" si="2223"/>
        <v>#DIV/0!</v>
      </c>
      <c r="DK260" s="125" t="e">
        <f t="shared" si="2223"/>
        <v>#DIV/0!</v>
      </c>
      <c r="DL260" s="125" t="e">
        <f t="shared" si="2223"/>
        <v>#DIV/0!</v>
      </c>
      <c r="DM260" s="125" t="e">
        <f t="shared" si="2223"/>
        <v>#DIV/0!</v>
      </c>
      <c r="DN260" s="125" t="e">
        <f t="shared" si="2223"/>
        <v>#DIV/0!</v>
      </c>
      <c r="DO260" s="125" t="e">
        <f t="shared" si="2223"/>
        <v>#DIV/0!</v>
      </c>
      <c r="DP260" s="125" t="e">
        <f t="shared" si="2223"/>
        <v>#DIV/0!</v>
      </c>
      <c r="DQ260" s="125" t="e">
        <f t="shared" si="2223"/>
        <v>#DIV/0!</v>
      </c>
      <c r="DR260" s="125" t="e">
        <f t="shared" si="2223"/>
        <v>#DIV/0!</v>
      </c>
      <c r="DS260" s="125" t="e">
        <f t="shared" si="2223"/>
        <v>#DIV/0!</v>
      </c>
      <c r="DT260" s="125" t="e">
        <f t="shared" si="2223"/>
        <v>#DIV/0!</v>
      </c>
      <c r="DU260" s="125" t="e">
        <f t="shared" si="2223"/>
        <v>#DIV/0!</v>
      </c>
      <c r="DV260" s="125" t="e">
        <f t="shared" si="2223"/>
        <v>#DIV/0!</v>
      </c>
      <c r="DW260" s="125" t="e">
        <f t="shared" si="2223"/>
        <v>#DIV/0!</v>
      </c>
      <c r="DX260" s="125" t="e">
        <f t="shared" si="2223"/>
        <v>#DIV/0!</v>
      </c>
      <c r="DY260" s="125" t="e">
        <f t="shared" si="2223"/>
        <v>#DIV/0!</v>
      </c>
      <c r="DZ260" s="125" t="e">
        <f t="shared" si="2223"/>
        <v>#DIV/0!</v>
      </c>
      <c r="EA260" s="125" t="e">
        <f t="shared" si="2223"/>
        <v>#DIV/0!</v>
      </c>
      <c r="EB260" s="125" t="e">
        <f t="shared" si="2223"/>
        <v>#DIV/0!</v>
      </c>
      <c r="EC260" s="125" t="e">
        <f t="shared" si="2223"/>
        <v>#DIV/0!</v>
      </c>
      <c r="ED260" s="125" t="e">
        <f t="shared" si="2223"/>
        <v>#DIV/0!</v>
      </c>
    </row>
    <row r="261" spans="1:134" x14ac:dyDescent="0.25">
      <c r="A261" s="75"/>
      <c r="B261" s="119"/>
      <c r="C261" s="77"/>
      <c r="D261" s="77"/>
      <c r="E261" s="8" t="s">
        <v>75</v>
      </c>
      <c r="F261" s="125" t="e">
        <f>F258+CONFIDENCE(0.05,F259,F262)</f>
        <v>#DIV/0!</v>
      </c>
      <c r="G261" s="125" t="e">
        <f t="shared" ref="G261:BR261" si="2224">G258+CONFIDENCE(0.05,G259,G262)</f>
        <v>#DIV/0!</v>
      </c>
      <c r="H261" s="125" t="e">
        <f t="shared" si="2224"/>
        <v>#DIV/0!</v>
      </c>
      <c r="I261" s="125" t="e">
        <f t="shared" si="2224"/>
        <v>#DIV/0!</v>
      </c>
      <c r="J261" s="125" t="e">
        <f t="shared" si="2224"/>
        <v>#DIV/0!</v>
      </c>
      <c r="K261" s="125" t="e">
        <f t="shared" si="2224"/>
        <v>#DIV/0!</v>
      </c>
      <c r="L261" s="125" t="e">
        <f t="shared" si="2224"/>
        <v>#DIV/0!</v>
      </c>
      <c r="M261" s="125" t="e">
        <f t="shared" si="2224"/>
        <v>#DIV/0!</v>
      </c>
      <c r="N261" s="125" t="e">
        <f t="shared" si="2224"/>
        <v>#DIV/0!</v>
      </c>
      <c r="O261" s="125" t="e">
        <f t="shared" si="2224"/>
        <v>#DIV/0!</v>
      </c>
      <c r="P261" s="125" t="e">
        <f t="shared" si="2224"/>
        <v>#DIV/0!</v>
      </c>
      <c r="Q261" s="125" t="e">
        <f t="shared" si="2224"/>
        <v>#DIV/0!</v>
      </c>
      <c r="R261" s="125" t="e">
        <f t="shared" si="2224"/>
        <v>#DIV/0!</v>
      </c>
      <c r="S261" s="125" t="e">
        <f t="shared" si="2224"/>
        <v>#DIV/0!</v>
      </c>
      <c r="T261" s="125" t="e">
        <f t="shared" si="2224"/>
        <v>#DIV/0!</v>
      </c>
      <c r="U261" s="125" t="e">
        <f t="shared" si="2224"/>
        <v>#DIV/0!</v>
      </c>
      <c r="V261" s="125" t="e">
        <f t="shared" si="2224"/>
        <v>#DIV/0!</v>
      </c>
      <c r="W261" s="125" t="e">
        <f t="shared" si="2224"/>
        <v>#DIV/0!</v>
      </c>
      <c r="X261" s="125" t="e">
        <f t="shared" si="2224"/>
        <v>#DIV/0!</v>
      </c>
      <c r="Y261" s="125" t="e">
        <f t="shared" si="2224"/>
        <v>#DIV/0!</v>
      </c>
      <c r="Z261" s="125" t="e">
        <f t="shared" si="2224"/>
        <v>#DIV/0!</v>
      </c>
      <c r="AA261" s="125" t="e">
        <f t="shared" si="2224"/>
        <v>#DIV/0!</v>
      </c>
      <c r="AB261" s="125" t="e">
        <f t="shared" si="2224"/>
        <v>#DIV/0!</v>
      </c>
      <c r="AC261" s="125" t="e">
        <f t="shared" si="2224"/>
        <v>#DIV/0!</v>
      </c>
      <c r="AD261" s="125" t="e">
        <f t="shared" si="2224"/>
        <v>#DIV/0!</v>
      </c>
      <c r="AE261" s="125" t="e">
        <f t="shared" si="2224"/>
        <v>#DIV/0!</v>
      </c>
      <c r="AF261" s="125" t="e">
        <f t="shared" si="2224"/>
        <v>#DIV/0!</v>
      </c>
      <c r="AG261" s="125" t="e">
        <f t="shared" si="2224"/>
        <v>#DIV/0!</v>
      </c>
      <c r="AH261" s="125" t="e">
        <f t="shared" si="2224"/>
        <v>#DIV/0!</v>
      </c>
      <c r="AI261" s="125" t="e">
        <f t="shared" si="2224"/>
        <v>#DIV/0!</v>
      </c>
      <c r="AJ261" s="125" t="e">
        <f t="shared" si="2224"/>
        <v>#DIV/0!</v>
      </c>
      <c r="AK261" s="125" t="e">
        <f t="shared" si="2224"/>
        <v>#DIV/0!</v>
      </c>
      <c r="AL261" s="125" t="e">
        <f t="shared" si="2224"/>
        <v>#DIV/0!</v>
      </c>
      <c r="AM261" s="125" t="e">
        <f t="shared" si="2224"/>
        <v>#DIV/0!</v>
      </c>
      <c r="AN261" s="125" t="e">
        <f t="shared" si="2224"/>
        <v>#DIV/0!</v>
      </c>
      <c r="AO261" s="125" t="e">
        <f t="shared" si="2224"/>
        <v>#DIV/0!</v>
      </c>
      <c r="AP261" s="125" t="e">
        <f t="shared" si="2224"/>
        <v>#DIV/0!</v>
      </c>
      <c r="AQ261" s="125" t="e">
        <f t="shared" si="2224"/>
        <v>#DIV/0!</v>
      </c>
      <c r="AR261" s="125" t="e">
        <f t="shared" si="2224"/>
        <v>#DIV/0!</v>
      </c>
      <c r="AS261" s="125" t="e">
        <f t="shared" si="2224"/>
        <v>#DIV/0!</v>
      </c>
      <c r="AT261" s="125" t="e">
        <f t="shared" si="2224"/>
        <v>#DIV/0!</v>
      </c>
      <c r="AU261" s="125" t="e">
        <f t="shared" si="2224"/>
        <v>#DIV/0!</v>
      </c>
      <c r="AV261" s="125" t="e">
        <f t="shared" si="2224"/>
        <v>#DIV/0!</v>
      </c>
      <c r="AW261" s="125" t="e">
        <f t="shared" si="2224"/>
        <v>#DIV/0!</v>
      </c>
      <c r="AX261" s="125" t="e">
        <f t="shared" si="2224"/>
        <v>#DIV/0!</v>
      </c>
      <c r="AY261" s="125" t="e">
        <f t="shared" si="2224"/>
        <v>#DIV/0!</v>
      </c>
      <c r="AZ261" s="125" t="e">
        <f t="shared" si="2224"/>
        <v>#DIV/0!</v>
      </c>
      <c r="BA261" s="125" t="e">
        <f t="shared" si="2224"/>
        <v>#DIV/0!</v>
      </c>
      <c r="BB261" s="125" t="e">
        <f t="shared" si="2224"/>
        <v>#DIV/0!</v>
      </c>
      <c r="BC261" s="125" t="e">
        <f t="shared" si="2224"/>
        <v>#DIV/0!</v>
      </c>
      <c r="BD261" s="125" t="e">
        <f t="shared" si="2224"/>
        <v>#DIV/0!</v>
      </c>
      <c r="BE261" s="125" t="e">
        <f t="shared" si="2224"/>
        <v>#DIV/0!</v>
      </c>
      <c r="BF261" s="125" t="e">
        <f t="shared" si="2224"/>
        <v>#DIV/0!</v>
      </c>
      <c r="BG261" s="125" t="e">
        <f t="shared" si="2224"/>
        <v>#DIV/0!</v>
      </c>
      <c r="BH261" s="125" t="e">
        <f t="shared" si="2224"/>
        <v>#DIV/0!</v>
      </c>
      <c r="BI261" s="125" t="e">
        <f t="shared" si="2224"/>
        <v>#DIV/0!</v>
      </c>
      <c r="BJ261" s="125" t="e">
        <f t="shared" si="2224"/>
        <v>#DIV/0!</v>
      </c>
      <c r="BK261" s="125" t="e">
        <f t="shared" si="2224"/>
        <v>#DIV/0!</v>
      </c>
      <c r="BL261" s="125" t="e">
        <f t="shared" si="2224"/>
        <v>#DIV/0!</v>
      </c>
      <c r="BM261" s="125" t="e">
        <f t="shared" si="2224"/>
        <v>#DIV/0!</v>
      </c>
      <c r="BN261" s="125" t="e">
        <f t="shared" si="2224"/>
        <v>#DIV/0!</v>
      </c>
      <c r="BO261" s="125" t="e">
        <f t="shared" si="2224"/>
        <v>#DIV/0!</v>
      </c>
      <c r="BP261" s="125" t="e">
        <f t="shared" si="2224"/>
        <v>#DIV/0!</v>
      </c>
      <c r="BQ261" s="125" t="e">
        <f t="shared" si="2224"/>
        <v>#DIV/0!</v>
      </c>
      <c r="BR261" s="125" t="e">
        <f t="shared" si="2224"/>
        <v>#DIV/0!</v>
      </c>
      <c r="BS261" s="125" t="e">
        <f t="shared" ref="BS261:ED261" si="2225">BS258+CONFIDENCE(0.05,BS259,BS262)</f>
        <v>#DIV/0!</v>
      </c>
      <c r="BT261" s="125" t="e">
        <f t="shared" si="2225"/>
        <v>#DIV/0!</v>
      </c>
      <c r="BU261" s="125" t="e">
        <f t="shared" si="2225"/>
        <v>#DIV/0!</v>
      </c>
      <c r="BV261" s="125" t="e">
        <f t="shared" si="2225"/>
        <v>#DIV/0!</v>
      </c>
      <c r="BW261" s="125" t="e">
        <f t="shared" si="2225"/>
        <v>#DIV/0!</v>
      </c>
      <c r="BX261" s="125" t="e">
        <f t="shared" si="2225"/>
        <v>#DIV/0!</v>
      </c>
      <c r="BY261" s="125" t="e">
        <f t="shared" si="2225"/>
        <v>#DIV/0!</v>
      </c>
      <c r="BZ261" s="125" t="e">
        <f t="shared" si="2225"/>
        <v>#DIV/0!</v>
      </c>
      <c r="CA261" s="125" t="e">
        <f t="shared" si="2225"/>
        <v>#DIV/0!</v>
      </c>
      <c r="CB261" s="125" t="e">
        <f t="shared" si="2225"/>
        <v>#DIV/0!</v>
      </c>
      <c r="CC261" s="125" t="e">
        <f t="shared" si="2225"/>
        <v>#DIV/0!</v>
      </c>
      <c r="CD261" s="125" t="e">
        <f t="shared" si="2225"/>
        <v>#DIV/0!</v>
      </c>
      <c r="CE261" s="125" t="e">
        <f t="shared" si="2225"/>
        <v>#DIV/0!</v>
      </c>
      <c r="CF261" s="125" t="e">
        <f t="shared" si="2225"/>
        <v>#DIV/0!</v>
      </c>
      <c r="CG261" s="125" t="e">
        <f t="shared" si="2225"/>
        <v>#DIV/0!</v>
      </c>
      <c r="CH261" s="125" t="e">
        <f t="shared" si="2225"/>
        <v>#DIV/0!</v>
      </c>
      <c r="CI261" s="125" t="e">
        <f t="shared" si="2225"/>
        <v>#DIV/0!</v>
      </c>
      <c r="CJ261" s="125" t="e">
        <f t="shared" si="2225"/>
        <v>#DIV/0!</v>
      </c>
      <c r="CK261" s="125" t="e">
        <f t="shared" si="2225"/>
        <v>#DIV/0!</v>
      </c>
      <c r="CL261" s="125" t="e">
        <f t="shared" si="2225"/>
        <v>#DIV/0!</v>
      </c>
      <c r="CM261" s="125" t="e">
        <f t="shared" si="2225"/>
        <v>#DIV/0!</v>
      </c>
      <c r="CN261" s="125" t="e">
        <f t="shared" si="2225"/>
        <v>#DIV/0!</v>
      </c>
      <c r="CO261" s="125" t="e">
        <f t="shared" si="2225"/>
        <v>#DIV/0!</v>
      </c>
      <c r="CP261" s="125" t="e">
        <f t="shared" si="2225"/>
        <v>#DIV/0!</v>
      </c>
      <c r="CQ261" s="125" t="e">
        <f t="shared" si="2225"/>
        <v>#DIV/0!</v>
      </c>
      <c r="CR261" s="125" t="e">
        <f t="shared" si="2225"/>
        <v>#DIV/0!</v>
      </c>
      <c r="CS261" s="125" t="e">
        <f t="shared" si="2225"/>
        <v>#DIV/0!</v>
      </c>
      <c r="CT261" s="125" t="e">
        <f t="shared" si="2225"/>
        <v>#DIV/0!</v>
      </c>
      <c r="CU261" s="125" t="e">
        <f t="shared" si="2225"/>
        <v>#DIV/0!</v>
      </c>
      <c r="CV261" s="125" t="e">
        <f t="shared" si="2225"/>
        <v>#DIV/0!</v>
      </c>
      <c r="CW261" s="125" t="e">
        <f t="shared" si="2225"/>
        <v>#DIV/0!</v>
      </c>
      <c r="CX261" s="125" t="e">
        <f t="shared" si="2225"/>
        <v>#DIV/0!</v>
      </c>
      <c r="CY261" s="125" t="e">
        <f t="shared" si="2225"/>
        <v>#DIV/0!</v>
      </c>
      <c r="CZ261" s="125" t="e">
        <f t="shared" si="2225"/>
        <v>#DIV/0!</v>
      </c>
      <c r="DA261" s="125" t="e">
        <f t="shared" si="2225"/>
        <v>#DIV/0!</v>
      </c>
      <c r="DB261" s="125" t="e">
        <f t="shared" si="2225"/>
        <v>#DIV/0!</v>
      </c>
      <c r="DC261" s="125" t="e">
        <f t="shared" si="2225"/>
        <v>#DIV/0!</v>
      </c>
      <c r="DD261" s="125" t="e">
        <f t="shared" si="2225"/>
        <v>#DIV/0!</v>
      </c>
      <c r="DE261" s="125" t="e">
        <f t="shared" si="2225"/>
        <v>#DIV/0!</v>
      </c>
      <c r="DF261" s="125" t="e">
        <f t="shared" si="2225"/>
        <v>#DIV/0!</v>
      </c>
      <c r="DG261" s="125" t="e">
        <f t="shared" si="2225"/>
        <v>#DIV/0!</v>
      </c>
      <c r="DH261" s="125" t="e">
        <f t="shared" si="2225"/>
        <v>#DIV/0!</v>
      </c>
      <c r="DI261" s="125" t="e">
        <f t="shared" si="2225"/>
        <v>#DIV/0!</v>
      </c>
      <c r="DJ261" s="125" t="e">
        <f t="shared" si="2225"/>
        <v>#DIV/0!</v>
      </c>
      <c r="DK261" s="125" t="e">
        <f t="shared" si="2225"/>
        <v>#DIV/0!</v>
      </c>
      <c r="DL261" s="125" t="e">
        <f t="shared" si="2225"/>
        <v>#DIV/0!</v>
      </c>
      <c r="DM261" s="125" t="e">
        <f t="shared" si="2225"/>
        <v>#DIV/0!</v>
      </c>
      <c r="DN261" s="125" t="e">
        <f t="shared" si="2225"/>
        <v>#DIV/0!</v>
      </c>
      <c r="DO261" s="125" t="e">
        <f t="shared" si="2225"/>
        <v>#DIV/0!</v>
      </c>
      <c r="DP261" s="125" t="e">
        <f t="shared" si="2225"/>
        <v>#DIV/0!</v>
      </c>
      <c r="DQ261" s="125" t="e">
        <f t="shared" si="2225"/>
        <v>#DIV/0!</v>
      </c>
      <c r="DR261" s="125" t="e">
        <f t="shared" si="2225"/>
        <v>#DIV/0!</v>
      </c>
      <c r="DS261" s="125" t="e">
        <f t="shared" si="2225"/>
        <v>#DIV/0!</v>
      </c>
      <c r="DT261" s="125" t="e">
        <f t="shared" si="2225"/>
        <v>#DIV/0!</v>
      </c>
      <c r="DU261" s="125" t="e">
        <f t="shared" si="2225"/>
        <v>#DIV/0!</v>
      </c>
      <c r="DV261" s="125" t="e">
        <f t="shared" si="2225"/>
        <v>#DIV/0!</v>
      </c>
      <c r="DW261" s="125" t="e">
        <f t="shared" si="2225"/>
        <v>#DIV/0!</v>
      </c>
      <c r="DX261" s="125" t="e">
        <f t="shared" si="2225"/>
        <v>#DIV/0!</v>
      </c>
      <c r="DY261" s="125" t="e">
        <f t="shared" si="2225"/>
        <v>#DIV/0!</v>
      </c>
      <c r="DZ261" s="125" t="e">
        <f t="shared" si="2225"/>
        <v>#DIV/0!</v>
      </c>
      <c r="EA261" s="125" t="e">
        <f t="shared" si="2225"/>
        <v>#DIV/0!</v>
      </c>
      <c r="EB261" s="125" t="e">
        <f t="shared" si="2225"/>
        <v>#DIV/0!</v>
      </c>
      <c r="EC261" s="125" t="e">
        <f t="shared" si="2225"/>
        <v>#DIV/0!</v>
      </c>
      <c r="ED261" s="125" t="e">
        <f t="shared" si="2225"/>
        <v>#DIV/0!</v>
      </c>
    </row>
    <row r="262" spans="1:134" x14ac:dyDescent="0.25">
      <c r="A262" s="75"/>
      <c r="B262" s="119"/>
      <c r="C262" s="77"/>
      <c r="D262" s="77"/>
      <c r="E262" s="8" t="s">
        <v>76</v>
      </c>
      <c r="F262" s="125">
        <f>COUNT(F257)</f>
        <v>0</v>
      </c>
      <c r="G262" s="125">
        <f t="shared" ref="G262:BR262" si="2226">COUNT(G257)</f>
        <v>0</v>
      </c>
      <c r="H262" s="125">
        <f t="shared" si="2226"/>
        <v>0</v>
      </c>
      <c r="I262" s="125">
        <f t="shared" si="2226"/>
        <v>0</v>
      </c>
      <c r="J262" s="125">
        <f t="shared" si="2226"/>
        <v>0</v>
      </c>
      <c r="K262" s="125">
        <f t="shared" si="2226"/>
        <v>0</v>
      </c>
      <c r="L262" s="125">
        <f t="shared" si="2226"/>
        <v>0</v>
      </c>
      <c r="M262" s="125">
        <f t="shared" si="2226"/>
        <v>0</v>
      </c>
      <c r="N262" s="125">
        <f t="shared" si="2226"/>
        <v>0</v>
      </c>
      <c r="O262" s="125">
        <f t="shared" si="2226"/>
        <v>0</v>
      </c>
      <c r="P262" s="125">
        <f t="shared" si="2226"/>
        <v>1</v>
      </c>
      <c r="Q262" s="125">
        <f t="shared" si="2226"/>
        <v>1</v>
      </c>
      <c r="R262" s="125">
        <f t="shared" si="2226"/>
        <v>0</v>
      </c>
      <c r="S262" s="125">
        <f t="shared" si="2226"/>
        <v>1</v>
      </c>
      <c r="T262" s="125">
        <f t="shared" si="2226"/>
        <v>0</v>
      </c>
      <c r="U262" s="125">
        <f t="shared" si="2226"/>
        <v>0</v>
      </c>
      <c r="V262" s="125">
        <f t="shared" si="2226"/>
        <v>0</v>
      </c>
      <c r="W262" s="125">
        <f t="shared" si="2226"/>
        <v>0</v>
      </c>
      <c r="X262" s="125">
        <f t="shared" si="2226"/>
        <v>1</v>
      </c>
      <c r="Y262" s="125">
        <f t="shared" si="2226"/>
        <v>0</v>
      </c>
      <c r="Z262" s="125">
        <f t="shared" si="2226"/>
        <v>0</v>
      </c>
      <c r="AA262" s="125">
        <f t="shared" si="2226"/>
        <v>0</v>
      </c>
      <c r="AB262" s="125">
        <f t="shared" si="2226"/>
        <v>1</v>
      </c>
      <c r="AC262" s="125">
        <f t="shared" si="2226"/>
        <v>1</v>
      </c>
      <c r="AD262" s="125">
        <f t="shared" si="2226"/>
        <v>1</v>
      </c>
      <c r="AE262" s="125">
        <f t="shared" si="2226"/>
        <v>1</v>
      </c>
      <c r="AF262" s="125">
        <f t="shared" si="2226"/>
        <v>1</v>
      </c>
      <c r="AG262" s="125">
        <f t="shared" si="2226"/>
        <v>1</v>
      </c>
      <c r="AH262" s="125">
        <f t="shared" si="2226"/>
        <v>1</v>
      </c>
      <c r="AI262" s="125">
        <f t="shared" si="2226"/>
        <v>0</v>
      </c>
      <c r="AJ262" s="125">
        <f t="shared" si="2226"/>
        <v>0</v>
      </c>
      <c r="AK262" s="125">
        <f t="shared" si="2226"/>
        <v>1</v>
      </c>
      <c r="AL262" s="125">
        <f t="shared" si="2226"/>
        <v>0</v>
      </c>
      <c r="AM262" s="125">
        <f t="shared" si="2226"/>
        <v>1</v>
      </c>
      <c r="AN262" s="125">
        <f t="shared" si="2226"/>
        <v>0</v>
      </c>
      <c r="AO262" s="125">
        <f t="shared" si="2226"/>
        <v>1</v>
      </c>
      <c r="AP262" s="125">
        <f t="shared" si="2226"/>
        <v>1</v>
      </c>
      <c r="AQ262" s="125">
        <f t="shared" si="2226"/>
        <v>1</v>
      </c>
      <c r="AR262" s="125">
        <f t="shared" si="2226"/>
        <v>0</v>
      </c>
      <c r="AS262" s="125">
        <f t="shared" si="2226"/>
        <v>1</v>
      </c>
      <c r="AT262" s="125">
        <f t="shared" si="2226"/>
        <v>1</v>
      </c>
      <c r="AU262" s="125">
        <f t="shared" si="2226"/>
        <v>1</v>
      </c>
      <c r="AV262" s="125">
        <f t="shared" si="2226"/>
        <v>1</v>
      </c>
      <c r="AW262" s="125">
        <f t="shared" si="2226"/>
        <v>1</v>
      </c>
      <c r="AX262" s="125">
        <f t="shared" si="2226"/>
        <v>1</v>
      </c>
      <c r="AY262" s="125">
        <f t="shared" si="2226"/>
        <v>1</v>
      </c>
      <c r="AZ262" s="125">
        <f t="shared" si="2226"/>
        <v>1</v>
      </c>
      <c r="BA262" s="125">
        <f t="shared" si="2226"/>
        <v>0</v>
      </c>
      <c r="BB262" s="125">
        <f t="shared" si="2226"/>
        <v>0</v>
      </c>
      <c r="BC262" s="125">
        <f t="shared" si="2226"/>
        <v>0</v>
      </c>
      <c r="BD262" s="125">
        <f t="shared" si="2226"/>
        <v>1</v>
      </c>
      <c r="BE262" s="125">
        <f t="shared" si="2226"/>
        <v>0</v>
      </c>
      <c r="BF262" s="125">
        <f t="shared" si="2226"/>
        <v>0</v>
      </c>
      <c r="BG262" s="125">
        <f t="shared" si="2226"/>
        <v>1</v>
      </c>
      <c r="BH262" s="125">
        <f t="shared" si="2226"/>
        <v>0</v>
      </c>
      <c r="BI262" s="125">
        <f t="shared" si="2226"/>
        <v>0</v>
      </c>
      <c r="BJ262" s="125">
        <f t="shared" si="2226"/>
        <v>1</v>
      </c>
      <c r="BK262" s="125">
        <f t="shared" si="2226"/>
        <v>0</v>
      </c>
      <c r="BL262" s="125">
        <f t="shared" si="2226"/>
        <v>0</v>
      </c>
      <c r="BM262" s="125">
        <f t="shared" si="2226"/>
        <v>0</v>
      </c>
      <c r="BN262" s="125">
        <f t="shared" si="2226"/>
        <v>0</v>
      </c>
      <c r="BO262" s="125">
        <f t="shared" si="2226"/>
        <v>0</v>
      </c>
      <c r="BP262" s="125">
        <f t="shared" si="2226"/>
        <v>0</v>
      </c>
      <c r="BQ262" s="125">
        <f t="shared" si="2226"/>
        <v>0</v>
      </c>
      <c r="BR262" s="125">
        <f t="shared" si="2226"/>
        <v>0</v>
      </c>
      <c r="BS262" s="125">
        <f t="shared" ref="BS262:ED262" si="2227">COUNT(BS257)</f>
        <v>0</v>
      </c>
      <c r="BT262" s="125">
        <f t="shared" si="2227"/>
        <v>0</v>
      </c>
      <c r="BU262" s="125">
        <f t="shared" si="2227"/>
        <v>0</v>
      </c>
      <c r="BV262" s="125">
        <f t="shared" si="2227"/>
        <v>0</v>
      </c>
      <c r="BW262" s="125">
        <f t="shared" si="2227"/>
        <v>1</v>
      </c>
      <c r="BX262" s="125">
        <f t="shared" si="2227"/>
        <v>1</v>
      </c>
      <c r="BY262" s="125">
        <f t="shared" si="2227"/>
        <v>0</v>
      </c>
      <c r="BZ262" s="125">
        <f t="shared" si="2227"/>
        <v>0</v>
      </c>
      <c r="CA262" s="125">
        <f t="shared" si="2227"/>
        <v>1</v>
      </c>
      <c r="CB262" s="125">
        <f t="shared" si="2227"/>
        <v>1</v>
      </c>
      <c r="CC262" s="125">
        <f t="shared" si="2227"/>
        <v>1</v>
      </c>
      <c r="CD262" s="125">
        <f t="shared" si="2227"/>
        <v>1</v>
      </c>
      <c r="CE262" s="125">
        <f t="shared" si="2227"/>
        <v>0</v>
      </c>
      <c r="CF262" s="125">
        <f t="shared" si="2227"/>
        <v>0</v>
      </c>
      <c r="CG262" s="125">
        <f t="shared" si="2227"/>
        <v>0</v>
      </c>
      <c r="CH262" s="125">
        <f t="shared" si="2227"/>
        <v>1</v>
      </c>
      <c r="CI262" s="125">
        <f t="shared" si="2227"/>
        <v>0</v>
      </c>
      <c r="CJ262" s="125">
        <f t="shared" si="2227"/>
        <v>0</v>
      </c>
      <c r="CK262" s="125">
        <f t="shared" si="2227"/>
        <v>0</v>
      </c>
      <c r="CL262" s="125">
        <f t="shared" si="2227"/>
        <v>0</v>
      </c>
      <c r="CM262" s="125">
        <f t="shared" si="2227"/>
        <v>0</v>
      </c>
      <c r="CN262" s="125">
        <f t="shared" si="2227"/>
        <v>0</v>
      </c>
      <c r="CO262" s="125">
        <f t="shared" si="2227"/>
        <v>1</v>
      </c>
      <c r="CP262" s="125">
        <f t="shared" si="2227"/>
        <v>0</v>
      </c>
      <c r="CQ262" s="125">
        <f t="shared" si="2227"/>
        <v>0</v>
      </c>
      <c r="CR262" s="125">
        <f t="shared" si="2227"/>
        <v>1</v>
      </c>
      <c r="CS262" s="125">
        <f t="shared" si="2227"/>
        <v>0</v>
      </c>
      <c r="CT262" s="125">
        <f t="shared" si="2227"/>
        <v>0</v>
      </c>
      <c r="CU262" s="125">
        <f t="shared" si="2227"/>
        <v>1</v>
      </c>
      <c r="CV262" s="125">
        <f t="shared" si="2227"/>
        <v>0</v>
      </c>
      <c r="CW262" s="125">
        <f t="shared" si="2227"/>
        <v>0</v>
      </c>
      <c r="CX262" s="125">
        <f t="shared" si="2227"/>
        <v>0</v>
      </c>
      <c r="CY262" s="125">
        <f t="shared" si="2227"/>
        <v>0</v>
      </c>
      <c r="CZ262" s="125">
        <f t="shared" si="2227"/>
        <v>0</v>
      </c>
      <c r="DA262" s="125">
        <f t="shared" si="2227"/>
        <v>0</v>
      </c>
      <c r="DB262" s="125">
        <f t="shared" si="2227"/>
        <v>0</v>
      </c>
      <c r="DC262" s="125">
        <f t="shared" si="2227"/>
        <v>0</v>
      </c>
      <c r="DD262" s="125">
        <f t="shared" si="2227"/>
        <v>0</v>
      </c>
      <c r="DE262" s="125">
        <f t="shared" si="2227"/>
        <v>0</v>
      </c>
      <c r="DF262" s="125">
        <f t="shared" si="2227"/>
        <v>0</v>
      </c>
      <c r="DG262" s="125">
        <f t="shared" si="2227"/>
        <v>0</v>
      </c>
      <c r="DH262" s="125">
        <f t="shared" si="2227"/>
        <v>0</v>
      </c>
      <c r="DI262" s="125">
        <f t="shared" si="2227"/>
        <v>0</v>
      </c>
      <c r="DJ262" s="125">
        <f t="shared" si="2227"/>
        <v>0</v>
      </c>
      <c r="DK262" s="125">
        <f t="shared" si="2227"/>
        <v>0</v>
      </c>
      <c r="DL262" s="125">
        <f t="shared" si="2227"/>
        <v>0</v>
      </c>
      <c r="DM262" s="125">
        <f t="shared" si="2227"/>
        <v>0</v>
      </c>
      <c r="DN262" s="125">
        <f t="shared" si="2227"/>
        <v>0</v>
      </c>
      <c r="DO262" s="125">
        <f t="shared" si="2227"/>
        <v>0</v>
      </c>
      <c r="DP262" s="125">
        <f t="shared" si="2227"/>
        <v>0</v>
      </c>
      <c r="DQ262" s="125">
        <f t="shared" si="2227"/>
        <v>1</v>
      </c>
      <c r="DR262" s="125">
        <f t="shared" si="2227"/>
        <v>1</v>
      </c>
      <c r="DS262" s="125">
        <f t="shared" si="2227"/>
        <v>1</v>
      </c>
      <c r="DT262" s="125">
        <f t="shared" si="2227"/>
        <v>0</v>
      </c>
      <c r="DU262" s="125">
        <f t="shared" si="2227"/>
        <v>0</v>
      </c>
      <c r="DV262" s="125">
        <f t="shared" si="2227"/>
        <v>1</v>
      </c>
      <c r="DW262" s="125">
        <f t="shared" si="2227"/>
        <v>0</v>
      </c>
      <c r="DX262" s="125">
        <f t="shared" si="2227"/>
        <v>0</v>
      </c>
      <c r="DY262" s="125">
        <f t="shared" si="2227"/>
        <v>0</v>
      </c>
      <c r="DZ262" s="125">
        <f t="shared" si="2227"/>
        <v>0</v>
      </c>
      <c r="EA262" s="125">
        <f t="shared" si="2227"/>
        <v>0</v>
      </c>
      <c r="EB262" s="125">
        <f t="shared" si="2227"/>
        <v>0</v>
      </c>
      <c r="EC262" s="125">
        <f t="shared" si="2227"/>
        <v>0</v>
      </c>
      <c r="ED262" s="125">
        <f t="shared" si="2227"/>
        <v>0</v>
      </c>
    </row>
    <row r="263" spans="1:134" ht="14.5" x14ac:dyDescent="0.35">
      <c r="A263" s="75" t="s">
        <v>572</v>
      </c>
      <c r="B263" s="119">
        <v>40</v>
      </c>
      <c r="C263" s="77" t="s">
        <v>852</v>
      </c>
      <c r="D263" s="77"/>
      <c r="E263" s="77"/>
      <c r="F263" s="83" t="str">
        <f>'Ballast water'!F68</f>
        <v>n/a</v>
      </c>
      <c r="G263" s="83">
        <f>'Ballast water'!G68</f>
        <v>2.5000000000000001E-2</v>
      </c>
      <c r="H263" s="83" t="str">
        <f>'Ballast water'!H68</f>
        <v>n/a</v>
      </c>
      <c r="I263" s="83" t="str">
        <f>'Ballast water'!I68</f>
        <v>n/a</v>
      </c>
      <c r="J263" s="83">
        <f>'Ballast water'!J68</f>
        <v>2.5000000000000001E-2</v>
      </c>
      <c r="K263" s="83" t="str">
        <f>'Ballast water'!K68</f>
        <v>n/a</v>
      </c>
      <c r="L263" s="83" t="str">
        <f>'Ballast water'!L68</f>
        <v>n/a</v>
      </c>
      <c r="M263" s="83">
        <f>'Ballast water'!M68</f>
        <v>2.5000000000000001E-2</v>
      </c>
      <c r="N263" s="83" t="str">
        <f>'Ballast water'!N68</f>
        <v>n/a</v>
      </c>
      <c r="O263" s="83" t="str">
        <f>'Ballast water'!O68</f>
        <v>n/a</v>
      </c>
      <c r="P263" s="83" t="str">
        <f>'Ballast water'!P68</f>
        <v>n/a</v>
      </c>
      <c r="Q263" s="83" t="str">
        <f>'Ballast water'!Q68</f>
        <v>n/a</v>
      </c>
      <c r="R263" s="83" t="str">
        <f>'Ballast water'!R68</f>
        <v>n/a</v>
      </c>
      <c r="S263" s="83" t="str">
        <f>'Ballast water'!S68</f>
        <v>n/a</v>
      </c>
      <c r="T263" s="83" t="str">
        <f>'Ballast water'!T68</f>
        <v>n/a</v>
      </c>
      <c r="U263" s="83" t="str">
        <f>'Ballast water'!U68</f>
        <v>n/a</v>
      </c>
      <c r="V263" s="83">
        <f>'Ballast water'!V68</f>
        <v>2.5000000000000001E-2</v>
      </c>
      <c r="W263" s="83">
        <f>'Ballast water'!W68</f>
        <v>2.5000000000000001E-2</v>
      </c>
      <c r="X263" s="83" t="str">
        <f>'Ballast water'!X68</f>
        <v>n/a</v>
      </c>
      <c r="Y263" s="83" t="str">
        <f>'Ballast water'!Y68</f>
        <v>n/a</v>
      </c>
      <c r="Z263" s="83" t="str">
        <f>'Ballast water'!Z68</f>
        <v>n/a</v>
      </c>
      <c r="AA263" s="83" t="str">
        <f>'Ballast water'!AA68</f>
        <v>n/a</v>
      </c>
      <c r="AB263" s="83" t="str">
        <f>'Ballast water'!AB68</f>
        <v>n/a</v>
      </c>
      <c r="AC263" s="83" t="str">
        <f>'Ballast water'!AC68</f>
        <v>n/a</v>
      </c>
      <c r="AD263" s="83" t="str">
        <f>'Ballast water'!AD68</f>
        <v>n/a</v>
      </c>
      <c r="AE263" s="83" t="str">
        <f>'Ballast water'!AE68</f>
        <v>n/a</v>
      </c>
      <c r="AF263" s="83" t="str">
        <f>'Ballast water'!AF68</f>
        <v>n/a</v>
      </c>
      <c r="AG263" s="83" t="str">
        <f>'Ballast water'!AG68</f>
        <v>n/a</v>
      </c>
      <c r="AH263" s="83" t="str">
        <f>'Ballast water'!AH68</f>
        <v>n/a</v>
      </c>
      <c r="AI263" s="83" t="str">
        <f>'Ballast water'!AI68</f>
        <v>n/a</v>
      </c>
      <c r="AJ263" s="83" t="str">
        <f>'Ballast water'!AJ68</f>
        <v>n/a</v>
      </c>
      <c r="AK263" s="83" t="str">
        <f>'Ballast water'!AK68</f>
        <v>n/a</v>
      </c>
      <c r="AL263" s="83" t="str">
        <f>'Ballast water'!AL68</f>
        <v>n/a</v>
      </c>
      <c r="AM263" s="83" t="str">
        <f>'Ballast water'!AM68</f>
        <v>n/a</v>
      </c>
      <c r="AN263" s="83" t="str">
        <f>'Ballast water'!AN68</f>
        <v>n/a</v>
      </c>
      <c r="AO263" s="83" t="str">
        <f>'Ballast water'!AO68</f>
        <v>n/a</v>
      </c>
      <c r="AP263" s="83" t="str">
        <f>'Ballast water'!AP68</f>
        <v>n/a</v>
      </c>
      <c r="AQ263" s="83" t="str">
        <f>'Ballast water'!AQ68</f>
        <v>n/a</v>
      </c>
      <c r="AR263" s="83" t="str">
        <f>'Ballast water'!AR68</f>
        <v>n/a</v>
      </c>
      <c r="AS263" s="83" t="str">
        <f>'Ballast water'!AS68</f>
        <v>n/a</v>
      </c>
      <c r="AT263" s="83" t="str">
        <f>'Ballast water'!AT68</f>
        <v>n/a</v>
      </c>
      <c r="AU263" s="83" t="str">
        <f>'Ballast water'!AU68</f>
        <v>n/a</v>
      </c>
      <c r="AV263" s="83" t="str">
        <f>'Ballast water'!AV68</f>
        <v>n/a</v>
      </c>
      <c r="AW263" s="83" t="str">
        <f>'Ballast water'!AW68</f>
        <v>n/a</v>
      </c>
      <c r="AX263" s="83" t="str">
        <f>'Ballast water'!AX68</f>
        <v>n/a</v>
      </c>
      <c r="AY263" s="83" t="str">
        <f>'Ballast water'!AY68</f>
        <v>n/a</v>
      </c>
      <c r="AZ263" s="83" t="str">
        <f>'Ballast water'!AZ68</f>
        <v>n/a</v>
      </c>
      <c r="BA263" s="83" t="str">
        <f>'Ballast water'!BA68</f>
        <v>n/a</v>
      </c>
      <c r="BB263" s="83" t="str">
        <f>'Ballast water'!BB68</f>
        <v>n/a</v>
      </c>
      <c r="BC263" s="83">
        <f>'Ballast water'!BC68</f>
        <v>2.5000000000000001E-2</v>
      </c>
      <c r="BD263" s="83" t="str">
        <f>'Ballast water'!BD68</f>
        <v>n/a</v>
      </c>
      <c r="BE263" s="83" t="str">
        <f>'Ballast water'!BE68</f>
        <v>n/a</v>
      </c>
      <c r="BF263" s="83" t="str">
        <f>'Ballast water'!BF68</f>
        <v>n/a</v>
      </c>
      <c r="BG263" s="83" t="str">
        <f>'Ballast water'!BG68</f>
        <v>n/a</v>
      </c>
      <c r="BH263" s="83" t="str">
        <f>'Ballast water'!BH68</f>
        <v>n/a</v>
      </c>
      <c r="BI263" s="83" t="str">
        <f>'Ballast water'!BI68</f>
        <v>n/a</v>
      </c>
      <c r="BJ263" s="83" t="str">
        <f>'Ballast water'!BJ68</f>
        <v>n/a</v>
      </c>
      <c r="BK263" s="83" t="str">
        <f>'Ballast water'!BK68</f>
        <v>n/a</v>
      </c>
      <c r="BL263" s="83" t="str">
        <f>'Ballast water'!BL68</f>
        <v>n/a</v>
      </c>
      <c r="BM263" s="83" t="str">
        <f>'Ballast water'!BM68</f>
        <v>n/a</v>
      </c>
      <c r="BN263" s="83" t="str">
        <f>'Ballast water'!BN68</f>
        <v>n/a</v>
      </c>
      <c r="BO263" s="83" t="str">
        <f>'Ballast water'!BO68</f>
        <v>n/a</v>
      </c>
      <c r="BP263" s="83" t="str">
        <f>'Ballast water'!BP68</f>
        <v>n/a</v>
      </c>
      <c r="BQ263" s="83" t="str">
        <f>'Ballast water'!BQ68</f>
        <v>n/a</v>
      </c>
      <c r="BR263" s="83" t="str">
        <f>'Ballast water'!BR68</f>
        <v>n/a</v>
      </c>
      <c r="BS263" s="83">
        <f>'Ballast water'!BS68</f>
        <v>0.05</v>
      </c>
      <c r="BT263" s="83" t="str">
        <f>'Ballast water'!BT68</f>
        <v>n/a</v>
      </c>
      <c r="BU263" s="83">
        <f>'Ballast water'!BU68</f>
        <v>0.05</v>
      </c>
      <c r="BV263" s="83" t="str">
        <f>'Ballast water'!BV68</f>
        <v>n/a</v>
      </c>
      <c r="BW263" s="83" t="str">
        <f>'Ballast water'!BW68</f>
        <v>n/a</v>
      </c>
      <c r="BX263" s="83" t="str">
        <f>'Ballast water'!BX68</f>
        <v>n/a</v>
      </c>
      <c r="BY263" s="83" t="str">
        <f>'Ballast water'!BY68</f>
        <v>n/a</v>
      </c>
      <c r="BZ263" s="83" t="str">
        <f>'Ballast water'!BZ68</f>
        <v>n/a</v>
      </c>
      <c r="CA263" s="83">
        <f>'Ballast water'!CA68</f>
        <v>0.05</v>
      </c>
      <c r="CB263" s="83" t="str">
        <f>'Ballast water'!CB68</f>
        <v>n/a</v>
      </c>
      <c r="CC263" s="83" t="str">
        <f>'Ballast water'!CC68</f>
        <v>n/a</v>
      </c>
      <c r="CD263" s="83" t="str">
        <f>'Ballast water'!CD68</f>
        <v>n/a</v>
      </c>
      <c r="CE263" s="83" t="str">
        <f>'Ballast water'!CE68</f>
        <v>n/a</v>
      </c>
      <c r="CF263" s="83" t="str">
        <f>'Ballast water'!CF68</f>
        <v>n/a</v>
      </c>
      <c r="CG263" s="83" t="str">
        <f>'Ballast water'!CG68</f>
        <v>n/a</v>
      </c>
      <c r="CH263" s="83">
        <f>'Ballast water'!CH68</f>
        <v>0.05</v>
      </c>
      <c r="CI263" s="83">
        <f>'Ballast water'!CI68</f>
        <v>0.05</v>
      </c>
      <c r="CJ263" s="83" t="str">
        <f>'Ballast water'!CJ68</f>
        <v>n/a</v>
      </c>
      <c r="CK263" s="83" t="str">
        <f>'Ballast water'!CK68</f>
        <v>n/a</v>
      </c>
      <c r="CL263" s="83" t="str">
        <f>'Ballast water'!CL68</f>
        <v>n/a</v>
      </c>
      <c r="CM263" s="83" t="str">
        <f>'Ballast water'!CM68</f>
        <v>n/a</v>
      </c>
      <c r="CN263" s="83" t="str">
        <f>'Ballast water'!CN68</f>
        <v>n/a</v>
      </c>
      <c r="CO263" s="83" t="str">
        <f>'Ballast water'!CO68</f>
        <v>n/a</v>
      </c>
      <c r="CP263" s="83" t="str">
        <f>'Ballast water'!CP68</f>
        <v>n/a</v>
      </c>
      <c r="CQ263" s="83" t="str">
        <f>'Ballast water'!CQ68</f>
        <v>n/a</v>
      </c>
      <c r="CR263" s="83" t="str">
        <f>'Ballast water'!CR68</f>
        <v>n/a</v>
      </c>
      <c r="CS263" s="83" t="str">
        <f>'Ballast water'!CS68</f>
        <v>n/a</v>
      </c>
      <c r="CT263" s="83" t="str">
        <f>'Ballast water'!CT68</f>
        <v>n/a</v>
      </c>
      <c r="CU263" s="83" t="str">
        <f>'Ballast water'!CU68</f>
        <v>n/a</v>
      </c>
      <c r="CV263" s="83" t="str">
        <f>'Ballast water'!CV68</f>
        <v>n/a</v>
      </c>
      <c r="CW263" s="83" t="str">
        <f>'Ballast water'!CW68</f>
        <v>n/a</v>
      </c>
      <c r="CX263" s="83" t="str">
        <f>'Ballast water'!CX68</f>
        <v>n/a</v>
      </c>
      <c r="CY263" s="83" t="str">
        <f>'Ballast water'!CY68</f>
        <v>n/a</v>
      </c>
      <c r="CZ263" s="83" t="str">
        <f>'Ballast water'!CZ68</f>
        <v>n/a</v>
      </c>
      <c r="DA263" s="83" t="str">
        <f>'Ballast water'!DA68</f>
        <v>n/a</v>
      </c>
      <c r="DB263" s="83" t="str">
        <f>'Ballast water'!DB68</f>
        <v>n/a</v>
      </c>
      <c r="DC263" s="83" t="str">
        <f>'Ballast water'!DC68</f>
        <v>n/a</v>
      </c>
      <c r="DD263" s="83" t="str">
        <f>'Ballast water'!DD68</f>
        <v>n/a</v>
      </c>
      <c r="DE263" s="83" t="str">
        <f>'Ballast water'!DE68</f>
        <v>n/a</v>
      </c>
      <c r="DF263" s="83" t="str">
        <f>'Ballast water'!DF68</f>
        <v>n/a</v>
      </c>
      <c r="DG263" s="83">
        <f>'Ballast water'!DG68</f>
        <v>0.05</v>
      </c>
      <c r="DH263" s="83" t="str">
        <f>'Ballast water'!DH68</f>
        <v>n/a</v>
      </c>
      <c r="DI263" s="83">
        <f>'Ballast water'!DI68</f>
        <v>0.05</v>
      </c>
      <c r="DJ263" s="83" t="str">
        <f>'Ballast water'!DJ68</f>
        <v>n/a</v>
      </c>
      <c r="DK263" s="83">
        <f>'Ballast water'!DK68</f>
        <v>0.05</v>
      </c>
      <c r="DL263" s="83">
        <f>'Ballast water'!DL68</f>
        <v>0.05</v>
      </c>
      <c r="DM263" s="83" t="str">
        <f>'Ballast water'!DM68</f>
        <v>n/a</v>
      </c>
      <c r="DN263" s="83">
        <f>'Ballast water'!DN68</f>
        <v>0.05</v>
      </c>
      <c r="DO263" s="83" t="str">
        <f>'Ballast water'!DO68</f>
        <v>n/a</v>
      </c>
      <c r="DP263" s="83" t="str">
        <f>'Ballast water'!DP68</f>
        <v>n/a</v>
      </c>
      <c r="DQ263" s="83">
        <f>'Ballast water'!DQ68</f>
        <v>0.05</v>
      </c>
      <c r="DR263" s="83" t="str">
        <f>'Ballast water'!DR68</f>
        <v>n/a</v>
      </c>
      <c r="DS263" s="83" t="str">
        <f>'Ballast water'!DS68</f>
        <v>n/a</v>
      </c>
      <c r="DT263" s="83" t="str">
        <f>'Ballast water'!DT68</f>
        <v>n/a</v>
      </c>
      <c r="DU263" s="83">
        <f>'Ballast water'!DU68</f>
        <v>0.05</v>
      </c>
      <c r="DV263" s="83">
        <f>'Ballast water'!DV68</f>
        <v>0.05</v>
      </c>
      <c r="DW263" s="83" t="str">
        <f>'Ballast water'!DW68</f>
        <v>n/a</v>
      </c>
      <c r="DX263" s="83" t="str">
        <f>'Ballast water'!DX68</f>
        <v>n/a</v>
      </c>
      <c r="DY263" s="83" t="str">
        <f>'Ballast water'!DY68</f>
        <v>n/a</v>
      </c>
      <c r="DZ263" s="83">
        <f>'Ballast water'!DZ68</f>
        <v>0.05</v>
      </c>
      <c r="EA263" s="83" t="str">
        <f>'Ballast water'!EA68</f>
        <v>n/a</v>
      </c>
      <c r="EB263" s="83">
        <f>'Ballast water'!EB68</f>
        <v>0.05</v>
      </c>
      <c r="EC263" s="83">
        <f>'Ballast water'!EC68</f>
        <v>0.05</v>
      </c>
      <c r="ED263" s="83">
        <f>'Ballast water'!ED68</f>
        <v>0.05</v>
      </c>
    </row>
    <row r="264" spans="1:134" x14ac:dyDescent="0.25">
      <c r="A264" s="75"/>
      <c r="B264" s="119"/>
      <c r="C264" s="77"/>
      <c r="D264" s="77"/>
      <c r="E264" s="8" t="s">
        <v>145</v>
      </c>
      <c r="F264" s="125" t="e">
        <f>AVERAGE(F263)</f>
        <v>#DIV/0!</v>
      </c>
      <c r="G264" s="125">
        <f t="shared" ref="G264:BR264" si="2228">AVERAGE(G263)</f>
        <v>2.5000000000000001E-2</v>
      </c>
      <c r="H264" s="125" t="e">
        <f t="shared" si="2228"/>
        <v>#DIV/0!</v>
      </c>
      <c r="I264" s="125" t="e">
        <f t="shared" si="2228"/>
        <v>#DIV/0!</v>
      </c>
      <c r="J264" s="125">
        <f t="shared" si="2228"/>
        <v>2.5000000000000001E-2</v>
      </c>
      <c r="K264" s="125" t="e">
        <f t="shared" si="2228"/>
        <v>#DIV/0!</v>
      </c>
      <c r="L264" s="125" t="e">
        <f t="shared" si="2228"/>
        <v>#DIV/0!</v>
      </c>
      <c r="M264" s="125">
        <f t="shared" si="2228"/>
        <v>2.5000000000000001E-2</v>
      </c>
      <c r="N264" s="125" t="e">
        <f t="shared" si="2228"/>
        <v>#DIV/0!</v>
      </c>
      <c r="O264" s="125" t="e">
        <f t="shared" si="2228"/>
        <v>#DIV/0!</v>
      </c>
      <c r="P264" s="125" t="e">
        <f t="shared" si="2228"/>
        <v>#DIV/0!</v>
      </c>
      <c r="Q264" s="125" t="e">
        <f t="shared" si="2228"/>
        <v>#DIV/0!</v>
      </c>
      <c r="R264" s="125" t="e">
        <f t="shared" si="2228"/>
        <v>#DIV/0!</v>
      </c>
      <c r="S264" s="125" t="e">
        <f t="shared" si="2228"/>
        <v>#DIV/0!</v>
      </c>
      <c r="T264" s="125" t="e">
        <f t="shared" si="2228"/>
        <v>#DIV/0!</v>
      </c>
      <c r="U264" s="125" t="e">
        <f t="shared" si="2228"/>
        <v>#DIV/0!</v>
      </c>
      <c r="V264" s="125">
        <f t="shared" si="2228"/>
        <v>2.5000000000000001E-2</v>
      </c>
      <c r="W264" s="125">
        <f t="shared" si="2228"/>
        <v>2.5000000000000001E-2</v>
      </c>
      <c r="X264" s="125" t="e">
        <f t="shared" si="2228"/>
        <v>#DIV/0!</v>
      </c>
      <c r="Y264" s="125" t="e">
        <f t="shared" si="2228"/>
        <v>#DIV/0!</v>
      </c>
      <c r="Z264" s="125" t="e">
        <f t="shared" si="2228"/>
        <v>#DIV/0!</v>
      </c>
      <c r="AA264" s="125" t="e">
        <f t="shared" si="2228"/>
        <v>#DIV/0!</v>
      </c>
      <c r="AB264" s="125" t="e">
        <f t="shared" si="2228"/>
        <v>#DIV/0!</v>
      </c>
      <c r="AC264" s="125" t="e">
        <f t="shared" si="2228"/>
        <v>#DIV/0!</v>
      </c>
      <c r="AD264" s="125" t="e">
        <f t="shared" si="2228"/>
        <v>#DIV/0!</v>
      </c>
      <c r="AE264" s="125" t="e">
        <f t="shared" si="2228"/>
        <v>#DIV/0!</v>
      </c>
      <c r="AF264" s="125" t="e">
        <f t="shared" si="2228"/>
        <v>#DIV/0!</v>
      </c>
      <c r="AG264" s="125" t="e">
        <f t="shared" si="2228"/>
        <v>#DIV/0!</v>
      </c>
      <c r="AH264" s="125" t="e">
        <f t="shared" si="2228"/>
        <v>#DIV/0!</v>
      </c>
      <c r="AI264" s="125" t="e">
        <f t="shared" si="2228"/>
        <v>#DIV/0!</v>
      </c>
      <c r="AJ264" s="125" t="e">
        <f t="shared" si="2228"/>
        <v>#DIV/0!</v>
      </c>
      <c r="AK264" s="125" t="e">
        <f t="shared" si="2228"/>
        <v>#DIV/0!</v>
      </c>
      <c r="AL264" s="125" t="e">
        <f t="shared" si="2228"/>
        <v>#DIV/0!</v>
      </c>
      <c r="AM264" s="125" t="e">
        <f t="shared" si="2228"/>
        <v>#DIV/0!</v>
      </c>
      <c r="AN264" s="125" t="e">
        <f t="shared" si="2228"/>
        <v>#DIV/0!</v>
      </c>
      <c r="AO264" s="125" t="e">
        <f t="shared" si="2228"/>
        <v>#DIV/0!</v>
      </c>
      <c r="AP264" s="125" t="e">
        <f t="shared" si="2228"/>
        <v>#DIV/0!</v>
      </c>
      <c r="AQ264" s="125" t="e">
        <f t="shared" si="2228"/>
        <v>#DIV/0!</v>
      </c>
      <c r="AR264" s="125" t="e">
        <f t="shared" si="2228"/>
        <v>#DIV/0!</v>
      </c>
      <c r="AS264" s="125" t="e">
        <f t="shared" si="2228"/>
        <v>#DIV/0!</v>
      </c>
      <c r="AT264" s="125" t="e">
        <f t="shared" si="2228"/>
        <v>#DIV/0!</v>
      </c>
      <c r="AU264" s="125" t="e">
        <f t="shared" si="2228"/>
        <v>#DIV/0!</v>
      </c>
      <c r="AV264" s="125" t="e">
        <f t="shared" si="2228"/>
        <v>#DIV/0!</v>
      </c>
      <c r="AW264" s="125" t="e">
        <f t="shared" si="2228"/>
        <v>#DIV/0!</v>
      </c>
      <c r="AX264" s="125" t="e">
        <f t="shared" si="2228"/>
        <v>#DIV/0!</v>
      </c>
      <c r="AY264" s="125" t="e">
        <f t="shared" si="2228"/>
        <v>#DIV/0!</v>
      </c>
      <c r="AZ264" s="125" t="e">
        <f t="shared" si="2228"/>
        <v>#DIV/0!</v>
      </c>
      <c r="BA264" s="125" t="e">
        <f t="shared" si="2228"/>
        <v>#DIV/0!</v>
      </c>
      <c r="BB264" s="125" t="e">
        <f t="shared" si="2228"/>
        <v>#DIV/0!</v>
      </c>
      <c r="BC264" s="125">
        <f t="shared" si="2228"/>
        <v>2.5000000000000001E-2</v>
      </c>
      <c r="BD264" s="125" t="e">
        <f t="shared" si="2228"/>
        <v>#DIV/0!</v>
      </c>
      <c r="BE264" s="125" t="e">
        <f t="shared" si="2228"/>
        <v>#DIV/0!</v>
      </c>
      <c r="BF264" s="125" t="e">
        <f t="shared" si="2228"/>
        <v>#DIV/0!</v>
      </c>
      <c r="BG264" s="125" t="e">
        <f t="shared" si="2228"/>
        <v>#DIV/0!</v>
      </c>
      <c r="BH264" s="125" t="e">
        <f t="shared" si="2228"/>
        <v>#DIV/0!</v>
      </c>
      <c r="BI264" s="125" t="e">
        <f t="shared" si="2228"/>
        <v>#DIV/0!</v>
      </c>
      <c r="BJ264" s="125" t="e">
        <f t="shared" si="2228"/>
        <v>#DIV/0!</v>
      </c>
      <c r="BK264" s="125" t="e">
        <f t="shared" si="2228"/>
        <v>#DIV/0!</v>
      </c>
      <c r="BL264" s="125" t="e">
        <f t="shared" si="2228"/>
        <v>#DIV/0!</v>
      </c>
      <c r="BM264" s="125" t="e">
        <f t="shared" si="2228"/>
        <v>#DIV/0!</v>
      </c>
      <c r="BN264" s="125" t="e">
        <f t="shared" si="2228"/>
        <v>#DIV/0!</v>
      </c>
      <c r="BO264" s="125" t="e">
        <f t="shared" si="2228"/>
        <v>#DIV/0!</v>
      </c>
      <c r="BP264" s="125" t="e">
        <f t="shared" si="2228"/>
        <v>#DIV/0!</v>
      </c>
      <c r="BQ264" s="125" t="e">
        <f t="shared" si="2228"/>
        <v>#DIV/0!</v>
      </c>
      <c r="BR264" s="125" t="e">
        <f t="shared" si="2228"/>
        <v>#DIV/0!</v>
      </c>
      <c r="BS264" s="125">
        <f t="shared" ref="BS264:ED264" si="2229">AVERAGE(BS263)</f>
        <v>0.05</v>
      </c>
      <c r="BT264" s="125" t="e">
        <f t="shared" si="2229"/>
        <v>#DIV/0!</v>
      </c>
      <c r="BU264" s="125">
        <f t="shared" si="2229"/>
        <v>0.05</v>
      </c>
      <c r="BV264" s="125" t="e">
        <f t="shared" si="2229"/>
        <v>#DIV/0!</v>
      </c>
      <c r="BW264" s="125" t="e">
        <f t="shared" si="2229"/>
        <v>#DIV/0!</v>
      </c>
      <c r="BX264" s="125" t="e">
        <f t="shared" si="2229"/>
        <v>#DIV/0!</v>
      </c>
      <c r="BY264" s="125" t="e">
        <f t="shared" si="2229"/>
        <v>#DIV/0!</v>
      </c>
      <c r="BZ264" s="125" t="e">
        <f t="shared" si="2229"/>
        <v>#DIV/0!</v>
      </c>
      <c r="CA264" s="125">
        <f t="shared" si="2229"/>
        <v>0.05</v>
      </c>
      <c r="CB264" s="125" t="e">
        <f t="shared" si="2229"/>
        <v>#DIV/0!</v>
      </c>
      <c r="CC264" s="125" t="e">
        <f t="shared" si="2229"/>
        <v>#DIV/0!</v>
      </c>
      <c r="CD264" s="125" t="e">
        <f t="shared" si="2229"/>
        <v>#DIV/0!</v>
      </c>
      <c r="CE264" s="125" t="e">
        <f t="shared" si="2229"/>
        <v>#DIV/0!</v>
      </c>
      <c r="CF264" s="125" t="e">
        <f t="shared" si="2229"/>
        <v>#DIV/0!</v>
      </c>
      <c r="CG264" s="125" t="e">
        <f t="shared" si="2229"/>
        <v>#DIV/0!</v>
      </c>
      <c r="CH264" s="125">
        <f t="shared" si="2229"/>
        <v>0.05</v>
      </c>
      <c r="CI264" s="125">
        <f t="shared" si="2229"/>
        <v>0.05</v>
      </c>
      <c r="CJ264" s="125" t="e">
        <f t="shared" si="2229"/>
        <v>#DIV/0!</v>
      </c>
      <c r="CK264" s="125" t="e">
        <f t="shared" si="2229"/>
        <v>#DIV/0!</v>
      </c>
      <c r="CL264" s="125" t="e">
        <f t="shared" si="2229"/>
        <v>#DIV/0!</v>
      </c>
      <c r="CM264" s="125" t="e">
        <f t="shared" si="2229"/>
        <v>#DIV/0!</v>
      </c>
      <c r="CN264" s="125" t="e">
        <f t="shared" si="2229"/>
        <v>#DIV/0!</v>
      </c>
      <c r="CO264" s="125" t="e">
        <f t="shared" si="2229"/>
        <v>#DIV/0!</v>
      </c>
      <c r="CP264" s="125" t="e">
        <f t="shared" si="2229"/>
        <v>#DIV/0!</v>
      </c>
      <c r="CQ264" s="125" t="e">
        <f t="shared" si="2229"/>
        <v>#DIV/0!</v>
      </c>
      <c r="CR264" s="125" t="e">
        <f t="shared" si="2229"/>
        <v>#DIV/0!</v>
      </c>
      <c r="CS264" s="125" t="e">
        <f t="shared" si="2229"/>
        <v>#DIV/0!</v>
      </c>
      <c r="CT264" s="125" t="e">
        <f t="shared" si="2229"/>
        <v>#DIV/0!</v>
      </c>
      <c r="CU264" s="125" t="e">
        <f t="shared" si="2229"/>
        <v>#DIV/0!</v>
      </c>
      <c r="CV264" s="125" t="e">
        <f t="shared" si="2229"/>
        <v>#DIV/0!</v>
      </c>
      <c r="CW264" s="125" t="e">
        <f t="shared" si="2229"/>
        <v>#DIV/0!</v>
      </c>
      <c r="CX264" s="125" t="e">
        <f t="shared" si="2229"/>
        <v>#DIV/0!</v>
      </c>
      <c r="CY264" s="125" t="e">
        <f t="shared" si="2229"/>
        <v>#DIV/0!</v>
      </c>
      <c r="CZ264" s="125" t="e">
        <f t="shared" si="2229"/>
        <v>#DIV/0!</v>
      </c>
      <c r="DA264" s="125" t="e">
        <f t="shared" si="2229"/>
        <v>#DIV/0!</v>
      </c>
      <c r="DB264" s="125" t="e">
        <f t="shared" si="2229"/>
        <v>#DIV/0!</v>
      </c>
      <c r="DC264" s="125" t="e">
        <f t="shared" si="2229"/>
        <v>#DIV/0!</v>
      </c>
      <c r="DD264" s="125" t="e">
        <f t="shared" si="2229"/>
        <v>#DIV/0!</v>
      </c>
      <c r="DE264" s="125" t="e">
        <f t="shared" si="2229"/>
        <v>#DIV/0!</v>
      </c>
      <c r="DF264" s="125" t="e">
        <f t="shared" si="2229"/>
        <v>#DIV/0!</v>
      </c>
      <c r="DG264" s="125">
        <f t="shared" si="2229"/>
        <v>0.05</v>
      </c>
      <c r="DH264" s="125" t="e">
        <f t="shared" si="2229"/>
        <v>#DIV/0!</v>
      </c>
      <c r="DI264" s="125">
        <f t="shared" si="2229"/>
        <v>0.05</v>
      </c>
      <c r="DJ264" s="125" t="e">
        <f t="shared" si="2229"/>
        <v>#DIV/0!</v>
      </c>
      <c r="DK264" s="125">
        <f t="shared" si="2229"/>
        <v>0.05</v>
      </c>
      <c r="DL264" s="125">
        <f t="shared" si="2229"/>
        <v>0.05</v>
      </c>
      <c r="DM264" s="125" t="e">
        <f t="shared" si="2229"/>
        <v>#DIV/0!</v>
      </c>
      <c r="DN264" s="125">
        <f t="shared" si="2229"/>
        <v>0.05</v>
      </c>
      <c r="DO264" s="125" t="e">
        <f t="shared" si="2229"/>
        <v>#DIV/0!</v>
      </c>
      <c r="DP264" s="125" t="e">
        <f t="shared" si="2229"/>
        <v>#DIV/0!</v>
      </c>
      <c r="DQ264" s="125">
        <f t="shared" si="2229"/>
        <v>0.05</v>
      </c>
      <c r="DR264" s="125" t="e">
        <f t="shared" si="2229"/>
        <v>#DIV/0!</v>
      </c>
      <c r="DS264" s="125" t="e">
        <f t="shared" si="2229"/>
        <v>#DIV/0!</v>
      </c>
      <c r="DT264" s="125" t="e">
        <f t="shared" si="2229"/>
        <v>#DIV/0!</v>
      </c>
      <c r="DU264" s="125">
        <f t="shared" si="2229"/>
        <v>0.05</v>
      </c>
      <c r="DV264" s="125">
        <f t="shared" si="2229"/>
        <v>0.05</v>
      </c>
      <c r="DW264" s="125" t="e">
        <f t="shared" si="2229"/>
        <v>#DIV/0!</v>
      </c>
      <c r="DX264" s="125" t="e">
        <f t="shared" si="2229"/>
        <v>#DIV/0!</v>
      </c>
      <c r="DY264" s="125" t="e">
        <f t="shared" si="2229"/>
        <v>#DIV/0!</v>
      </c>
      <c r="DZ264" s="125">
        <f t="shared" si="2229"/>
        <v>0.05</v>
      </c>
      <c r="EA264" s="125" t="e">
        <f t="shared" si="2229"/>
        <v>#DIV/0!</v>
      </c>
      <c r="EB264" s="125">
        <f t="shared" si="2229"/>
        <v>0.05</v>
      </c>
      <c r="EC264" s="125">
        <f t="shared" si="2229"/>
        <v>0.05</v>
      </c>
      <c r="ED264" s="125">
        <f t="shared" si="2229"/>
        <v>0.05</v>
      </c>
    </row>
    <row r="265" spans="1:134" x14ac:dyDescent="0.25">
      <c r="A265" s="75"/>
      <c r="B265" s="119"/>
      <c r="C265" s="77"/>
      <c r="D265" s="77"/>
      <c r="E265" s="8" t="s">
        <v>73</v>
      </c>
      <c r="F265" s="125" t="e">
        <f>STDEV(F263)</f>
        <v>#DIV/0!</v>
      </c>
      <c r="G265" s="125" t="e">
        <f t="shared" ref="G265:BR265" si="2230">STDEV(G263)</f>
        <v>#DIV/0!</v>
      </c>
      <c r="H265" s="125" t="e">
        <f t="shared" si="2230"/>
        <v>#DIV/0!</v>
      </c>
      <c r="I265" s="125" t="e">
        <f t="shared" si="2230"/>
        <v>#DIV/0!</v>
      </c>
      <c r="J265" s="125" t="e">
        <f t="shared" si="2230"/>
        <v>#DIV/0!</v>
      </c>
      <c r="K265" s="125" t="e">
        <f t="shared" si="2230"/>
        <v>#DIV/0!</v>
      </c>
      <c r="L265" s="125" t="e">
        <f t="shared" si="2230"/>
        <v>#DIV/0!</v>
      </c>
      <c r="M265" s="125" t="e">
        <f t="shared" si="2230"/>
        <v>#DIV/0!</v>
      </c>
      <c r="N265" s="125" t="e">
        <f t="shared" si="2230"/>
        <v>#DIV/0!</v>
      </c>
      <c r="O265" s="125" t="e">
        <f t="shared" si="2230"/>
        <v>#DIV/0!</v>
      </c>
      <c r="P265" s="125" t="e">
        <f t="shared" si="2230"/>
        <v>#DIV/0!</v>
      </c>
      <c r="Q265" s="125" t="e">
        <f t="shared" si="2230"/>
        <v>#DIV/0!</v>
      </c>
      <c r="R265" s="125" t="e">
        <f t="shared" si="2230"/>
        <v>#DIV/0!</v>
      </c>
      <c r="S265" s="125" t="e">
        <f t="shared" si="2230"/>
        <v>#DIV/0!</v>
      </c>
      <c r="T265" s="125" t="e">
        <f t="shared" si="2230"/>
        <v>#DIV/0!</v>
      </c>
      <c r="U265" s="125" t="e">
        <f t="shared" si="2230"/>
        <v>#DIV/0!</v>
      </c>
      <c r="V265" s="125" t="e">
        <f t="shared" si="2230"/>
        <v>#DIV/0!</v>
      </c>
      <c r="W265" s="125" t="e">
        <f t="shared" si="2230"/>
        <v>#DIV/0!</v>
      </c>
      <c r="X265" s="125" t="e">
        <f t="shared" si="2230"/>
        <v>#DIV/0!</v>
      </c>
      <c r="Y265" s="125" t="e">
        <f t="shared" si="2230"/>
        <v>#DIV/0!</v>
      </c>
      <c r="Z265" s="125" t="e">
        <f t="shared" si="2230"/>
        <v>#DIV/0!</v>
      </c>
      <c r="AA265" s="125" t="e">
        <f t="shared" si="2230"/>
        <v>#DIV/0!</v>
      </c>
      <c r="AB265" s="125" t="e">
        <f t="shared" si="2230"/>
        <v>#DIV/0!</v>
      </c>
      <c r="AC265" s="125" t="e">
        <f t="shared" si="2230"/>
        <v>#DIV/0!</v>
      </c>
      <c r="AD265" s="125" t="e">
        <f t="shared" si="2230"/>
        <v>#DIV/0!</v>
      </c>
      <c r="AE265" s="125" t="e">
        <f t="shared" si="2230"/>
        <v>#DIV/0!</v>
      </c>
      <c r="AF265" s="125" t="e">
        <f t="shared" si="2230"/>
        <v>#DIV/0!</v>
      </c>
      <c r="AG265" s="125" t="e">
        <f t="shared" si="2230"/>
        <v>#DIV/0!</v>
      </c>
      <c r="AH265" s="125" t="e">
        <f t="shared" si="2230"/>
        <v>#DIV/0!</v>
      </c>
      <c r="AI265" s="125" t="e">
        <f t="shared" si="2230"/>
        <v>#DIV/0!</v>
      </c>
      <c r="AJ265" s="125" t="e">
        <f t="shared" si="2230"/>
        <v>#DIV/0!</v>
      </c>
      <c r="AK265" s="125" t="e">
        <f t="shared" si="2230"/>
        <v>#DIV/0!</v>
      </c>
      <c r="AL265" s="125" t="e">
        <f t="shared" si="2230"/>
        <v>#DIV/0!</v>
      </c>
      <c r="AM265" s="125" t="e">
        <f t="shared" si="2230"/>
        <v>#DIV/0!</v>
      </c>
      <c r="AN265" s="125" t="e">
        <f t="shared" si="2230"/>
        <v>#DIV/0!</v>
      </c>
      <c r="AO265" s="125" t="e">
        <f t="shared" si="2230"/>
        <v>#DIV/0!</v>
      </c>
      <c r="AP265" s="125" t="e">
        <f t="shared" si="2230"/>
        <v>#DIV/0!</v>
      </c>
      <c r="AQ265" s="125" t="e">
        <f t="shared" si="2230"/>
        <v>#DIV/0!</v>
      </c>
      <c r="AR265" s="125" t="e">
        <f t="shared" si="2230"/>
        <v>#DIV/0!</v>
      </c>
      <c r="AS265" s="125" t="e">
        <f t="shared" si="2230"/>
        <v>#DIV/0!</v>
      </c>
      <c r="AT265" s="125" t="e">
        <f t="shared" si="2230"/>
        <v>#DIV/0!</v>
      </c>
      <c r="AU265" s="125" t="e">
        <f t="shared" si="2230"/>
        <v>#DIV/0!</v>
      </c>
      <c r="AV265" s="125" t="e">
        <f t="shared" si="2230"/>
        <v>#DIV/0!</v>
      </c>
      <c r="AW265" s="125" t="e">
        <f t="shared" si="2230"/>
        <v>#DIV/0!</v>
      </c>
      <c r="AX265" s="125" t="e">
        <f t="shared" si="2230"/>
        <v>#DIV/0!</v>
      </c>
      <c r="AY265" s="125" t="e">
        <f t="shared" si="2230"/>
        <v>#DIV/0!</v>
      </c>
      <c r="AZ265" s="125" t="e">
        <f t="shared" si="2230"/>
        <v>#DIV/0!</v>
      </c>
      <c r="BA265" s="125" t="e">
        <f t="shared" si="2230"/>
        <v>#DIV/0!</v>
      </c>
      <c r="BB265" s="125" t="e">
        <f t="shared" si="2230"/>
        <v>#DIV/0!</v>
      </c>
      <c r="BC265" s="125" t="e">
        <f t="shared" si="2230"/>
        <v>#DIV/0!</v>
      </c>
      <c r="BD265" s="125" t="e">
        <f t="shared" si="2230"/>
        <v>#DIV/0!</v>
      </c>
      <c r="BE265" s="125" t="e">
        <f t="shared" si="2230"/>
        <v>#DIV/0!</v>
      </c>
      <c r="BF265" s="125" t="e">
        <f t="shared" si="2230"/>
        <v>#DIV/0!</v>
      </c>
      <c r="BG265" s="125" t="e">
        <f t="shared" si="2230"/>
        <v>#DIV/0!</v>
      </c>
      <c r="BH265" s="125" t="e">
        <f t="shared" si="2230"/>
        <v>#DIV/0!</v>
      </c>
      <c r="BI265" s="125" t="e">
        <f t="shared" si="2230"/>
        <v>#DIV/0!</v>
      </c>
      <c r="BJ265" s="125" t="e">
        <f t="shared" si="2230"/>
        <v>#DIV/0!</v>
      </c>
      <c r="BK265" s="125" t="e">
        <f t="shared" si="2230"/>
        <v>#DIV/0!</v>
      </c>
      <c r="BL265" s="125" t="e">
        <f t="shared" si="2230"/>
        <v>#DIV/0!</v>
      </c>
      <c r="BM265" s="125" t="e">
        <f t="shared" si="2230"/>
        <v>#DIV/0!</v>
      </c>
      <c r="BN265" s="125" t="e">
        <f t="shared" si="2230"/>
        <v>#DIV/0!</v>
      </c>
      <c r="BO265" s="125" t="e">
        <f t="shared" si="2230"/>
        <v>#DIV/0!</v>
      </c>
      <c r="BP265" s="125" t="e">
        <f t="shared" si="2230"/>
        <v>#DIV/0!</v>
      </c>
      <c r="BQ265" s="125" t="e">
        <f t="shared" si="2230"/>
        <v>#DIV/0!</v>
      </c>
      <c r="BR265" s="125" t="e">
        <f t="shared" si="2230"/>
        <v>#DIV/0!</v>
      </c>
      <c r="BS265" s="125" t="e">
        <f t="shared" ref="BS265:ED265" si="2231">STDEV(BS263)</f>
        <v>#DIV/0!</v>
      </c>
      <c r="BT265" s="125" t="e">
        <f t="shared" si="2231"/>
        <v>#DIV/0!</v>
      </c>
      <c r="BU265" s="125" t="e">
        <f t="shared" si="2231"/>
        <v>#DIV/0!</v>
      </c>
      <c r="BV265" s="125" t="e">
        <f t="shared" si="2231"/>
        <v>#DIV/0!</v>
      </c>
      <c r="BW265" s="125" t="e">
        <f t="shared" si="2231"/>
        <v>#DIV/0!</v>
      </c>
      <c r="BX265" s="125" t="e">
        <f t="shared" si="2231"/>
        <v>#DIV/0!</v>
      </c>
      <c r="BY265" s="125" t="e">
        <f t="shared" si="2231"/>
        <v>#DIV/0!</v>
      </c>
      <c r="BZ265" s="125" t="e">
        <f t="shared" si="2231"/>
        <v>#DIV/0!</v>
      </c>
      <c r="CA265" s="125" t="e">
        <f t="shared" si="2231"/>
        <v>#DIV/0!</v>
      </c>
      <c r="CB265" s="125" t="e">
        <f t="shared" si="2231"/>
        <v>#DIV/0!</v>
      </c>
      <c r="CC265" s="125" t="e">
        <f t="shared" si="2231"/>
        <v>#DIV/0!</v>
      </c>
      <c r="CD265" s="125" t="e">
        <f t="shared" si="2231"/>
        <v>#DIV/0!</v>
      </c>
      <c r="CE265" s="125" t="e">
        <f t="shared" si="2231"/>
        <v>#DIV/0!</v>
      </c>
      <c r="CF265" s="125" t="e">
        <f t="shared" si="2231"/>
        <v>#DIV/0!</v>
      </c>
      <c r="CG265" s="125" t="e">
        <f t="shared" si="2231"/>
        <v>#DIV/0!</v>
      </c>
      <c r="CH265" s="125" t="e">
        <f t="shared" si="2231"/>
        <v>#DIV/0!</v>
      </c>
      <c r="CI265" s="125" t="e">
        <f t="shared" si="2231"/>
        <v>#DIV/0!</v>
      </c>
      <c r="CJ265" s="125" t="e">
        <f t="shared" si="2231"/>
        <v>#DIV/0!</v>
      </c>
      <c r="CK265" s="125" t="e">
        <f t="shared" si="2231"/>
        <v>#DIV/0!</v>
      </c>
      <c r="CL265" s="125" t="e">
        <f t="shared" si="2231"/>
        <v>#DIV/0!</v>
      </c>
      <c r="CM265" s="125" t="e">
        <f t="shared" si="2231"/>
        <v>#DIV/0!</v>
      </c>
      <c r="CN265" s="125" t="e">
        <f t="shared" si="2231"/>
        <v>#DIV/0!</v>
      </c>
      <c r="CO265" s="125" t="e">
        <f t="shared" si="2231"/>
        <v>#DIV/0!</v>
      </c>
      <c r="CP265" s="125" t="e">
        <f t="shared" si="2231"/>
        <v>#DIV/0!</v>
      </c>
      <c r="CQ265" s="125" t="e">
        <f t="shared" si="2231"/>
        <v>#DIV/0!</v>
      </c>
      <c r="CR265" s="125" t="e">
        <f t="shared" si="2231"/>
        <v>#DIV/0!</v>
      </c>
      <c r="CS265" s="125" t="e">
        <f t="shared" si="2231"/>
        <v>#DIV/0!</v>
      </c>
      <c r="CT265" s="125" t="e">
        <f t="shared" si="2231"/>
        <v>#DIV/0!</v>
      </c>
      <c r="CU265" s="125" t="e">
        <f t="shared" si="2231"/>
        <v>#DIV/0!</v>
      </c>
      <c r="CV265" s="125" t="e">
        <f t="shared" si="2231"/>
        <v>#DIV/0!</v>
      </c>
      <c r="CW265" s="125" t="e">
        <f t="shared" si="2231"/>
        <v>#DIV/0!</v>
      </c>
      <c r="CX265" s="125" t="e">
        <f t="shared" si="2231"/>
        <v>#DIV/0!</v>
      </c>
      <c r="CY265" s="125" t="e">
        <f t="shared" si="2231"/>
        <v>#DIV/0!</v>
      </c>
      <c r="CZ265" s="125" t="e">
        <f t="shared" si="2231"/>
        <v>#DIV/0!</v>
      </c>
      <c r="DA265" s="125" t="e">
        <f t="shared" si="2231"/>
        <v>#DIV/0!</v>
      </c>
      <c r="DB265" s="125" t="e">
        <f t="shared" si="2231"/>
        <v>#DIV/0!</v>
      </c>
      <c r="DC265" s="125" t="e">
        <f t="shared" si="2231"/>
        <v>#DIV/0!</v>
      </c>
      <c r="DD265" s="125" t="e">
        <f t="shared" si="2231"/>
        <v>#DIV/0!</v>
      </c>
      <c r="DE265" s="125" t="e">
        <f t="shared" si="2231"/>
        <v>#DIV/0!</v>
      </c>
      <c r="DF265" s="125" t="e">
        <f t="shared" si="2231"/>
        <v>#DIV/0!</v>
      </c>
      <c r="DG265" s="125" t="e">
        <f t="shared" si="2231"/>
        <v>#DIV/0!</v>
      </c>
      <c r="DH265" s="125" t="e">
        <f t="shared" si="2231"/>
        <v>#DIV/0!</v>
      </c>
      <c r="DI265" s="125" t="e">
        <f t="shared" si="2231"/>
        <v>#DIV/0!</v>
      </c>
      <c r="DJ265" s="125" t="e">
        <f t="shared" si="2231"/>
        <v>#DIV/0!</v>
      </c>
      <c r="DK265" s="125" t="e">
        <f t="shared" si="2231"/>
        <v>#DIV/0!</v>
      </c>
      <c r="DL265" s="125" t="e">
        <f t="shared" si="2231"/>
        <v>#DIV/0!</v>
      </c>
      <c r="DM265" s="125" t="e">
        <f t="shared" si="2231"/>
        <v>#DIV/0!</v>
      </c>
      <c r="DN265" s="125" t="e">
        <f t="shared" si="2231"/>
        <v>#DIV/0!</v>
      </c>
      <c r="DO265" s="125" t="e">
        <f t="shared" si="2231"/>
        <v>#DIV/0!</v>
      </c>
      <c r="DP265" s="125" t="e">
        <f t="shared" si="2231"/>
        <v>#DIV/0!</v>
      </c>
      <c r="DQ265" s="125" t="e">
        <f t="shared" si="2231"/>
        <v>#DIV/0!</v>
      </c>
      <c r="DR265" s="125" t="e">
        <f t="shared" si="2231"/>
        <v>#DIV/0!</v>
      </c>
      <c r="DS265" s="125" t="e">
        <f t="shared" si="2231"/>
        <v>#DIV/0!</v>
      </c>
      <c r="DT265" s="125" t="e">
        <f t="shared" si="2231"/>
        <v>#DIV/0!</v>
      </c>
      <c r="DU265" s="125" t="e">
        <f t="shared" si="2231"/>
        <v>#DIV/0!</v>
      </c>
      <c r="DV265" s="125" t="e">
        <f t="shared" si="2231"/>
        <v>#DIV/0!</v>
      </c>
      <c r="DW265" s="125" t="e">
        <f t="shared" si="2231"/>
        <v>#DIV/0!</v>
      </c>
      <c r="DX265" s="125" t="e">
        <f t="shared" si="2231"/>
        <v>#DIV/0!</v>
      </c>
      <c r="DY265" s="125" t="e">
        <f t="shared" si="2231"/>
        <v>#DIV/0!</v>
      </c>
      <c r="DZ265" s="125" t="e">
        <f t="shared" si="2231"/>
        <v>#DIV/0!</v>
      </c>
      <c r="EA265" s="125" t="e">
        <f t="shared" si="2231"/>
        <v>#DIV/0!</v>
      </c>
      <c r="EB265" s="125" t="e">
        <f t="shared" si="2231"/>
        <v>#DIV/0!</v>
      </c>
      <c r="EC265" s="125" t="e">
        <f t="shared" si="2231"/>
        <v>#DIV/0!</v>
      </c>
      <c r="ED265" s="125" t="e">
        <f t="shared" si="2231"/>
        <v>#DIV/0!</v>
      </c>
    </row>
    <row r="266" spans="1:134" x14ac:dyDescent="0.25">
      <c r="A266" s="75"/>
      <c r="B266" s="119"/>
      <c r="C266" s="77"/>
      <c r="D266" s="77"/>
      <c r="E266" s="8" t="s">
        <v>74</v>
      </c>
      <c r="F266" s="125" t="e">
        <f>F264-CONFIDENCE(0.05,F265,F268)</f>
        <v>#DIV/0!</v>
      </c>
      <c r="G266" s="125" t="e">
        <f t="shared" ref="G266:BR266" si="2232">G264-CONFIDENCE(0.05,G265,G268)</f>
        <v>#DIV/0!</v>
      </c>
      <c r="H266" s="125" t="e">
        <f t="shared" si="2232"/>
        <v>#DIV/0!</v>
      </c>
      <c r="I266" s="125" t="e">
        <f t="shared" si="2232"/>
        <v>#DIV/0!</v>
      </c>
      <c r="J266" s="125" t="e">
        <f t="shared" si="2232"/>
        <v>#DIV/0!</v>
      </c>
      <c r="K266" s="125" t="e">
        <f t="shared" si="2232"/>
        <v>#DIV/0!</v>
      </c>
      <c r="L266" s="125" t="e">
        <f t="shared" si="2232"/>
        <v>#DIV/0!</v>
      </c>
      <c r="M266" s="125" t="e">
        <f t="shared" si="2232"/>
        <v>#DIV/0!</v>
      </c>
      <c r="N266" s="125" t="e">
        <f t="shared" si="2232"/>
        <v>#DIV/0!</v>
      </c>
      <c r="O266" s="125" t="e">
        <f t="shared" si="2232"/>
        <v>#DIV/0!</v>
      </c>
      <c r="P266" s="125" t="e">
        <f t="shared" si="2232"/>
        <v>#DIV/0!</v>
      </c>
      <c r="Q266" s="125" t="e">
        <f t="shared" si="2232"/>
        <v>#DIV/0!</v>
      </c>
      <c r="R266" s="125" t="e">
        <f t="shared" si="2232"/>
        <v>#DIV/0!</v>
      </c>
      <c r="S266" s="125" t="e">
        <f t="shared" si="2232"/>
        <v>#DIV/0!</v>
      </c>
      <c r="T266" s="125" t="e">
        <f t="shared" si="2232"/>
        <v>#DIV/0!</v>
      </c>
      <c r="U266" s="125" t="e">
        <f t="shared" si="2232"/>
        <v>#DIV/0!</v>
      </c>
      <c r="V266" s="125" t="e">
        <f t="shared" si="2232"/>
        <v>#DIV/0!</v>
      </c>
      <c r="W266" s="125" t="e">
        <f t="shared" si="2232"/>
        <v>#DIV/0!</v>
      </c>
      <c r="X266" s="125" t="e">
        <f t="shared" si="2232"/>
        <v>#DIV/0!</v>
      </c>
      <c r="Y266" s="125" t="e">
        <f t="shared" si="2232"/>
        <v>#DIV/0!</v>
      </c>
      <c r="Z266" s="125" t="e">
        <f t="shared" si="2232"/>
        <v>#DIV/0!</v>
      </c>
      <c r="AA266" s="125" t="e">
        <f t="shared" si="2232"/>
        <v>#DIV/0!</v>
      </c>
      <c r="AB266" s="125" t="e">
        <f t="shared" si="2232"/>
        <v>#DIV/0!</v>
      </c>
      <c r="AC266" s="125" t="e">
        <f t="shared" si="2232"/>
        <v>#DIV/0!</v>
      </c>
      <c r="AD266" s="125" t="e">
        <f t="shared" si="2232"/>
        <v>#DIV/0!</v>
      </c>
      <c r="AE266" s="125" t="e">
        <f t="shared" si="2232"/>
        <v>#DIV/0!</v>
      </c>
      <c r="AF266" s="125" t="e">
        <f t="shared" si="2232"/>
        <v>#DIV/0!</v>
      </c>
      <c r="AG266" s="125" t="e">
        <f t="shared" si="2232"/>
        <v>#DIV/0!</v>
      </c>
      <c r="AH266" s="125" t="e">
        <f t="shared" si="2232"/>
        <v>#DIV/0!</v>
      </c>
      <c r="AI266" s="125" t="e">
        <f t="shared" si="2232"/>
        <v>#DIV/0!</v>
      </c>
      <c r="AJ266" s="125" t="e">
        <f t="shared" si="2232"/>
        <v>#DIV/0!</v>
      </c>
      <c r="AK266" s="125" t="e">
        <f t="shared" si="2232"/>
        <v>#DIV/0!</v>
      </c>
      <c r="AL266" s="125" t="e">
        <f t="shared" si="2232"/>
        <v>#DIV/0!</v>
      </c>
      <c r="AM266" s="125" t="e">
        <f t="shared" si="2232"/>
        <v>#DIV/0!</v>
      </c>
      <c r="AN266" s="125" t="e">
        <f t="shared" si="2232"/>
        <v>#DIV/0!</v>
      </c>
      <c r="AO266" s="125" t="e">
        <f t="shared" si="2232"/>
        <v>#DIV/0!</v>
      </c>
      <c r="AP266" s="125" t="e">
        <f t="shared" si="2232"/>
        <v>#DIV/0!</v>
      </c>
      <c r="AQ266" s="125" t="e">
        <f t="shared" si="2232"/>
        <v>#DIV/0!</v>
      </c>
      <c r="AR266" s="125" t="e">
        <f t="shared" si="2232"/>
        <v>#DIV/0!</v>
      </c>
      <c r="AS266" s="125" t="e">
        <f t="shared" si="2232"/>
        <v>#DIV/0!</v>
      </c>
      <c r="AT266" s="125" t="e">
        <f t="shared" si="2232"/>
        <v>#DIV/0!</v>
      </c>
      <c r="AU266" s="125" t="e">
        <f t="shared" si="2232"/>
        <v>#DIV/0!</v>
      </c>
      <c r="AV266" s="125" t="e">
        <f t="shared" si="2232"/>
        <v>#DIV/0!</v>
      </c>
      <c r="AW266" s="125" t="e">
        <f t="shared" si="2232"/>
        <v>#DIV/0!</v>
      </c>
      <c r="AX266" s="125" t="e">
        <f t="shared" si="2232"/>
        <v>#DIV/0!</v>
      </c>
      <c r="AY266" s="125" t="e">
        <f t="shared" si="2232"/>
        <v>#DIV/0!</v>
      </c>
      <c r="AZ266" s="125" t="e">
        <f t="shared" si="2232"/>
        <v>#DIV/0!</v>
      </c>
      <c r="BA266" s="125" t="e">
        <f t="shared" si="2232"/>
        <v>#DIV/0!</v>
      </c>
      <c r="BB266" s="125" t="e">
        <f t="shared" si="2232"/>
        <v>#DIV/0!</v>
      </c>
      <c r="BC266" s="125" t="e">
        <f t="shared" si="2232"/>
        <v>#DIV/0!</v>
      </c>
      <c r="BD266" s="125" t="e">
        <f t="shared" si="2232"/>
        <v>#DIV/0!</v>
      </c>
      <c r="BE266" s="125" t="e">
        <f t="shared" si="2232"/>
        <v>#DIV/0!</v>
      </c>
      <c r="BF266" s="125" t="e">
        <f t="shared" si="2232"/>
        <v>#DIV/0!</v>
      </c>
      <c r="BG266" s="125" t="e">
        <f t="shared" si="2232"/>
        <v>#DIV/0!</v>
      </c>
      <c r="BH266" s="125" t="e">
        <f t="shared" si="2232"/>
        <v>#DIV/0!</v>
      </c>
      <c r="BI266" s="125" t="e">
        <f t="shared" si="2232"/>
        <v>#DIV/0!</v>
      </c>
      <c r="BJ266" s="125" t="e">
        <f t="shared" si="2232"/>
        <v>#DIV/0!</v>
      </c>
      <c r="BK266" s="125" t="e">
        <f t="shared" si="2232"/>
        <v>#DIV/0!</v>
      </c>
      <c r="BL266" s="125" t="e">
        <f t="shared" si="2232"/>
        <v>#DIV/0!</v>
      </c>
      <c r="BM266" s="125" t="e">
        <f t="shared" si="2232"/>
        <v>#DIV/0!</v>
      </c>
      <c r="BN266" s="125" t="e">
        <f t="shared" si="2232"/>
        <v>#DIV/0!</v>
      </c>
      <c r="BO266" s="125" t="e">
        <f t="shared" si="2232"/>
        <v>#DIV/0!</v>
      </c>
      <c r="BP266" s="125" t="e">
        <f t="shared" si="2232"/>
        <v>#DIV/0!</v>
      </c>
      <c r="BQ266" s="125" t="e">
        <f t="shared" si="2232"/>
        <v>#DIV/0!</v>
      </c>
      <c r="BR266" s="125" t="e">
        <f t="shared" si="2232"/>
        <v>#DIV/0!</v>
      </c>
      <c r="BS266" s="125" t="e">
        <f t="shared" ref="BS266:ED266" si="2233">BS264-CONFIDENCE(0.05,BS265,BS268)</f>
        <v>#DIV/0!</v>
      </c>
      <c r="BT266" s="125" t="e">
        <f t="shared" si="2233"/>
        <v>#DIV/0!</v>
      </c>
      <c r="BU266" s="125" t="e">
        <f t="shared" si="2233"/>
        <v>#DIV/0!</v>
      </c>
      <c r="BV266" s="125" t="e">
        <f t="shared" si="2233"/>
        <v>#DIV/0!</v>
      </c>
      <c r="BW266" s="125" t="e">
        <f t="shared" si="2233"/>
        <v>#DIV/0!</v>
      </c>
      <c r="BX266" s="125" t="e">
        <f t="shared" si="2233"/>
        <v>#DIV/0!</v>
      </c>
      <c r="BY266" s="125" t="e">
        <f t="shared" si="2233"/>
        <v>#DIV/0!</v>
      </c>
      <c r="BZ266" s="125" t="e">
        <f t="shared" si="2233"/>
        <v>#DIV/0!</v>
      </c>
      <c r="CA266" s="125" t="e">
        <f t="shared" si="2233"/>
        <v>#DIV/0!</v>
      </c>
      <c r="CB266" s="125" t="e">
        <f t="shared" si="2233"/>
        <v>#DIV/0!</v>
      </c>
      <c r="CC266" s="125" t="e">
        <f t="shared" si="2233"/>
        <v>#DIV/0!</v>
      </c>
      <c r="CD266" s="125" t="e">
        <f t="shared" si="2233"/>
        <v>#DIV/0!</v>
      </c>
      <c r="CE266" s="125" t="e">
        <f t="shared" si="2233"/>
        <v>#DIV/0!</v>
      </c>
      <c r="CF266" s="125" t="e">
        <f t="shared" si="2233"/>
        <v>#DIV/0!</v>
      </c>
      <c r="CG266" s="125" t="e">
        <f t="shared" si="2233"/>
        <v>#DIV/0!</v>
      </c>
      <c r="CH266" s="125" t="e">
        <f t="shared" si="2233"/>
        <v>#DIV/0!</v>
      </c>
      <c r="CI266" s="125" t="e">
        <f t="shared" si="2233"/>
        <v>#DIV/0!</v>
      </c>
      <c r="CJ266" s="125" t="e">
        <f t="shared" si="2233"/>
        <v>#DIV/0!</v>
      </c>
      <c r="CK266" s="125" t="e">
        <f t="shared" si="2233"/>
        <v>#DIV/0!</v>
      </c>
      <c r="CL266" s="125" t="e">
        <f t="shared" si="2233"/>
        <v>#DIV/0!</v>
      </c>
      <c r="CM266" s="125" t="e">
        <f t="shared" si="2233"/>
        <v>#DIV/0!</v>
      </c>
      <c r="CN266" s="125" t="e">
        <f t="shared" si="2233"/>
        <v>#DIV/0!</v>
      </c>
      <c r="CO266" s="125" t="e">
        <f t="shared" si="2233"/>
        <v>#DIV/0!</v>
      </c>
      <c r="CP266" s="125" t="e">
        <f t="shared" si="2233"/>
        <v>#DIV/0!</v>
      </c>
      <c r="CQ266" s="125" t="e">
        <f t="shared" si="2233"/>
        <v>#DIV/0!</v>
      </c>
      <c r="CR266" s="125" t="e">
        <f t="shared" si="2233"/>
        <v>#DIV/0!</v>
      </c>
      <c r="CS266" s="125" t="e">
        <f t="shared" si="2233"/>
        <v>#DIV/0!</v>
      </c>
      <c r="CT266" s="125" t="e">
        <f t="shared" si="2233"/>
        <v>#DIV/0!</v>
      </c>
      <c r="CU266" s="125" t="e">
        <f t="shared" si="2233"/>
        <v>#DIV/0!</v>
      </c>
      <c r="CV266" s="125" t="e">
        <f t="shared" si="2233"/>
        <v>#DIV/0!</v>
      </c>
      <c r="CW266" s="125" t="e">
        <f t="shared" si="2233"/>
        <v>#DIV/0!</v>
      </c>
      <c r="CX266" s="125" t="e">
        <f t="shared" si="2233"/>
        <v>#DIV/0!</v>
      </c>
      <c r="CY266" s="125" t="e">
        <f t="shared" si="2233"/>
        <v>#DIV/0!</v>
      </c>
      <c r="CZ266" s="125" t="e">
        <f t="shared" si="2233"/>
        <v>#DIV/0!</v>
      </c>
      <c r="DA266" s="125" t="e">
        <f t="shared" si="2233"/>
        <v>#DIV/0!</v>
      </c>
      <c r="DB266" s="125" t="e">
        <f t="shared" si="2233"/>
        <v>#DIV/0!</v>
      </c>
      <c r="DC266" s="125" t="e">
        <f t="shared" si="2233"/>
        <v>#DIV/0!</v>
      </c>
      <c r="DD266" s="125" t="e">
        <f t="shared" si="2233"/>
        <v>#DIV/0!</v>
      </c>
      <c r="DE266" s="125" t="e">
        <f t="shared" si="2233"/>
        <v>#DIV/0!</v>
      </c>
      <c r="DF266" s="125" t="e">
        <f t="shared" si="2233"/>
        <v>#DIV/0!</v>
      </c>
      <c r="DG266" s="125" t="e">
        <f t="shared" si="2233"/>
        <v>#DIV/0!</v>
      </c>
      <c r="DH266" s="125" t="e">
        <f t="shared" si="2233"/>
        <v>#DIV/0!</v>
      </c>
      <c r="DI266" s="125" t="e">
        <f t="shared" si="2233"/>
        <v>#DIV/0!</v>
      </c>
      <c r="DJ266" s="125" t="e">
        <f t="shared" si="2233"/>
        <v>#DIV/0!</v>
      </c>
      <c r="DK266" s="125" t="e">
        <f t="shared" si="2233"/>
        <v>#DIV/0!</v>
      </c>
      <c r="DL266" s="125" t="e">
        <f t="shared" si="2233"/>
        <v>#DIV/0!</v>
      </c>
      <c r="DM266" s="125" t="e">
        <f t="shared" si="2233"/>
        <v>#DIV/0!</v>
      </c>
      <c r="DN266" s="125" t="e">
        <f t="shared" si="2233"/>
        <v>#DIV/0!</v>
      </c>
      <c r="DO266" s="125" t="e">
        <f t="shared" si="2233"/>
        <v>#DIV/0!</v>
      </c>
      <c r="DP266" s="125" t="e">
        <f t="shared" si="2233"/>
        <v>#DIV/0!</v>
      </c>
      <c r="DQ266" s="125" t="e">
        <f t="shared" si="2233"/>
        <v>#DIV/0!</v>
      </c>
      <c r="DR266" s="125" t="e">
        <f t="shared" si="2233"/>
        <v>#DIV/0!</v>
      </c>
      <c r="DS266" s="125" t="e">
        <f t="shared" si="2233"/>
        <v>#DIV/0!</v>
      </c>
      <c r="DT266" s="125" t="e">
        <f t="shared" si="2233"/>
        <v>#DIV/0!</v>
      </c>
      <c r="DU266" s="125" t="e">
        <f t="shared" si="2233"/>
        <v>#DIV/0!</v>
      </c>
      <c r="DV266" s="125" t="e">
        <f t="shared" si="2233"/>
        <v>#DIV/0!</v>
      </c>
      <c r="DW266" s="125" t="e">
        <f t="shared" si="2233"/>
        <v>#DIV/0!</v>
      </c>
      <c r="DX266" s="125" t="e">
        <f t="shared" si="2233"/>
        <v>#DIV/0!</v>
      </c>
      <c r="DY266" s="125" t="e">
        <f t="shared" si="2233"/>
        <v>#DIV/0!</v>
      </c>
      <c r="DZ266" s="125" t="e">
        <f t="shared" si="2233"/>
        <v>#DIV/0!</v>
      </c>
      <c r="EA266" s="125" t="e">
        <f t="shared" si="2233"/>
        <v>#DIV/0!</v>
      </c>
      <c r="EB266" s="125" t="e">
        <f t="shared" si="2233"/>
        <v>#DIV/0!</v>
      </c>
      <c r="EC266" s="125" t="e">
        <f t="shared" si="2233"/>
        <v>#DIV/0!</v>
      </c>
      <c r="ED266" s="125" t="e">
        <f t="shared" si="2233"/>
        <v>#DIV/0!</v>
      </c>
    </row>
    <row r="267" spans="1:134" x14ac:dyDescent="0.25">
      <c r="A267" s="75"/>
      <c r="B267" s="119"/>
      <c r="C267" s="77"/>
      <c r="D267" s="77"/>
      <c r="E267" s="8" t="s">
        <v>75</v>
      </c>
      <c r="F267" s="125" t="e">
        <f>F264+CONFIDENCE(0.05,F265,F268)</f>
        <v>#DIV/0!</v>
      </c>
      <c r="G267" s="125" t="e">
        <f t="shared" ref="G267:BR267" si="2234">G264+CONFIDENCE(0.05,G265,G268)</f>
        <v>#DIV/0!</v>
      </c>
      <c r="H267" s="125" t="e">
        <f t="shared" si="2234"/>
        <v>#DIV/0!</v>
      </c>
      <c r="I267" s="125" t="e">
        <f t="shared" si="2234"/>
        <v>#DIV/0!</v>
      </c>
      <c r="J267" s="125" t="e">
        <f t="shared" si="2234"/>
        <v>#DIV/0!</v>
      </c>
      <c r="K267" s="125" t="e">
        <f t="shared" si="2234"/>
        <v>#DIV/0!</v>
      </c>
      <c r="L267" s="125" t="e">
        <f t="shared" si="2234"/>
        <v>#DIV/0!</v>
      </c>
      <c r="M267" s="125" t="e">
        <f t="shared" si="2234"/>
        <v>#DIV/0!</v>
      </c>
      <c r="N267" s="125" t="e">
        <f t="shared" si="2234"/>
        <v>#DIV/0!</v>
      </c>
      <c r="O267" s="125" t="e">
        <f t="shared" si="2234"/>
        <v>#DIV/0!</v>
      </c>
      <c r="P267" s="125" t="e">
        <f t="shared" si="2234"/>
        <v>#DIV/0!</v>
      </c>
      <c r="Q267" s="125" t="e">
        <f t="shared" si="2234"/>
        <v>#DIV/0!</v>
      </c>
      <c r="R267" s="125" t="e">
        <f t="shared" si="2234"/>
        <v>#DIV/0!</v>
      </c>
      <c r="S267" s="125" t="e">
        <f t="shared" si="2234"/>
        <v>#DIV/0!</v>
      </c>
      <c r="T267" s="125" t="e">
        <f t="shared" si="2234"/>
        <v>#DIV/0!</v>
      </c>
      <c r="U267" s="125" t="e">
        <f t="shared" si="2234"/>
        <v>#DIV/0!</v>
      </c>
      <c r="V267" s="125" t="e">
        <f t="shared" si="2234"/>
        <v>#DIV/0!</v>
      </c>
      <c r="W267" s="125" t="e">
        <f t="shared" si="2234"/>
        <v>#DIV/0!</v>
      </c>
      <c r="X267" s="125" t="e">
        <f t="shared" si="2234"/>
        <v>#DIV/0!</v>
      </c>
      <c r="Y267" s="125" t="e">
        <f t="shared" si="2234"/>
        <v>#DIV/0!</v>
      </c>
      <c r="Z267" s="125" t="e">
        <f t="shared" si="2234"/>
        <v>#DIV/0!</v>
      </c>
      <c r="AA267" s="125" t="e">
        <f t="shared" si="2234"/>
        <v>#DIV/0!</v>
      </c>
      <c r="AB267" s="125" t="e">
        <f t="shared" si="2234"/>
        <v>#DIV/0!</v>
      </c>
      <c r="AC267" s="125" t="e">
        <f t="shared" si="2234"/>
        <v>#DIV/0!</v>
      </c>
      <c r="AD267" s="125" t="e">
        <f t="shared" si="2234"/>
        <v>#DIV/0!</v>
      </c>
      <c r="AE267" s="125" t="e">
        <f t="shared" si="2234"/>
        <v>#DIV/0!</v>
      </c>
      <c r="AF267" s="125" t="e">
        <f t="shared" si="2234"/>
        <v>#DIV/0!</v>
      </c>
      <c r="AG267" s="125" t="e">
        <f t="shared" si="2234"/>
        <v>#DIV/0!</v>
      </c>
      <c r="AH267" s="125" t="e">
        <f t="shared" si="2234"/>
        <v>#DIV/0!</v>
      </c>
      <c r="AI267" s="125" t="e">
        <f t="shared" si="2234"/>
        <v>#DIV/0!</v>
      </c>
      <c r="AJ267" s="125" t="e">
        <f t="shared" si="2234"/>
        <v>#DIV/0!</v>
      </c>
      <c r="AK267" s="125" t="e">
        <f t="shared" si="2234"/>
        <v>#DIV/0!</v>
      </c>
      <c r="AL267" s="125" t="e">
        <f t="shared" si="2234"/>
        <v>#DIV/0!</v>
      </c>
      <c r="AM267" s="125" t="e">
        <f t="shared" si="2234"/>
        <v>#DIV/0!</v>
      </c>
      <c r="AN267" s="125" t="e">
        <f t="shared" si="2234"/>
        <v>#DIV/0!</v>
      </c>
      <c r="AO267" s="125" t="e">
        <f t="shared" si="2234"/>
        <v>#DIV/0!</v>
      </c>
      <c r="AP267" s="125" t="e">
        <f t="shared" si="2234"/>
        <v>#DIV/0!</v>
      </c>
      <c r="AQ267" s="125" t="e">
        <f t="shared" si="2234"/>
        <v>#DIV/0!</v>
      </c>
      <c r="AR267" s="125" t="e">
        <f t="shared" si="2234"/>
        <v>#DIV/0!</v>
      </c>
      <c r="AS267" s="125" t="e">
        <f t="shared" si="2234"/>
        <v>#DIV/0!</v>
      </c>
      <c r="AT267" s="125" t="e">
        <f t="shared" si="2234"/>
        <v>#DIV/0!</v>
      </c>
      <c r="AU267" s="125" t="e">
        <f t="shared" si="2234"/>
        <v>#DIV/0!</v>
      </c>
      <c r="AV267" s="125" t="e">
        <f t="shared" si="2234"/>
        <v>#DIV/0!</v>
      </c>
      <c r="AW267" s="125" t="e">
        <f t="shared" si="2234"/>
        <v>#DIV/0!</v>
      </c>
      <c r="AX267" s="125" t="e">
        <f t="shared" si="2234"/>
        <v>#DIV/0!</v>
      </c>
      <c r="AY267" s="125" t="e">
        <f t="shared" si="2234"/>
        <v>#DIV/0!</v>
      </c>
      <c r="AZ267" s="125" t="e">
        <f t="shared" si="2234"/>
        <v>#DIV/0!</v>
      </c>
      <c r="BA267" s="125" t="e">
        <f t="shared" si="2234"/>
        <v>#DIV/0!</v>
      </c>
      <c r="BB267" s="125" t="e">
        <f t="shared" si="2234"/>
        <v>#DIV/0!</v>
      </c>
      <c r="BC267" s="125" t="e">
        <f t="shared" si="2234"/>
        <v>#DIV/0!</v>
      </c>
      <c r="BD267" s="125" t="e">
        <f t="shared" si="2234"/>
        <v>#DIV/0!</v>
      </c>
      <c r="BE267" s="125" t="e">
        <f t="shared" si="2234"/>
        <v>#DIV/0!</v>
      </c>
      <c r="BF267" s="125" t="e">
        <f t="shared" si="2234"/>
        <v>#DIV/0!</v>
      </c>
      <c r="BG267" s="125" t="e">
        <f t="shared" si="2234"/>
        <v>#DIV/0!</v>
      </c>
      <c r="BH267" s="125" t="e">
        <f t="shared" si="2234"/>
        <v>#DIV/0!</v>
      </c>
      <c r="BI267" s="125" t="e">
        <f t="shared" si="2234"/>
        <v>#DIV/0!</v>
      </c>
      <c r="BJ267" s="125" t="e">
        <f t="shared" si="2234"/>
        <v>#DIV/0!</v>
      </c>
      <c r="BK267" s="125" t="e">
        <f t="shared" si="2234"/>
        <v>#DIV/0!</v>
      </c>
      <c r="BL267" s="125" t="e">
        <f t="shared" si="2234"/>
        <v>#DIV/0!</v>
      </c>
      <c r="BM267" s="125" t="e">
        <f t="shared" si="2234"/>
        <v>#DIV/0!</v>
      </c>
      <c r="BN267" s="125" t="e">
        <f t="shared" si="2234"/>
        <v>#DIV/0!</v>
      </c>
      <c r="BO267" s="125" t="e">
        <f t="shared" si="2234"/>
        <v>#DIV/0!</v>
      </c>
      <c r="BP267" s="125" t="e">
        <f t="shared" si="2234"/>
        <v>#DIV/0!</v>
      </c>
      <c r="BQ267" s="125" t="e">
        <f t="shared" si="2234"/>
        <v>#DIV/0!</v>
      </c>
      <c r="BR267" s="125" t="e">
        <f t="shared" si="2234"/>
        <v>#DIV/0!</v>
      </c>
      <c r="BS267" s="125" t="e">
        <f t="shared" ref="BS267:ED267" si="2235">BS264+CONFIDENCE(0.05,BS265,BS268)</f>
        <v>#DIV/0!</v>
      </c>
      <c r="BT267" s="125" t="e">
        <f t="shared" si="2235"/>
        <v>#DIV/0!</v>
      </c>
      <c r="BU267" s="125" t="e">
        <f t="shared" si="2235"/>
        <v>#DIV/0!</v>
      </c>
      <c r="BV267" s="125" t="e">
        <f t="shared" si="2235"/>
        <v>#DIV/0!</v>
      </c>
      <c r="BW267" s="125" t="e">
        <f t="shared" si="2235"/>
        <v>#DIV/0!</v>
      </c>
      <c r="BX267" s="125" t="e">
        <f t="shared" si="2235"/>
        <v>#DIV/0!</v>
      </c>
      <c r="BY267" s="125" t="e">
        <f t="shared" si="2235"/>
        <v>#DIV/0!</v>
      </c>
      <c r="BZ267" s="125" t="e">
        <f t="shared" si="2235"/>
        <v>#DIV/0!</v>
      </c>
      <c r="CA267" s="125" t="e">
        <f t="shared" si="2235"/>
        <v>#DIV/0!</v>
      </c>
      <c r="CB267" s="125" t="e">
        <f t="shared" si="2235"/>
        <v>#DIV/0!</v>
      </c>
      <c r="CC267" s="125" t="e">
        <f t="shared" si="2235"/>
        <v>#DIV/0!</v>
      </c>
      <c r="CD267" s="125" t="e">
        <f t="shared" si="2235"/>
        <v>#DIV/0!</v>
      </c>
      <c r="CE267" s="125" t="e">
        <f t="shared" si="2235"/>
        <v>#DIV/0!</v>
      </c>
      <c r="CF267" s="125" t="e">
        <f t="shared" si="2235"/>
        <v>#DIV/0!</v>
      </c>
      <c r="CG267" s="125" t="e">
        <f t="shared" si="2235"/>
        <v>#DIV/0!</v>
      </c>
      <c r="CH267" s="125" t="e">
        <f t="shared" si="2235"/>
        <v>#DIV/0!</v>
      </c>
      <c r="CI267" s="125" t="e">
        <f t="shared" si="2235"/>
        <v>#DIV/0!</v>
      </c>
      <c r="CJ267" s="125" t="e">
        <f t="shared" si="2235"/>
        <v>#DIV/0!</v>
      </c>
      <c r="CK267" s="125" t="e">
        <f t="shared" si="2235"/>
        <v>#DIV/0!</v>
      </c>
      <c r="CL267" s="125" t="e">
        <f t="shared" si="2235"/>
        <v>#DIV/0!</v>
      </c>
      <c r="CM267" s="125" t="e">
        <f t="shared" si="2235"/>
        <v>#DIV/0!</v>
      </c>
      <c r="CN267" s="125" t="e">
        <f t="shared" si="2235"/>
        <v>#DIV/0!</v>
      </c>
      <c r="CO267" s="125" t="e">
        <f t="shared" si="2235"/>
        <v>#DIV/0!</v>
      </c>
      <c r="CP267" s="125" t="e">
        <f t="shared" si="2235"/>
        <v>#DIV/0!</v>
      </c>
      <c r="CQ267" s="125" t="e">
        <f t="shared" si="2235"/>
        <v>#DIV/0!</v>
      </c>
      <c r="CR267" s="125" t="e">
        <f t="shared" si="2235"/>
        <v>#DIV/0!</v>
      </c>
      <c r="CS267" s="125" t="e">
        <f t="shared" si="2235"/>
        <v>#DIV/0!</v>
      </c>
      <c r="CT267" s="125" t="e">
        <f t="shared" si="2235"/>
        <v>#DIV/0!</v>
      </c>
      <c r="CU267" s="125" t="e">
        <f t="shared" si="2235"/>
        <v>#DIV/0!</v>
      </c>
      <c r="CV267" s="125" t="e">
        <f t="shared" si="2235"/>
        <v>#DIV/0!</v>
      </c>
      <c r="CW267" s="125" t="e">
        <f t="shared" si="2235"/>
        <v>#DIV/0!</v>
      </c>
      <c r="CX267" s="125" t="e">
        <f t="shared" si="2235"/>
        <v>#DIV/0!</v>
      </c>
      <c r="CY267" s="125" t="e">
        <f t="shared" si="2235"/>
        <v>#DIV/0!</v>
      </c>
      <c r="CZ267" s="125" t="e">
        <f t="shared" si="2235"/>
        <v>#DIV/0!</v>
      </c>
      <c r="DA267" s="125" t="e">
        <f t="shared" si="2235"/>
        <v>#DIV/0!</v>
      </c>
      <c r="DB267" s="125" t="e">
        <f t="shared" si="2235"/>
        <v>#DIV/0!</v>
      </c>
      <c r="DC267" s="125" t="e">
        <f t="shared" si="2235"/>
        <v>#DIV/0!</v>
      </c>
      <c r="DD267" s="125" t="e">
        <f t="shared" si="2235"/>
        <v>#DIV/0!</v>
      </c>
      <c r="DE267" s="125" t="e">
        <f t="shared" si="2235"/>
        <v>#DIV/0!</v>
      </c>
      <c r="DF267" s="125" t="e">
        <f t="shared" si="2235"/>
        <v>#DIV/0!</v>
      </c>
      <c r="DG267" s="125" t="e">
        <f t="shared" si="2235"/>
        <v>#DIV/0!</v>
      </c>
      <c r="DH267" s="125" t="e">
        <f t="shared" si="2235"/>
        <v>#DIV/0!</v>
      </c>
      <c r="DI267" s="125" t="e">
        <f t="shared" si="2235"/>
        <v>#DIV/0!</v>
      </c>
      <c r="DJ267" s="125" t="e">
        <f t="shared" si="2235"/>
        <v>#DIV/0!</v>
      </c>
      <c r="DK267" s="125" t="e">
        <f t="shared" si="2235"/>
        <v>#DIV/0!</v>
      </c>
      <c r="DL267" s="125" t="e">
        <f t="shared" si="2235"/>
        <v>#DIV/0!</v>
      </c>
      <c r="DM267" s="125" t="e">
        <f t="shared" si="2235"/>
        <v>#DIV/0!</v>
      </c>
      <c r="DN267" s="125" t="e">
        <f t="shared" si="2235"/>
        <v>#DIV/0!</v>
      </c>
      <c r="DO267" s="125" t="e">
        <f t="shared" si="2235"/>
        <v>#DIV/0!</v>
      </c>
      <c r="DP267" s="125" t="e">
        <f t="shared" si="2235"/>
        <v>#DIV/0!</v>
      </c>
      <c r="DQ267" s="125" t="e">
        <f t="shared" si="2235"/>
        <v>#DIV/0!</v>
      </c>
      <c r="DR267" s="125" t="e">
        <f t="shared" si="2235"/>
        <v>#DIV/0!</v>
      </c>
      <c r="DS267" s="125" t="e">
        <f t="shared" si="2235"/>
        <v>#DIV/0!</v>
      </c>
      <c r="DT267" s="125" t="e">
        <f t="shared" si="2235"/>
        <v>#DIV/0!</v>
      </c>
      <c r="DU267" s="125" t="e">
        <f t="shared" si="2235"/>
        <v>#DIV/0!</v>
      </c>
      <c r="DV267" s="125" t="e">
        <f t="shared" si="2235"/>
        <v>#DIV/0!</v>
      </c>
      <c r="DW267" s="125" t="e">
        <f t="shared" si="2235"/>
        <v>#DIV/0!</v>
      </c>
      <c r="DX267" s="125" t="e">
        <f t="shared" si="2235"/>
        <v>#DIV/0!</v>
      </c>
      <c r="DY267" s="125" t="e">
        <f t="shared" si="2235"/>
        <v>#DIV/0!</v>
      </c>
      <c r="DZ267" s="125" t="e">
        <f t="shared" si="2235"/>
        <v>#DIV/0!</v>
      </c>
      <c r="EA267" s="125" t="e">
        <f t="shared" si="2235"/>
        <v>#DIV/0!</v>
      </c>
      <c r="EB267" s="125" t="e">
        <f t="shared" si="2235"/>
        <v>#DIV/0!</v>
      </c>
      <c r="EC267" s="125" t="e">
        <f t="shared" si="2235"/>
        <v>#DIV/0!</v>
      </c>
      <c r="ED267" s="125" t="e">
        <f t="shared" si="2235"/>
        <v>#DIV/0!</v>
      </c>
    </row>
    <row r="268" spans="1:134" x14ac:dyDescent="0.25">
      <c r="A268" s="75"/>
      <c r="B268" s="119"/>
      <c r="C268" s="77"/>
      <c r="D268" s="77"/>
      <c r="E268" s="8" t="s">
        <v>76</v>
      </c>
      <c r="F268" s="125">
        <f>COUNT(F263)</f>
        <v>0</v>
      </c>
      <c r="G268" s="125">
        <f t="shared" ref="G268:BR268" si="2236">COUNT(G263)</f>
        <v>1</v>
      </c>
      <c r="H268" s="125">
        <f t="shared" si="2236"/>
        <v>0</v>
      </c>
      <c r="I268" s="125">
        <f t="shared" si="2236"/>
        <v>0</v>
      </c>
      <c r="J268" s="125">
        <f t="shared" si="2236"/>
        <v>1</v>
      </c>
      <c r="K268" s="125">
        <f t="shared" si="2236"/>
        <v>0</v>
      </c>
      <c r="L268" s="125">
        <f t="shared" si="2236"/>
        <v>0</v>
      </c>
      <c r="M268" s="125">
        <f t="shared" si="2236"/>
        <v>1</v>
      </c>
      <c r="N268" s="125">
        <f t="shared" si="2236"/>
        <v>0</v>
      </c>
      <c r="O268" s="125">
        <f t="shared" si="2236"/>
        <v>0</v>
      </c>
      <c r="P268" s="125">
        <f t="shared" si="2236"/>
        <v>0</v>
      </c>
      <c r="Q268" s="125">
        <f t="shared" si="2236"/>
        <v>0</v>
      </c>
      <c r="R268" s="125">
        <f t="shared" si="2236"/>
        <v>0</v>
      </c>
      <c r="S268" s="125">
        <f t="shared" si="2236"/>
        <v>0</v>
      </c>
      <c r="T268" s="125">
        <f t="shared" si="2236"/>
        <v>0</v>
      </c>
      <c r="U268" s="125">
        <f t="shared" si="2236"/>
        <v>0</v>
      </c>
      <c r="V268" s="125">
        <f t="shared" si="2236"/>
        <v>1</v>
      </c>
      <c r="W268" s="125">
        <f t="shared" si="2236"/>
        <v>1</v>
      </c>
      <c r="X268" s="125">
        <f t="shared" si="2236"/>
        <v>0</v>
      </c>
      <c r="Y268" s="125">
        <f t="shared" si="2236"/>
        <v>0</v>
      </c>
      <c r="Z268" s="125">
        <f t="shared" si="2236"/>
        <v>0</v>
      </c>
      <c r="AA268" s="125">
        <f t="shared" si="2236"/>
        <v>0</v>
      </c>
      <c r="AB268" s="125">
        <f t="shared" si="2236"/>
        <v>0</v>
      </c>
      <c r="AC268" s="125">
        <f t="shared" si="2236"/>
        <v>0</v>
      </c>
      <c r="AD268" s="125">
        <f t="shared" si="2236"/>
        <v>0</v>
      </c>
      <c r="AE268" s="125">
        <f t="shared" si="2236"/>
        <v>0</v>
      </c>
      <c r="AF268" s="125">
        <f t="shared" si="2236"/>
        <v>0</v>
      </c>
      <c r="AG268" s="125">
        <f t="shared" si="2236"/>
        <v>0</v>
      </c>
      <c r="AH268" s="125">
        <f t="shared" si="2236"/>
        <v>0</v>
      </c>
      <c r="AI268" s="125">
        <f t="shared" si="2236"/>
        <v>0</v>
      </c>
      <c r="AJ268" s="125">
        <f t="shared" si="2236"/>
        <v>0</v>
      </c>
      <c r="AK268" s="125">
        <f t="shared" si="2236"/>
        <v>0</v>
      </c>
      <c r="AL268" s="125">
        <f t="shared" si="2236"/>
        <v>0</v>
      </c>
      <c r="AM268" s="125">
        <f t="shared" si="2236"/>
        <v>0</v>
      </c>
      <c r="AN268" s="125">
        <f t="shared" si="2236"/>
        <v>0</v>
      </c>
      <c r="AO268" s="125">
        <f t="shared" si="2236"/>
        <v>0</v>
      </c>
      <c r="AP268" s="125">
        <f t="shared" si="2236"/>
        <v>0</v>
      </c>
      <c r="AQ268" s="125">
        <f t="shared" si="2236"/>
        <v>0</v>
      </c>
      <c r="AR268" s="125">
        <f t="shared" si="2236"/>
        <v>0</v>
      </c>
      <c r="AS268" s="125">
        <f t="shared" si="2236"/>
        <v>0</v>
      </c>
      <c r="AT268" s="125">
        <f t="shared" si="2236"/>
        <v>0</v>
      </c>
      <c r="AU268" s="125">
        <f t="shared" si="2236"/>
        <v>0</v>
      </c>
      <c r="AV268" s="125">
        <f t="shared" si="2236"/>
        <v>0</v>
      </c>
      <c r="AW268" s="125">
        <f t="shared" si="2236"/>
        <v>0</v>
      </c>
      <c r="AX268" s="125">
        <f t="shared" si="2236"/>
        <v>0</v>
      </c>
      <c r="AY268" s="125">
        <f t="shared" si="2236"/>
        <v>0</v>
      </c>
      <c r="AZ268" s="125">
        <f t="shared" si="2236"/>
        <v>0</v>
      </c>
      <c r="BA268" s="125">
        <f t="shared" si="2236"/>
        <v>0</v>
      </c>
      <c r="BB268" s="125">
        <f t="shared" si="2236"/>
        <v>0</v>
      </c>
      <c r="BC268" s="125">
        <f t="shared" si="2236"/>
        <v>1</v>
      </c>
      <c r="BD268" s="125">
        <f t="shared" si="2236"/>
        <v>0</v>
      </c>
      <c r="BE268" s="125">
        <f t="shared" si="2236"/>
        <v>0</v>
      </c>
      <c r="BF268" s="125">
        <f t="shared" si="2236"/>
        <v>0</v>
      </c>
      <c r="BG268" s="125">
        <f t="shared" si="2236"/>
        <v>0</v>
      </c>
      <c r="BH268" s="125">
        <f t="shared" si="2236"/>
        <v>0</v>
      </c>
      <c r="BI268" s="125">
        <f t="shared" si="2236"/>
        <v>0</v>
      </c>
      <c r="BJ268" s="125">
        <f t="shared" si="2236"/>
        <v>0</v>
      </c>
      <c r="BK268" s="125">
        <f t="shared" si="2236"/>
        <v>0</v>
      </c>
      <c r="BL268" s="125">
        <f t="shared" si="2236"/>
        <v>0</v>
      </c>
      <c r="BM268" s="125">
        <f t="shared" si="2236"/>
        <v>0</v>
      </c>
      <c r="BN268" s="125">
        <f t="shared" si="2236"/>
        <v>0</v>
      </c>
      <c r="BO268" s="125">
        <f t="shared" si="2236"/>
        <v>0</v>
      </c>
      <c r="BP268" s="125">
        <f t="shared" si="2236"/>
        <v>0</v>
      </c>
      <c r="BQ268" s="125">
        <f t="shared" si="2236"/>
        <v>0</v>
      </c>
      <c r="BR268" s="125">
        <f t="shared" si="2236"/>
        <v>0</v>
      </c>
      <c r="BS268" s="125">
        <f t="shared" ref="BS268:ED268" si="2237">COUNT(BS263)</f>
        <v>1</v>
      </c>
      <c r="BT268" s="125">
        <f t="shared" si="2237"/>
        <v>0</v>
      </c>
      <c r="BU268" s="125">
        <f t="shared" si="2237"/>
        <v>1</v>
      </c>
      <c r="BV268" s="125">
        <f t="shared" si="2237"/>
        <v>0</v>
      </c>
      <c r="BW268" s="125">
        <f t="shared" si="2237"/>
        <v>0</v>
      </c>
      <c r="BX268" s="125">
        <f t="shared" si="2237"/>
        <v>0</v>
      </c>
      <c r="BY268" s="125">
        <f t="shared" si="2237"/>
        <v>0</v>
      </c>
      <c r="BZ268" s="125">
        <f t="shared" si="2237"/>
        <v>0</v>
      </c>
      <c r="CA268" s="125">
        <f t="shared" si="2237"/>
        <v>1</v>
      </c>
      <c r="CB268" s="125">
        <f t="shared" si="2237"/>
        <v>0</v>
      </c>
      <c r="CC268" s="125">
        <f t="shared" si="2237"/>
        <v>0</v>
      </c>
      <c r="CD268" s="125">
        <f t="shared" si="2237"/>
        <v>0</v>
      </c>
      <c r="CE268" s="125">
        <f t="shared" si="2237"/>
        <v>0</v>
      </c>
      <c r="CF268" s="125">
        <f t="shared" si="2237"/>
        <v>0</v>
      </c>
      <c r="CG268" s="125">
        <f t="shared" si="2237"/>
        <v>0</v>
      </c>
      <c r="CH268" s="125">
        <f t="shared" si="2237"/>
        <v>1</v>
      </c>
      <c r="CI268" s="125">
        <f t="shared" si="2237"/>
        <v>1</v>
      </c>
      <c r="CJ268" s="125">
        <f t="shared" si="2237"/>
        <v>0</v>
      </c>
      <c r="CK268" s="125">
        <f t="shared" si="2237"/>
        <v>0</v>
      </c>
      <c r="CL268" s="125">
        <f t="shared" si="2237"/>
        <v>0</v>
      </c>
      <c r="CM268" s="125">
        <f t="shared" si="2237"/>
        <v>0</v>
      </c>
      <c r="CN268" s="125">
        <f t="shared" si="2237"/>
        <v>0</v>
      </c>
      <c r="CO268" s="125">
        <f t="shared" si="2237"/>
        <v>0</v>
      </c>
      <c r="CP268" s="125">
        <f t="shared" si="2237"/>
        <v>0</v>
      </c>
      <c r="CQ268" s="125">
        <f t="shared" si="2237"/>
        <v>0</v>
      </c>
      <c r="CR268" s="125">
        <f t="shared" si="2237"/>
        <v>0</v>
      </c>
      <c r="CS268" s="125">
        <f t="shared" si="2237"/>
        <v>0</v>
      </c>
      <c r="CT268" s="125">
        <f t="shared" si="2237"/>
        <v>0</v>
      </c>
      <c r="CU268" s="125">
        <f t="shared" si="2237"/>
        <v>0</v>
      </c>
      <c r="CV268" s="125">
        <f t="shared" si="2237"/>
        <v>0</v>
      </c>
      <c r="CW268" s="125">
        <f t="shared" si="2237"/>
        <v>0</v>
      </c>
      <c r="CX268" s="125">
        <f t="shared" si="2237"/>
        <v>0</v>
      </c>
      <c r="CY268" s="125">
        <f t="shared" si="2237"/>
        <v>0</v>
      </c>
      <c r="CZ268" s="125">
        <f t="shared" si="2237"/>
        <v>0</v>
      </c>
      <c r="DA268" s="125">
        <f t="shared" si="2237"/>
        <v>0</v>
      </c>
      <c r="DB268" s="125">
        <f t="shared" si="2237"/>
        <v>0</v>
      </c>
      <c r="DC268" s="125">
        <f t="shared" si="2237"/>
        <v>0</v>
      </c>
      <c r="DD268" s="125">
        <f t="shared" si="2237"/>
        <v>0</v>
      </c>
      <c r="DE268" s="125">
        <f t="shared" si="2237"/>
        <v>0</v>
      </c>
      <c r="DF268" s="125">
        <f t="shared" si="2237"/>
        <v>0</v>
      </c>
      <c r="DG268" s="125">
        <f t="shared" si="2237"/>
        <v>1</v>
      </c>
      <c r="DH268" s="125">
        <f t="shared" si="2237"/>
        <v>0</v>
      </c>
      <c r="DI268" s="125">
        <f t="shared" si="2237"/>
        <v>1</v>
      </c>
      <c r="DJ268" s="125">
        <f t="shared" si="2237"/>
        <v>0</v>
      </c>
      <c r="DK268" s="125">
        <f t="shared" si="2237"/>
        <v>1</v>
      </c>
      <c r="DL268" s="125">
        <f t="shared" si="2237"/>
        <v>1</v>
      </c>
      <c r="DM268" s="125">
        <f t="shared" si="2237"/>
        <v>0</v>
      </c>
      <c r="DN268" s="125">
        <f t="shared" si="2237"/>
        <v>1</v>
      </c>
      <c r="DO268" s="125">
        <f t="shared" si="2237"/>
        <v>0</v>
      </c>
      <c r="DP268" s="125">
        <f t="shared" si="2237"/>
        <v>0</v>
      </c>
      <c r="DQ268" s="125">
        <f t="shared" si="2237"/>
        <v>1</v>
      </c>
      <c r="DR268" s="125">
        <f t="shared" si="2237"/>
        <v>0</v>
      </c>
      <c r="DS268" s="125">
        <f t="shared" si="2237"/>
        <v>0</v>
      </c>
      <c r="DT268" s="125">
        <f t="shared" si="2237"/>
        <v>0</v>
      </c>
      <c r="DU268" s="125">
        <f t="shared" si="2237"/>
        <v>1</v>
      </c>
      <c r="DV268" s="125">
        <f t="shared" si="2237"/>
        <v>1</v>
      </c>
      <c r="DW268" s="125">
        <f t="shared" si="2237"/>
        <v>0</v>
      </c>
      <c r="DX268" s="125">
        <f t="shared" si="2237"/>
        <v>0</v>
      </c>
      <c r="DY268" s="125">
        <f t="shared" si="2237"/>
        <v>0</v>
      </c>
      <c r="DZ268" s="125">
        <f t="shared" si="2237"/>
        <v>1</v>
      </c>
      <c r="EA268" s="125">
        <f t="shared" si="2237"/>
        <v>0</v>
      </c>
      <c r="EB268" s="125">
        <f t="shared" si="2237"/>
        <v>1</v>
      </c>
      <c r="EC268" s="125">
        <f t="shared" si="2237"/>
        <v>1</v>
      </c>
      <c r="ED268" s="125">
        <f t="shared" si="2237"/>
        <v>1</v>
      </c>
    </row>
    <row r="269" spans="1:134" s="129" customFormat="1" ht="14.5" x14ac:dyDescent="0.35">
      <c r="A269" s="126"/>
      <c r="B269" s="127"/>
      <c r="C269" s="126"/>
      <c r="D269" s="126"/>
      <c r="E269" s="126"/>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c r="AC269" s="128"/>
      <c r="AD269" s="128"/>
      <c r="AE269" s="128"/>
      <c r="AF269" s="128"/>
      <c r="AG269" s="128"/>
      <c r="AH269" s="128"/>
      <c r="AI269" s="128"/>
      <c r="AJ269" s="128"/>
      <c r="AK269" s="128"/>
      <c r="AL269" s="128"/>
      <c r="AM269" s="128"/>
      <c r="AN269" s="128"/>
      <c r="AO269" s="128"/>
      <c r="AP269" s="128"/>
      <c r="AQ269" s="128"/>
      <c r="AR269" s="128"/>
      <c r="AS269" s="128"/>
      <c r="AT269" s="128"/>
      <c r="AU269" s="128"/>
      <c r="AV269" s="128"/>
      <c r="AW269" s="128"/>
      <c r="AX269" s="128"/>
      <c r="AY269" s="128"/>
      <c r="AZ269" s="128"/>
      <c r="BA269" s="128"/>
      <c r="BB269" s="128"/>
      <c r="BC269" s="128"/>
      <c r="BD269" s="128"/>
      <c r="BE269" s="128"/>
      <c r="BF269" s="128"/>
      <c r="BG269" s="128"/>
      <c r="BH269" s="128"/>
      <c r="BI269" s="128"/>
      <c r="BJ269" s="128"/>
      <c r="BK269" s="128"/>
      <c r="BL269" s="128"/>
      <c r="BM269" s="128"/>
      <c r="BN269" s="128"/>
      <c r="BO269" s="128"/>
      <c r="BP269" s="128"/>
      <c r="BQ269" s="128"/>
      <c r="BR269" s="128"/>
      <c r="BS269" s="128"/>
      <c r="BT269" s="128"/>
      <c r="BU269" s="128"/>
      <c r="BV269" s="128"/>
      <c r="BW269" s="128"/>
      <c r="BX269" s="128"/>
      <c r="BY269" s="128"/>
      <c r="BZ269" s="128"/>
      <c r="CA269" s="128"/>
      <c r="CB269" s="128"/>
      <c r="CC269" s="128"/>
      <c r="CD269" s="128"/>
      <c r="CE269" s="128"/>
      <c r="CF269" s="128"/>
      <c r="CG269" s="128"/>
      <c r="CH269" s="128"/>
      <c r="CI269" s="128"/>
      <c r="CJ269" s="128"/>
      <c r="CK269" s="128"/>
      <c r="CL269" s="128"/>
      <c r="CM269" s="128"/>
      <c r="CN269" s="128"/>
      <c r="CO269" s="128"/>
      <c r="CP269" s="128"/>
      <c r="CQ269" s="128"/>
      <c r="CR269" s="128"/>
      <c r="CS269" s="128"/>
      <c r="CT269" s="128"/>
      <c r="CU269" s="128"/>
      <c r="CV269" s="128"/>
      <c r="CW269" s="128"/>
      <c r="CX269" s="128"/>
      <c r="CY269" s="128"/>
      <c r="CZ269" s="128"/>
      <c r="DA269" s="128"/>
      <c r="DB269" s="128"/>
      <c r="DC269" s="128"/>
      <c r="DD269" s="128"/>
      <c r="DE269" s="128"/>
      <c r="DF269" s="128"/>
      <c r="DG269" s="128"/>
      <c r="DH269" s="128"/>
      <c r="DI269" s="128"/>
      <c r="DJ269" s="128"/>
      <c r="DK269" s="128"/>
      <c r="DL269" s="128"/>
      <c r="DM269" s="128"/>
      <c r="DN269" s="128"/>
      <c r="DO269" s="128"/>
      <c r="DP269" s="128"/>
      <c r="DQ269" s="128"/>
      <c r="DR269" s="128"/>
      <c r="DS269" s="128"/>
      <c r="DT269" s="128"/>
      <c r="DU269" s="128"/>
      <c r="DV269" s="128"/>
      <c r="DW269" s="128"/>
      <c r="DX269" s="128"/>
      <c r="DY269" s="128"/>
      <c r="DZ269" s="128"/>
      <c r="EA269" s="128"/>
      <c r="EB269" s="128"/>
      <c r="EC269" s="128"/>
      <c r="ED269" s="128"/>
    </row>
    <row r="270" spans="1:134" ht="14.5" x14ac:dyDescent="0.35">
      <c r="A270" s="77"/>
      <c r="B270" s="119"/>
      <c r="D270" s="77"/>
      <c r="E270" s="8"/>
      <c r="F270" s="88"/>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c r="AC270" s="117"/>
      <c r="AD270" s="117"/>
      <c r="AE270" s="117"/>
      <c r="AF270" s="117"/>
      <c r="AG270" s="117"/>
      <c r="AH270" s="117"/>
      <c r="AI270" s="117"/>
      <c r="AJ270" s="117"/>
      <c r="AK270" s="117"/>
      <c r="AL270" s="117"/>
      <c r="AM270" s="117"/>
      <c r="AN270" s="117"/>
      <c r="AO270" s="117"/>
      <c r="AP270" s="117"/>
      <c r="AQ270" s="117"/>
      <c r="AR270" s="117"/>
      <c r="AS270" s="117"/>
      <c r="AT270" s="117"/>
      <c r="AU270" s="117"/>
      <c r="AV270" s="117"/>
      <c r="AW270" s="117"/>
      <c r="AX270" s="117"/>
      <c r="AY270" s="117"/>
      <c r="AZ270" s="117"/>
      <c r="BA270" s="117"/>
      <c r="BB270" s="117"/>
      <c r="BC270" s="117"/>
      <c r="BD270" s="117"/>
      <c r="BE270" s="117"/>
      <c r="BF270" s="117"/>
      <c r="BG270" s="117"/>
      <c r="BH270" s="117"/>
      <c r="BI270" s="117"/>
      <c r="BJ270" s="117"/>
      <c r="BK270" s="117"/>
      <c r="BL270" s="117"/>
      <c r="BM270" s="117"/>
      <c r="BN270" s="117"/>
      <c r="BO270" s="117"/>
      <c r="BP270" s="117"/>
      <c r="BQ270" s="117"/>
      <c r="BR270" s="117"/>
      <c r="BS270" s="117"/>
      <c r="BT270" s="117"/>
      <c r="BU270" s="117"/>
      <c r="BV270" s="117"/>
      <c r="BW270" s="117"/>
      <c r="BX270" s="117"/>
      <c r="BY270" s="117"/>
      <c r="BZ270" s="117"/>
      <c r="CA270" s="117"/>
      <c r="CB270" s="117"/>
      <c r="CC270" s="117"/>
      <c r="CD270" s="117"/>
      <c r="CE270" s="117"/>
      <c r="CF270" s="117"/>
      <c r="CG270" s="117"/>
      <c r="CH270" s="117"/>
      <c r="CI270" s="117"/>
      <c r="CJ270" s="117"/>
      <c r="CK270" s="117"/>
      <c r="CL270" s="117"/>
      <c r="CM270" s="117"/>
      <c r="CN270" s="117"/>
      <c r="CO270" s="117"/>
      <c r="CP270" s="117"/>
      <c r="CQ270" s="117"/>
      <c r="CR270" s="117"/>
      <c r="CS270" s="117"/>
      <c r="CT270" s="117"/>
      <c r="CU270" s="117"/>
      <c r="CV270" s="117"/>
      <c r="CW270" s="117"/>
      <c r="CX270" s="117"/>
      <c r="CY270" s="117"/>
      <c r="CZ270" s="117"/>
      <c r="DA270" s="117"/>
      <c r="DB270" s="117"/>
      <c r="DC270" s="117"/>
      <c r="DD270" s="117"/>
      <c r="DE270" s="117"/>
      <c r="DF270" s="117"/>
      <c r="DG270" s="117"/>
      <c r="DH270" s="117"/>
      <c r="DI270" s="117"/>
      <c r="DJ270" s="117"/>
      <c r="DK270" s="117"/>
      <c r="DL270" s="117"/>
      <c r="DM270" s="117"/>
      <c r="DN270" s="117"/>
      <c r="DO270" s="117"/>
      <c r="DP270" s="117"/>
      <c r="DQ270" s="117"/>
      <c r="DR270" s="117"/>
      <c r="DS270" s="117"/>
      <c r="DT270" s="117"/>
      <c r="DU270" s="117"/>
      <c r="DV270" s="117"/>
      <c r="DW270" s="117"/>
      <c r="DX270" s="117"/>
      <c r="DY270" s="117"/>
      <c r="DZ270" s="117"/>
      <c r="EA270" s="117"/>
      <c r="EB270" s="117"/>
      <c r="EC270" s="117"/>
      <c r="ED270" s="117"/>
    </row>
    <row r="271" spans="1:134" ht="14.5" x14ac:dyDescent="0.35">
      <c r="A271" s="77"/>
      <c r="B271" s="119"/>
      <c r="D271" s="77"/>
      <c r="E271" s="8"/>
      <c r="F271" s="83"/>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c r="AC271" s="117"/>
      <c r="AD271" s="117"/>
      <c r="AE271" s="117"/>
      <c r="AF271" s="117"/>
      <c r="AG271" s="117"/>
      <c r="AH271" s="117"/>
      <c r="AI271" s="117"/>
      <c r="AJ271" s="117"/>
      <c r="AK271" s="117"/>
      <c r="AL271" s="117"/>
      <c r="AM271" s="117"/>
      <c r="AN271" s="117"/>
      <c r="AO271" s="117"/>
      <c r="AP271" s="117"/>
      <c r="AQ271" s="117"/>
      <c r="AR271" s="117"/>
      <c r="AS271" s="117"/>
      <c r="AT271" s="117"/>
      <c r="AU271" s="117"/>
      <c r="AV271" s="117"/>
      <c r="AW271" s="117"/>
      <c r="AX271" s="117"/>
      <c r="AY271" s="117"/>
      <c r="AZ271" s="117"/>
      <c r="BA271" s="117"/>
      <c r="BB271" s="117"/>
      <c r="BC271" s="117"/>
      <c r="BD271" s="117"/>
      <c r="BE271" s="117"/>
      <c r="BF271" s="117"/>
      <c r="BG271" s="117"/>
      <c r="BH271" s="117"/>
      <c r="BI271" s="117"/>
      <c r="BJ271" s="117"/>
      <c r="BK271" s="117"/>
      <c r="BL271" s="117"/>
      <c r="BM271" s="117"/>
      <c r="BN271" s="117"/>
      <c r="BO271" s="117"/>
      <c r="BP271" s="117"/>
      <c r="BQ271" s="117"/>
      <c r="BR271" s="117"/>
      <c r="BS271" s="117"/>
      <c r="BT271" s="117"/>
      <c r="BU271" s="117"/>
      <c r="BV271" s="117"/>
      <c r="BW271" s="117"/>
      <c r="BX271" s="117"/>
      <c r="BY271" s="117"/>
      <c r="BZ271" s="117"/>
      <c r="CA271" s="117"/>
      <c r="CB271" s="117"/>
      <c r="CC271" s="117"/>
      <c r="CD271" s="117"/>
      <c r="CE271" s="117"/>
      <c r="CF271" s="117"/>
      <c r="CG271" s="117"/>
      <c r="CH271" s="117"/>
      <c r="CI271" s="117"/>
      <c r="CJ271" s="117"/>
      <c r="CK271" s="117"/>
      <c r="CL271" s="117"/>
      <c r="CM271" s="117"/>
      <c r="CN271" s="117"/>
      <c r="CO271" s="117"/>
      <c r="CP271" s="117"/>
      <c r="CQ271" s="117"/>
      <c r="CR271" s="117"/>
      <c r="CS271" s="117"/>
      <c r="CT271" s="117"/>
      <c r="CU271" s="117"/>
      <c r="CV271" s="117"/>
      <c r="CW271" s="117"/>
      <c r="CX271" s="117"/>
      <c r="CY271" s="117"/>
      <c r="CZ271" s="117"/>
      <c r="DA271" s="117"/>
      <c r="DB271" s="117"/>
      <c r="DC271" s="117"/>
      <c r="DD271" s="117"/>
      <c r="DE271" s="117"/>
      <c r="DF271" s="117"/>
      <c r="DG271" s="117"/>
      <c r="DH271" s="117"/>
      <c r="DI271" s="117"/>
      <c r="DJ271" s="117"/>
      <c r="DK271" s="117"/>
      <c r="DL271" s="117"/>
      <c r="DM271" s="117"/>
      <c r="DN271" s="117"/>
      <c r="DO271" s="117"/>
      <c r="DP271" s="117"/>
      <c r="DQ271" s="117"/>
      <c r="DR271" s="117"/>
      <c r="DS271" s="117"/>
      <c r="DT271" s="117"/>
      <c r="DU271" s="117"/>
      <c r="DV271" s="117"/>
      <c r="DW271" s="117"/>
      <c r="DX271" s="117"/>
      <c r="DY271" s="117"/>
      <c r="DZ271" s="117"/>
      <c r="EA271" s="117"/>
      <c r="EB271" s="117"/>
      <c r="EC271" s="117"/>
      <c r="ED271" s="117"/>
    </row>
    <row r="272" spans="1:134" ht="14.5" x14ac:dyDescent="0.35">
      <c r="A272" s="77"/>
      <c r="B272" s="119"/>
      <c r="D272" s="77"/>
      <c r="E272" s="8"/>
      <c r="F272" s="83"/>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c r="AC272" s="117"/>
      <c r="AD272" s="117"/>
      <c r="AE272" s="117"/>
      <c r="AF272" s="117"/>
      <c r="AG272" s="117"/>
      <c r="AH272" s="117"/>
      <c r="AI272" s="117"/>
      <c r="AJ272" s="117"/>
      <c r="AK272" s="117"/>
      <c r="AL272" s="117"/>
      <c r="AM272" s="117"/>
      <c r="AN272" s="117"/>
      <c r="AO272" s="117"/>
      <c r="AP272" s="117"/>
      <c r="AQ272" s="117"/>
      <c r="AR272" s="117"/>
      <c r="AS272" s="117"/>
      <c r="AT272" s="117"/>
      <c r="AU272" s="117"/>
      <c r="AV272" s="117"/>
      <c r="AW272" s="117"/>
      <c r="AX272" s="117"/>
      <c r="AY272" s="117"/>
      <c r="AZ272" s="117"/>
      <c r="BA272" s="117"/>
      <c r="BB272" s="117"/>
      <c r="BC272" s="117"/>
      <c r="BD272" s="117"/>
      <c r="BE272" s="117"/>
      <c r="BF272" s="117"/>
      <c r="BG272" s="117"/>
      <c r="BH272" s="117"/>
      <c r="BI272" s="117"/>
      <c r="BJ272" s="117"/>
      <c r="BK272" s="117"/>
      <c r="BL272" s="117"/>
      <c r="BM272" s="117"/>
      <c r="BN272" s="117"/>
      <c r="BO272" s="117"/>
      <c r="BP272" s="117"/>
      <c r="BQ272" s="117"/>
      <c r="BR272" s="117"/>
      <c r="BS272" s="117"/>
      <c r="BT272" s="117"/>
      <c r="BU272" s="117"/>
      <c r="BV272" s="117"/>
      <c r="BW272" s="117"/>
      <c r="BX272" s="117"/>
      <c r="BY272" s="117"/>
      <c r="BZ272" s="117"/>
      <c r="CA272" s="117"/>
      <c r="CB272" s="117"/>
      <c r="CC272" s="117"/>
      <c r="CD272" s="117"/>
      <c r="CE272" s="117"/>
      <c r="CF272" s="117"/>
      <c r="CG272" s="117"/>
      <c r="CH272" s="117"/>
      <c r="CI272" s="117"/>
      <c r="CJ272" s="117"/>
      <c r="CK272" s="117"/>
      <c r="CL272" s="117"/>
      <c r="CM272" s="117"/>
      <c r="CN272" s="117"/>
      <c r="CO272" s="117"/>
      <c r="CP272" s="117"/>
      <c r="CQ272" s="117"/>
      <c r="CR272" s="117"/>
      <c r="CS272" s="117"/>
      <c r="CT272" s="117"/>
      <c r="CU272" s="117"/>
      <c r="CV272" s="117"/>
      <c r="CW272" s="117"/>
      <c r="CX272" s="117"/>
      <c r="CY272" s="117"/>
      <c r="CZ272" s="117"/>
      <c r="DA272" s="117"/>
      <c r="DB272" s="117"/>
      <c r="DC272" s="117"/>
      <c r="DD272" s="117"/>
      <c r="DE272" s="117"/>
      <c r="DF272" s="117"/>
      <c r="DG272" s="117"/>
      <c r="DH272" s="117"/>
      <c r="DI272" s="117"/>
      <c r="DJ272" s="117"/>
      <c r="DK272" s="117"/>
      <c r="DL272" s="117"/>
      <c r="DM272" s="117"/>
      <c r="DN272" s="117"/>
      <c r="DO272" s="117"/>
      <c r="DP272" s="117"/>
      <c r="DQ272" s="117"/>
      <c r="DR272" s="117"/>
      <c r="DS272" s="117"/>
      <c r="DT272" s="117"/>
      <c r="DU272" s="117"/>
      <c r="DV272" s="117"/>
      <c r="DW272" s="117"/>
      <c r="DX272" s="117"/>
      <c r="DY272" s="117"/>
      <c r="DZ272" s="117"/>
      <c r="EA272" s="117"/>
      <c r="EB272" s="117"/>
      <c r="EC272" s="117"/>
      <c r="ED272" s="117"/>
    </row>
    <row r="273" spans="1:134" ht="14.5" x14ac:dyDescent="0.35">
      <c r="A273" s="77"/>
      <c r="B273" s="119"/>
      <c r="D273" s="77"/>
      <c r="E273" s="8"/>
      <c r="F273" s="83"/>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c r="AC273" s="117"/>
      <c r="AD273" s="117"/>
      <c r="AE273" s="117"/>
      <c r="AF273" s="117"/>
      <c r="AG273" s="117"/>
      <c r="AH273" s="117"/>
      <c r="AI273" s="117"/>
      <c r="AJ273" s="117"/>
      <c r="AK273" s="117"/>
      <c r="AL273" s="117"/>
      <c r="AM273" s="117"/>
      <c r="AN273" s="117"/>
      <c r="AO273" s="117"/>
      <c r="AP273" s="117"/>
      <c r="AQ273" s="117"/>
      <c r="AR273" s="117"/>
      <c r="AS273" s="117"/>
      <c r="AT273" s="117"/>
      <c r="AU273" s="117"/>
      <c r="AV273" s="117"/>
      <c r="AW273" s="117"/>
      <c r="AX273" s="117"/>
      <c r="AY273" s="117"/>
      <c r="AZ273" s="117"/>
      <c r="BA273" s="117"/>
      <c r="BB273" s="117"/>
      <c r="BC273" s="117"/>
      <c r="BD273" s="117"/>
      <c r="BE273" s="117"/>
      <c r="BF273" s="117"/>
      <c r="BG273" s="117"/>
      <c r="BH273" s="117"/>
      <c r="BI273" s="117"/>
      <c r="BJ273" s="117"/>
      <c r="BK273" s="117"/>
      <c r="BL273" s="117"/>
      <c r="BM273" s="117"/>
      <c r="BN273" s="117"/>
      <c r="BO273" s="117"/>
      <c r="BP273" s="117"/>
      <c r="BQ273" s="117"/>
      <c r="BR273" s="117"/>
      <c r="BS273" s="117"/>
      <c r="BT273" s="117"/>
      <c r="BU273" s="117"/>
      <c r="BV273" s="117"/>
      <c r="BW273" s="117"/>
      <c r="BX273" s="117"/>
      <c r="BY273" s="117"/>
      <c r="BZ273" s="117"/>
      <c r="CA273" s="117"/>
      <c r="CB273" s="117"/>
      <c r="CC273" s="117"/>
      <c r="CD273" s="117"/>
      <c r="CE273" s="117"/>
      <c r="CF273" s="117"/>
      <c r="CG273" s="117"/>
      <c r="CH273" s="117"/>
      <c r="CI273" s="117"/>
      <c r="CJ273" s="117"/>
      <c r="CK273" s="117"/>
      <c r="CL273" s="117"/>
      <c r="CM273" s="117"/>
      <c r="CN273" s="117"/>
      <c r="CO273" s="117"/>
      <c r="CP273" s="117"/>
      <c r="CQ273" s="117"/>
      <c r="CR273" s="117"/>
      <c r="CS273" s="117"/>
      <c r="CT273" s="117"/>
      <c r="CU273" s="117"/>
      <c r="CV273" s="117"/>
      <c r="CW273" s="117"/>
      <c r="CX273" s="117"/>
      <c r="CY273" s="117"/>
      <c r="CZ273" s="117"/>
      <c r="DA273" s="117"/>
      <c r="DB273" s="117"/>
      <c r="DC273" s="117"/>
      <c r="DD273" s="117"/>
      <c r="DE273" s="117"/>
      <c r="DF273" s="117"/>
      <c r="DG273" s="117"/>
      <c r="DH273" s="117"/>
      <c r="DI273" s="117"/>
      <c r="DJ273" s="117"/>
      <c r="DK273" s="117"/>
      <c r="DL273" s="117"/>
      <c r="DM273" s="117"/>
      <c r="DN273" s="117"/>
      <c r="DO273" s="117"/>
      <c r="DP273" s="117"/>
      <c r="DQ273" s="117"/>
      <c r="DR273" s="117"/>
      <c r="DS273" s="117"/>
      <c r="DT273" s="117"/>
      <c r="DU273" s="117"/>
      <c r="DV273" s="117"/>
      <c r="DW273" s="117"/>
      <c r="DX273" s="117"/>
      <c r="DY273" s="117"/>
      <c r="DZ273" s="117"/>
      <c r="EA273" s="117"/>
      <c r="EB273" s="117"/>
      <c r="EC273" s="117"/>
      <c r="ED273" s="117"/>
    </row>
    <row r="274" spans="1:134" x14ac:dyDescent="0.25">
      <c r="A274" s="77"/>
      <c r="B274" s="119"/>
      <c r="D274" s="77"/>
      <c r="E274" s="8"/>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c r="AC274" s="117"/>
      <c r="AD274" s="117"/>
      <c r="AE274" s="117"/>
      <c r="AF274" s="117"/>
      <c r="AG274" s="117"/>
      <c r="AH274" s="117"/>
      <c r="AI274" s="117"/>
      <c r="AJ274" s="117"/>
      <c r="AK274" s="117"/>
      <c r="AL274" s="117"/>
      <c r="AM274" s="117"/>
      <c r="AN274" s="117"/>
      <c r="AO274" s="117"/>
      <c r="AP274" s="117"/>
      <c r="AQ274" s="117"/>
      <c r="AR274" s="117"/>
      <c r="AS274" s="117"/>
      <c r="AT274" s="117"/>
      <c r="AU274" s="117"/>
      <c r="AV274" s="117"/>
      <c r="AW274" s="117"/>
      <c r="AX274" s="117"/>
      <c r="AY274" s="117"/>
      <c r="AZ274" s="117"/>
      <c r="BA274" s="117"/>
      <c r="BB274" s="117"/>
      <c r="BC274" s="117"/>
      <c r="BD274" s="117"/>
      <c r="BE274" s="117"/>
      <c r="BF274" s="117"/>
      <c r="BG274" s="117"/>
      <c r="BH274" s="117"/>
      <c r="BI274" s="117"/>
      <c r="BJ274" s="117"/>
      <c r="BK274" s="117"/>
      <c r="BL274" s="117"/>
      <c r="BM274" s="117"/>
      <c r="BN274" s="117"/>
      <c r="BO274" s="117"/>
      <c r="BP274" s="117"/>
      <c r="BQ274" s="117"/>
      <c r="BR274" s="117"/>
      <c r="BS274" s="117"/>
      <c r="BT274" s="117"/>
      <c r="BU274" s="117"/>
      <c r="BV274" s="117"/>
      <c r="BW274" s="117"/>
      <c r="BX274" s="117"/>
      <c r="BY274" s="117"/>
      <c r="BZ274" s="117"/>
      <c r="CA274" s="117"/>
      <c r="CB274" s="117"/>
      <c r="CC274" s="117"/>
      <c r="CD274" s="117"/>
      <c r="CE274" s="117"/>
      <c r="CF274" s="117"/>
      <c r="CG274" s="117"/>
      <c r="CH274" s="117"/>
      <c r="CI274" s="117"/>
      <c r="CJ274" s="117"/>
      <c r="CK274" s="117"/>
      <c r="CL274" s="117"/>
      <c r="CM274" s="117"/>
      <c r="CN274" s="117"/>
      <c r="CO274" s="117"/>
      <c r="CP274" s="117"/>
      <c r="CQ274" s="117"/>
      <c r="CR274" s="117"/>
      <c r="CS274" s="117"/>
      <c r="CT274" s="117"/>
      <c r="CU274" s="117"/>
      <c r="CV274" s="117"/>
      <c r="CW274" s="117"/>
      <c r="CX274" s="117"/>
      <c r="CY274" s="117"/>
      <c r="CZ274" s="117"/>
      <c r="DA274" s="117"/>
      <c r="DB274" s="117"/>
      <c r="DC274" s="117"/>
      <c r="DD274" s="117"/>
      <c r="DE274" s="117"/>
      <c r="DF274" s="117"/>
      <c r="DG274" s="117"/>
      <c r="DH274" s="117"/>
      <c r="DI274" s="117"/>
      <c r="DJ274" s="117"/>
      <c r="DK274" s="117"/>
      <c r="DL274" s="117"/>
      <c r="DM274" s="117"/>
      <c r="DN274" s="117"/>
      <c r="DO274" s="117"/>
      <c r="DP274" s="117"/>
      <c r="DQ274" s="117"/>
      <c r="DR274" s="117"/>
      <c r="DS274" s="117"/>
      <c r="DT274" s="117"/>
      <c r="DU274" s="117"/>
      <c r="DV274" s="117"/>
      <c r="DW274" s="117"/>
      <c r="DX274" s="117"/>
      <c r="DY274" s="117"/>
      <c r="DZ274" s="117"/>
      <c r="EA274" s="117"/>
      <c r="EB274" s="117"/>
      <c r="EC274" s="117"/>
      <c r="ED274" s="117"/>
    </row>
    <row r="279" spans="1:134" x14ac:dyDescent="0.25">
      <c r="A279" s="184" t="s">
        <v>494</v>
      </c>
      <c r="B279" s="187">
        <v>1</v>
      </c>
      <c r="C279" s="77" t="s">
        <v>823</v>
      </c>
    </row>
    <row r="280" spans="1:134" x14ac:dyDescent="0.25">
      <c r="A280" s="185"/>
      <c r="B280" s="187"/>
      <c r="C280" s="77" t="s">
        <v>825</v>
      </c>
    </row>
    <row r="281" spans="1:134" x14ac:dyDescent="0.25">
      <c r="A281" s="186"/>
      <c r="B281" s="187"/>
      <c r="C281" s="77" t="s">
        <v>826</v>
      </c>
    </row>
    <row r="282" spans="1:134" x14ac:dyDescent="0.25">
      <c r="A282" s="123"/>
      <c r="B282" s="119"/>
      <c r="C282" s="77"/>
    </row>
    <row r="283" spans="1:134" x14ac:dyDescent="0.25">
      <c r="A283" s="123"/>
      <c r="B283" s="119"/>
      <c r="C283" s="77"/>
    </row>
    <row r="284" spans="1:134" x14ac:dyDescent="0.25">
      <c r="A284" s="188" t="s">
        <v>496</v>
      </c>
      <c r="B284" s="187">
        <v>2</v>
      </c>
      <c r="C284" s="77" t="s">
        <v>823</v>
      </c>
    </row>
    <row r="285" spans="1:134" x14ac:dyDescent="0.25">
      <c r="A285" s="189"/>
      <c r="B285" s="187"/>
      <c r="C285" s="77" t="s">
        <v>826</v>
      </c>
    </row>
    <row r="286" spans="1:134" x14ac:dyDescent="0.25">
      <c r="A286" s="189"/>
      <c r="B286" s="187"/>
      <c r="C286" s="77" t="s">
        <v>825</v>
      </c>
    </row>
    <row r="287" spans="1:134" x14ac:dyDescent="0.25">
      <c r="A287" s="75" t="s">
        <v>498</v>
      </c>
      <c r="B287" s="118">
        <v>3</v>
      </c>
      <c r="C287" s="77" t="s">
        <v>827</v>
      </c>
    </row>
    <row r="288" spans="1:134" x14ac:dyDescent="0.25">
      <c r="A288" s="75" t="s">
        <v>500</v>
      </c>
      <c r="B288" s="118">
        <v>4</v>
      </c>
      <c r="C288" s="77" t="s">
        <v>828</v>
      </c>
    </row>
    <row r="289" spans="1:3" x14ac:dyDescent="0.25">
      <c r="A289" s="190" t="s">
        <v>502</v>
      </c>
      <c r="B289" s="187">
        <v>5</v>
      </c>
      <c r="C289" s="77" t="s">
        <v>829</v>
      </c>
    </row>
    <row r="290" spans="1:3" x14ac:dyDescent="0.25">
      <c r="A290" s="190"/>
      <c r="B290" s="187"/>
      <c r="C290" s="77" t="s">
        <v>825</v>
      </c>
    </row>
    <row r="291" spans="1:3" x14ac:dyDescent="0.25">
      <c r="A291" s="190"/>
      <c r="B291" s="187"/>
      <c r="C291" s="77" t="s">
        <v>826</v>
      </c>
    </row>
    <row r="292" spans="1:3" x14ac:dyDescent="0.25">
      <c r="A292" s="190" t="s">
        <v>504</v>
      </c>
      <c r="B292" s="187">
        <v>6</v>
      </c>
      <c r="C292" s="77" t="s">
        <v>830</v>
      </c>
    </row>
    <row r="293" spans="1:3" x14ac:dyDescent="0.25">
      <c r="A293" s="190"/>
      <c r="B293" s="187"/>
      <c r="C293" s="77" t="s">
        <v>825</v>
      </c>
    </row>
    <row r="294" spans="1:3" x14ac:dyDescent="0.25">
      <c r="A294" s="190"/>
      <c r="B294" s="187"/>
      <c r="C294" s="77" t="s">
        <v>831</v>
      </c>
    </row>
    <row r="295" spans="1:3" x14ac:dyDescent="0.25">
      <c r="A295" s="190" t="s">
        <v>506</v>
      </c>
      <c r="B295" s="187">
        <v>7</v>
      </c>
      <c r="C295" s="77" t="s">
        <v>832</v>
      </c>
    </row>
    <row r="296" spans="1:3" x14ac:dyDescent="0.25">
      <c r="A296" s="190"/>
      <c r="B296" s="187"/>
      <c r="C296" s="77" t="s">
        <v>833</v>
      </c>
    </row>
    <row r="297" spans="1:3" x14ac:dyDescent="0.25">
      <c r="A297" s="75" t="s">
        <v>508</v>
      </c>
      <c r="B297" s="119">
        <v>8</v>
      </c>
      <c r="C297" s="77"/>
    </row>
    <row r="298" spans="1:3" x14ac:dyDescent="0.25">
      <c r="A298" s="191" t="s">
        <v>510</v>
      </c>
      <c r="B298" s="187">
        <v>9</v>
      </c>
      <c r="C298" s="77" t="s">
        <v>834</v>
      </c>
    </row>
    <row r="299" spans="1:3" x14ac:dyDescent="0.25">
      <c r="A299" s="191"/>
      <c r="B299" s="187"/>
      <c r="C299" s="77" t="s">
        <v>835</v>
      </c>
    </row>
    <row r="300" spans="1:3" x14ac:dyDescent="0.25">
      <c r="A300" s="190" t="s">
        <v>512</v>
      </c>
      <c r="B300" s="192">
        <v>10</v>
      </c>
      <c r="C300" s="92" t="s">
        <v>836</v>
      </c>
    </row>
    <row r="301" spans="1:3" x14ac:dyDescent="0.25">
      <c r="A301" s="190"/>
      <c r="B301" s="192"/>
      <c r="C301" s="92" t="s">
        <v>837</v>
      </c>
    </row>
    <row r="302" spans="1:3" x14ac:dyDescent="0.25">
      <c r="A302" s="190" t="s">
        <v>514</v>
      </c>
      <c r="B302" s="187">
        <v>11</v>
      </c>
      <c r="C302" s="77" t="s">
        <v>838</v>
      </c>
    </row>
    <row r="303" spans="1:3" x14ac:dyDescent="0.25">
      <c r="A303" s="190"/>
      <c r="B303" s="187"/>
      <c r="C303" s="77" t="s">
        <v>839</v>
      </c>
    </row>
    <row r="304" spans="1:3" x14ac:dyDescent="0.25">
      <c r="A304" s="75" t="s">
        <v>516</v>
      </c>
      <c r="B304" s="119">
        <v>12</v>
      </c>
      <c r="C304" s="77" t="s">
        <v>840</v>
      </c>
    </row>
    <row r="305" spans="1:3" x14ac:dyDescent="0.25">
      <c r="A305" s="75" t="s">
        <v>518</v>
      </c>
      <c r="B305" s="119">
        <v>13</v>
      </c>
      <c r="C305" s="77" t="s">
        <v>841</v>
      </c>
    </row>
    <row r="306" spans="1:3" x14ac:dyDescent="0.25">
      <c r="A306" s="190" t="s">
        <v>520</v>
      </c>
      <c r="B306" s="187">
        <v>14</v>
      </c>
      <c r="C306" s="77" t="s">
        <v>825</v>
      </c>
    </row>
    <row r="307" spans="1:3" x14ac:dyDescent="0.25">
      <c r="A307" s="190"/>
      <c r="B307" s="187"/>
      <c r="C307" s="77" t="s">
        <v>842</v>
      </c>
    </row>
    <row r="308" spans="1:3" x14ac:dyDescent="0.25">
      <c r="A308" s="190" t="s">
        <v>522</v>
      </c>
      <c r="B308" s="187">
        <v>15</v>
      </c>
      <c r="C308" s="77" t="s">
        <v>833</v>
      </c>
    </row>
    <row r="309" spans="1:3" x14ac:dyDescent="0.25">
      <c r="A309" s="190"/>
      <c r="B309" s="187"/>
      <c r="C309" s="77" t="s">
        <v>832</v>
      </c>
    </row>
    <row r="310" spans="1:3" x14ac:dyDescent="0.25">
      <c r="A310" s="190" t="s">
        <v>524</v>
      </c>
      <c r="B310" s="187">
        <v>16</v>
      </c>
      <c r="C310" s="77" t="s">
        <v>829</v>
      </c>
    </row>
    <row r="311" spans="1:3" x14ac:dyDescent="0.25">
      <c r="A311" s="190"/>
      <c r="B311" s="187"/>
      <c r="C311" s="77" t="s">
        <v>825</v>
      </c>
    </row>
    <row r="312" spans="1:3" x14ac:dyDescent="0.25">
      <c r="A312" s="75" t="s">
        <v>526</v>
      </c>
      <c r="B312" s="119">
        <v>17</v>
      </c>
      <c r="C312" s="77"/>
    </row>
    <row r="313" spans="1:3" x14ac:dyDescent="0.25">
      <c r="A313" s="190" t="s">
        <v>528</v>
      </c>
      <c r="B313" s="187">
        <v>18</v>
      </c>
      <c r="C313" s="77" t="s">
        <v>843</v>
      </c>
    </row>
    <row r="314" spans="1:3" x14ac:dyDescent="0.25">
      <c r="A314" s="190"/>
      <c r="B314" s="187"/>
      <c r="C314" s="77" t="s">
        <v>825</v>
      </c>
    </row>
    <row r="315" spans="1:3" x14ac:dyDescent="0.25">
      <c r="A315" s="190"/>
      <c r="B315" s="187"/>
      <c r="C315" s="77" t="s">
        <v>829</v>
      </c>
    </row>
    <row r="316" spans="1:3" x14ac:dyDescent="0.25">
      <c r="A316" s="75" t="s">
        <v>530</v>
      </c>
      <c r="B316" s="119">
        <v>19</v>
      </c>
      <c r="C316" s="77" t="s">
        <v>844</v>
      </c>
    </row>
    <row r="317" spans="1:3" x14ac:dyDescent="0.25">
      <c r="A317" s="75" t="s">
        <v>532</v>
      </c>
      <c r="B317" s="119">
        <v>20</v>
      </c>
      <c r="C317" s="77" t="s">
        <v>845</v>
      </c>
    </row>
    <row r="318" spans="1:3" x14ac:dyDescent="0.25">
      <c r="A318" s="190" t="s">
        <v>534</v>
      </c>
      <c r="B318" s="187">
        <v>21</v>
      </c>
      <c r="C318" s="77" t="s">
        <v>826</v>
      </c>
    </row>
    <row r="319" spans="1:3" x14ac:dyDescent="0.25">
      <c r="A319" s="190"/>
      <c r="B319" s="187"/>
      <c r="C319" s="77" t="s">
        <v>833</v>
      </c>
    </row>
    <row r="320" spans="1:3" x14ac:dyDescent="0.25">
      <c r="A320" s="190"/>
      <c r="B320" s="187"/>
      <c r="C320" s="77" t="s">
        <v>832</v>
      </c>
    </row>
    <row r="321" spans="1:3" x14ac:dyDescent="0.25">
      <c r="A321" s="75" t="s">
        <v>536</v>
      </c>
      <c r="B321" s="119">
        <v>22</v>
      </c>
      <c r="C321" s="77" t="s">
        <v>844</v>
      </c>
    </row>
    <row r="322" spans="1:3" x14ac:dyDescent="0.25">
      <c r="A322" s="75" t="s">
        <v>538</v>
      </c>
      <c r="B322" s="119">
        <v>23</v>
      </c>
      <c r="C322" s="77" t="s">
        <v>846</v>
      </c>
    </row>
    <row r="323" spans="1:3" x14ac:dyDescent="0.25">
      <c r="A323" s="75" t="s">
        <v>540</v>
      </c>
      <c r="B323" s="119">
        <v>24</v>
      </c>
      <c r="C323" s="77" t="s">
        <v>844</v>
      </c>
    </row>
    <row r="324" spans="1:3" x14ac:dyDescent="0.25">
      <c r="A324" s="190" t="s">
        <v>542</v>
      </c>
      <c r="B324" s="187">
        <v>25</v>
      </c>
      <c r="C324" s="77" t="s">
        <v>825</v>
      </c>
    </row>
    <row r="325" spans="1:3" x14ac:dyDescent="0.25">
      <c r="A325" s="190"/>
      <c r="B325" s="187"/>
      <c r="C325" s="77" t="s">
        <v>829</v>
      </c>
    </row>
    <row r="326" spans="1:3" x14ac:dyDescent="0.25">
      <c r="A326" s="75" t="s">
        <v>544</v>
      </c>
      <c r="B326" s="119">
        <v>26</v>
      </c>
      <c r="C326" s="77" t="s">
        <v>846</v>
      </c>
    </row>
    <row r="327" spans="1:3" x14ac:dyDescent="0.25">
      <c r="A327" s="75" t="s">
        <v>546</v>
      </c>
      <c r="B327" s="119">
        <v>27</v>
      </c>
      <c r="C327" s="77" t="s">
        <v>847</v>
      </c>
    </row>
    <row r="328" spans="1:3" x14ac:dyDescent="0.25">
      <c r="A328" s="193" t="s">
        <v>548</v>
      </c>
      <c r="B328" s="187">
        <v>28</v>
      </c>
      <c r="C328" s="77" t="s">
        <v>826</v>
      </c>
    </row>
    <row r="329" spans="1:3" x14ac:dyDescent="0.25">
      <c r="A329" s="193"/>
      <c r="B329" s="187"/>
      <c r="C329" s="77" t="s">
        <v>825</v>
      </c>
    </row>
    <row r="330" spans="1:3" x14ac:dyDescent="0.25">
      <c r="A330" s="193"/>
      <c r="B330" s="187"/>
      <c r="C330" s="77" t="s">
        <v>830</v>
      </c>
    </row>
    <row r="331" spans="1:3" x14ac:dyDescent="0.25">
      <c r="A331" s="75" t="s">
        <v>550</v>
      </c>
      <c r="B331" s="119">
        <v>29</v>
      </c>
      <c r="C331" s="77" t="s">
        <v>848</v>
      </c>
    </row>
    <row r="332" spans="1:3" x14ac:dyDescent="0.25">
      <c r="A332" s="75" t="s">
        <v>552</v>
      </c>
      <c r="B332" s="119">
        <v>30</v>
      </c>
      <c r="C332" s="77" t="s">
        <v>849</v>
      </c>
    </row>
    <row r="333" spans="1:3" x14ac:dyDescent="0.25">
      <c r="A333" s="75" t="s">
        <v>554</v>
      </c>
      <c r="B333" s="119">
        <v>31</v>
      </c>
      <c r="C333" s="75"/>
    </row>
    <row r="334" spans="1:3" x14ac:dyDescent="0.25">
      <c r="A334" s="75" t="s">
        <v>556</v>
      </c>
      <c r="B334" s="119">
        <v>32</v>
      </c>
      <c r="C334" s="77" t="s">
        <v>823</v>
      </c>
    </row>
    <row r="335" spans="1:3" x14ac:dyDescent="0.25">
      <c r="A335" s="75" t="s">
        <v>558</v>
      </c>
      <c r="B335" s="119">
        <v>33</v>
      </c>
      <c r="C335" s="77" t="s">
        <v>844</v>
      </c>
    </row>
    <row r="336" spans="1:3" x14ac:dyDescent="0.25">
      <c r="A336" s="75" t="s">
        <v>560</v>
      </c>
      <c r="B336" s="118">
        <v>34</v>
      </c>
      <c r="C336" s="77"/>
    </row>
    <row r="337" spans="1:3" x14ac:dyDescent="0.25">
      <c r="A337" s="190" t="s">
        <v>562</v>
      </c>
      <c r="B337" s="187">
        <v>35</v>
      </c>
      <c r="C337" s="77" t="s">
        <v>835</v>
      </c>
    </row>
    <row r="338" spans="1:3" x14ac:dyDescent="0.25">
      <c r="A338" s="190"/>
      <c r="B338" s="187"/>
      <c r="C338" s="77" t="s">
        <v>850</v>
      </c>
    </row>
    <row r="339" spans="1:3" x14ac:dyDescent="0.25">
      <c r="A339" s="190" t="s">
        <v>564</v>
      </c>
      <c r="B339" s="187">
        <v>36</v>
      </c>
      <c r="C339" s="77" t="s">
        <v>832</v>
      </c>
    </row>
    <row r="340" spans="1:3" x14ac:dyDescent="0.25">
      <c r="A340" s="190"/>
      <c r="B340" s="187"/>
      <c r="C340" s="77" t="s">
        <v>851</v>
      </c>
    </row>
    <row r="341" spans="1:3" x14ac:dyDescent="0.25">
      <c r="A341" s="75" t="s">
        <v>566</v>
      </c>
      <c r="B341" s="119">
        <v>37</v>
      </c>
      <c r="C341" s="77"/>
    </row>
    <row r="342" spans="1:3" x14ac:dyDescent="0.25">
      <c r="A342" s="75" t="s">
        <v>568</v>
      </c>
      <c r="B342" s="119">
        <v>38</v>
      </c>
      <c r="C342" s="77"/>
    </row>
    <row r="343" spans="1:3" x14ac:dyDescent="0.25">
      <c r="A343" s="75" t="s">
        <v>570</v>
      </c>
      <c r="B343" s="119">
        <v>39</v>
      </c>
      <c r="C343" s="77" t="s">
        <v>833</v>
      </c>
    </row>
    <row r="344" spans="1:3" x14ac:dyDescent="0.25">
      <c r="A344" s="75" t="s">
        <v>572</v>
      </c>
      <c r="B344" s="119">
        <v>40</v>
      </c>
      <c r="C344" s="77" t="s">
        <v>852</v>
      </c>
    </row>
  </sheetData>
  <autoFilter ref="A4:ED4" xr:uid="{B8AB9D0C-C91B-4258-9A05-BED402EDBE0D}"/>
  <mergeCells count="69">
    <mergeCell ref="A339:A340"/>
    <mergeCell ref="B339:B340"/>
    <mergeCell ref="A324:A325"/>
    <mergeCell ref="B324:B325"/>
    <mergeCell ref="A328:A330"/>
    <mergeCell ref="B328:B330"/>
    <mergeCell ref="A337:A338"/>
    <mergeCell ref="B337:B338"/>
    <mergeCell ref="A310:A311"/>
    <mergeCell ref="B310:B311"/>
    <mergeCell ref="A313:A315"/>
    <mergeCell ref="B313:B315"/>
    <mergeCell ref="A318:A320"/>
    <mergeCell ref="B318:B320"/>
    <mergeCell ref="A302:A303"/>
    <mergeCell ref="B302:B303"/>
    <mergeCell ref="A306:A307"/>
    <mergeCell ref="B306:B307"/>
    <mergeCell ref="A308:A309"/>
    <mergeCell ref="B308:B309"/>
    <mergeCell ref="A295:A296"/>
    <mergeCell ref="B295:B296"/>
    <mergeCell ref="A298:A299"/>
    <mergeCell ref="B298:B299"/>
    <mergeCell ref="A300:A301"/>
    <mergeCell ref="B300:B301"/>
    <mergeCell ref="A284:A286"/>
    <mergeCell ref="B284:B286"/>
    <mergeCell ref="A289:A291"/>
    <mergeCell ref="B289:B291"/>
    <mergeCell ref="A292:A294"/>
    <mergeCell ref="B292:B294"/>
    <mergeCell ref="A231:A232"/>
    <mergeCell ref="B231:B232"/>
    <mergeCell ref="A238:A239"/>
    <mergeCell ref="B238:B239"/>
    <mergeCell ref="A279:A281"/>
    <mergeCell ref="B279:B281"/>
    <mergeCell ref="A142:A144"/>
    <mergeCell ref="B142:B144"/>
    <mergeCell ref="A168:A169"/>
    <mergeCell ref="B168:B169"/>
    <mergeCell ref="A187:A189"/>
    <mergeCell ref="B187:B189"/>
    <mergeCell ref="E95:E96"/>
    <mergeCell ref="A102:A103"/>
    <mergeCell ref="B102:B103"/>
    <mergeCell ref="A109:A110"/>
    <mergeCell ref="B109:B110"/>
    <mergeCell ref="A122:A124"/>
    <mergeCell ref="B122:B124"/>
    <mergeCell ref="A69:A70"/>
    <mergeCell ref="B69:B70"/>
    <mergeCell ref="A76:A77"/>
    <mergeCell ref="B76:B77"/>
    <mergeCell ref="A95:A96"/>
    <mergeCell ref="B95:B96"/>
    <mergeCell ref="A41:A43"/>
    <mergeCell ref="B41:B43"/>
    <mergeCell ref="A49:A50"/>
    <mergeCell ref="B49:B50"/>
    <mergeCell ref="A62:A63"/>
    <mergeCell ref="B62:B63"/>
    <mergeCell ref="A5:A7"/>
    <mergeCell ref="B5:B7"/>
    <mergeCell ref="A13:A15"/>
    <mergeCell ref="B13:B15"/>
    <mergeCell ref="A33:A35"/>
    <mergeCell ref="B33:B35"/>
  </mergeCells>
  <pageMargins left="0.7" right="0.7" top="0.75" bottom="0.75" header="0.3" footer="0.3"/>
  <pageSetup orientation="portrait" r:id="rId1"/>
  <headerFooter scaleWithDoc="0"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D2ADE-EAC6-44B5-9793-F9509085328A}">
  <sheetPr codeName="Sheet9"/>
  <dimension ref="A1:I41"/>
  <sheetViews>
    <sheetView zoomScale="85" zoomScaleNormal="85" workbookViewId="0">
      <selection activeCell="B2" sqref="B2"/>
    </sheetView>
  </sheetViews>
  <sheetFormatPr defaultColWidth="8.7265625" defaultRowHeight="14.5" x14ac:dyDescent="0.35"/>
  <cols>
    <col min="1" max="1" width="7.54296875" style="30" bestFit="1" customWidth="1"/>
    <col min="2" max="2" width="58.54296875" style="30" bestFit="1" customWidth="1"/>
    <col min="3" max="3" width="67" style="30" customWidth="1"/>
    <col min="4" max="4" width="20.453125" style="30" bestFit="1" customWidth="1"/>
    <col min="5" max="5" width="10.7265625" style="30" bestFit="1" customWidth="1"/>
    <col min="6" max="6" width="22.81640625" style="30" customWidth="1"/>
    <col min="7" max="7" width="9.1796875" style="30" bestFit="1" customWidth="1"/>
    <col min="8" max="8" width="14.7265625" style="30" bestFit="1" customWidth="1"/>
    <col min="9" max="9" width="9.1796875" style="30" bestFit="1" customWidth="1"/>
    <col min="10" max="10" width="211.453125" style="30" bestFit="1" customWidth="1"/>
    <col min="11" max="16384" width="8.7265625" style="30"/>
  </cols>
  <sheetData>
    <row r="1" spans="1:9" x14ac:dyDescent="0.35">
      <c r="A1" s="30" t="s">
        <v>491</v>
      </c>
      <c r="B1" s="30" t="s">
        <v>0</v>
      </c>
      <c r="C1" s="30" t="s">
        <v>492</v>
      </c>
    </row>
    <row r="2" spans="1:9" x14ac:dyDescent="0.35">
      <c r="A2" s="30">
        <v>1</v>
      </c>
      <c r="B2" s="62" t="s">
        <v>493</v>
      </c>
      <c r="C2" s="30" t="s">
        <v>494</v>
      </c>
    </row>
    <row r="3" spans="1:9" x14ac:dyDescent="0.35">
      <c r="A3" s="30">
        <v>2</v>
      </c>
      <c r="B3" s="62" t="s">
        <v>495</v>
      </c>
      <c r="C3" s="30" t="s">
        <v>496</v>
      </c>
    </row>
    <row r="4" spans="1:9" x14ac:dyDescent="0.35">
      <c r="A4" s="30">
        <v>3</v>
      </c>
      <c r="B4" s="62" t="s">
        <v>497</v>
      </c>
      <c r="C4" s="30" t="s">
        <v>498</v>
      </c>
    </row>
    <row r="5" spans="1:9" x14ac:dyDescent="0.35">
      <c r="A5" s="30">
        <v>4</v>
      </c>
      <c r="B5" s="62" t="s">
        <v>499</v>
      </c>
      <c r="C5" s="30" t="s">
        <v>500</v>
      </c>
    </row>
    <row r="6" spans="1:9" x14ac:dyDescent="0.35">
      <c r="A6" s="30">
        <v>5</v>
      </c>
      <c r="B6" s="62" t="s">
        <v>501</v>
      </c>
      <c r="C6" s="30" t="s">
        <v>502</v>
      </c>
      <c r="G6" s="74"/>
      <c r="I6" s="74"/>
    </row>
    <row r="7" spans="1:9" x14ac:dyDescent="0.35">
      <c r="A7" s="30">
        <v>6</v>
      </c>
      <c r="B7" s="62" t="s">
        <v>503</v>
      </c>
      <c r="C7" s="30" t="s">
        <v>504</v>
      </c>
      <c r="G7" s="74"/>
      <c r="I7" s="74"/>
    </row>
    <row r="8" spans="1:9" x14ac:dyDescent="0.35">
      <c r="A8" s="30">
        <v>7</v>
      </c>
      <c r="B8" s="62" t="s">
        <v>505</v>
      </c>
      <c r="C8" s="30" t="s">
        <v>506</v>
      </c>
      <c r="G8" s="74"/>
      <c r="I8" s="74"/>
    </row>
    <row r="9" spans="1:9" x14ac:dyDescent="0.35">
      <c r="A9" s="30">
        <v>8</v>
      </c>
      <c r="B9" s="62" t="s">
        <v>507</v>
      </c>
      <c r="C9" s="30" t="s">
        <v>508</v>
      </c>
      <c r="G9" s="74"/>
      <c r="I9" s="74"/>
    </row>
    <row r="10" spans="1:9" x14ac:dyDescent="0.35">
      <c r="A10" s="30">
        <v>9</v>
      </c>
      <c r="B10" s="62" t="s">
        <v>509</v>
      </c>
      <c r="C10" s="30" t="s">
        <v>510</v>
      </c>
      <c r="G10" s="74"/>
      <c r="I10" s="74"/>
    </row>
    <row r="11" spans="1:9" x14ac:dyDescent="0.35">
      <c r="A11" s="30">
        <v>10</v>
      </c>
      <c r="B11" s="62" t="s">
        <v>511</v>
      </c>
      <c r="C11" s="30" t="s">
        <v>512</v>
      </c>
      <c r="G11" s="74"/>
      <c r="I11" s="74"/>
    </row>
    <row r="12" spans="1:9" x14ac:dyDescent="0.35">
      <c r="A12" s="30">
        <v>11</v>
      </c>
      <c r="B12" s="62" t="s">
        <v>513</v>
      </c>
      <c r="C12" s="30" t="s">
        <v>514</v>
      </c>
      <c r="G12" s="74"/>
      <c r="I12" s="74"/>
    </row>
    <row r="13" spans="1:9" x14ac:dyDescent="0.35">
      <c r="A13" s="30">
        <v>12</v>
      </c>
      <c r="B13" s="62" t="s">
        <v>515</v>
      </c>
      <c r="C13" s="30" t="s">
        <v>516</v>
      </c>
      <c r="G13" s="74"/>
      <c r="I13" s="74"/>
    </row>
    <row r="14" spans="1:9" x14ac:dyDescent="0.35">
      <c r="A14" s="30">
        <v>13</v>
      </c>
      <c r="B14" s="62" t="s">
        <v>517</v>
      </c>
      <c r="C14" s="30" t="s">
        <v>518</v>
      </c>
    </row>
    <row r="15" spans="1:9" x14ac:dyDescent="0.35">
      <c r="A15" s="30">
        <v>14</v>
      </c>
      <c r="B15" s="62" t="s">
        <v>519</v>
      </c>
      <c r="C15" s="30" t="s">
        <v>520</v>
      </c>
      <c r="G15" s="74"/>
      <c r="I15" s="74"/>
    </row>
    <row r="16" spans="1:9" x14ac:dyDescent="0.35">
      <c r="A16" s="30">
        <v>15</v>
      </c>
      <c r="B16" s="62" t="s">
        <v>521</v>
      </c>
      <c r="C16" s="30" t="s">
        <v>522</v>
      </c>
      <c r="G16" s="74"/>
      <c r="I16" s="74"/>
    </row>
    <row r="17" spans="1:9" x14ac:dyDescent="0.35">
      <c r="A17" s="30">
        <v>16</v>
      </c>
      <c r="B17" s="62" t="s">
        <v>523</v>
      </c>
      <c r="C17" s="30" t="s">
        <v>524</v>
      </c>
      <c r="G17" s="74"/>
      <c r="I17" s="74"/>
    </row>
    <row r="18" spans="1:9" x14ac:dyDescent="0.35">
      <c r="A18" s="30">
        <v>17</v>
      </c>
      <c r="B18" s="62" t="s">
        <v>525</v>
      </c>
      <c r="C18" s="30" t="s">
        <v>526</v>
      </c>
      <c r="G18" s="74"/>
      <c r="I18" s="74"/>
    </row>
    <row r="19" spans="1:9" x14ac:dyDescent="0.35">
      <c r="A19" s="30">
        <v>18</v>
      </c>
      <c r="B19" s="62" t="s">
        <v>527</v>
      </c>
      <c r="C19" s="30" t="s">
        <v>528</v>
      </c>
    </row>
    <row r="20" spans="1:9" x14ac:dyDescent="0.35">
      <c r="A20" s="30">
        <v>19</v>
      </c>
      <c r="B20" s="62" t="s">
        <v>529</v>
      </c>
      <c r="C20" s="30" t="s">
        <v>530</v>
      </c>
      <c r="G20" s="74"/>
      <c r="I20" s="74"/>
    </row>
    <row r="21" spans="1:9" x14ac:dyDescent="0.35">
      <c r="A21" s="30">
        <v>20</v>
      </c>
      <c r="B21" s="62" t="s">
        <v>531</v>
      </c>
      <c r="C21" s="30" t="s">
        <v>532</v>
      </c>
      <c r="G21" s="74"/>
      <c r="I21" s="74"/>
    </row>
    <row r="22" spans="1:9" x14ac:dyDescent="0.35">
      <c r="A22" s="30">
        <v>21</v>
      </c>
      <c r="B22" s="62" t="s">
        <v>533</v>
      </c>
      <c r="C22" s="30" t="s">
        <v>534</v>
      </c>
      <c r="E22" s="74"/>
    </row>
    <row r="23" spans="1:9" x14ac:dyDescent="0.35">
      <c r="A23" s="30">
        <v>22</v>
      </c>
      <c r="B23" s="62" t="s">
        <v>535</v>
      </c>
      <c r="C23" s="30" t="s">
        <v>536</v>
      </c>
      <c r="I23" s="74"/>
    </row>
    <row r="24" spans="1:9" x14ac:dyDescent="0.35">
      <c r="A24" s="30">
        <v>23</v>
      </c>
      <c r="B24" s="62" t="s">
        <v>537</v>
      </c>
      <c r="C24" s="30" t="s">
        <v>538</v>
      </c>
      <c r="I24" s="74"/>
    </row>
    <row r="25" spans="1:9" x14ac:dyDescent="0.35">
      <c r="A25" s="30">
        <v>24</v>
      </c>
      <c r="B25" s="62" t="s">
        <v>539</v>
      </c>
      <c r="C25" s="30" t="s">
        <v>540</v>
      </c>
    </row>
    <row r="26" spans="1:9" x14ac:dyDescent="0.35">
      <c r="A26" s="30">
        <v>25</v>
      </c>
      <c r="B26" s="62" t="s">
        <v>541</v>
      </c>
      <c r="C26" s="30" t="s">
        <v>542</v>
      </c>
      <c r="G26" s="74"/>
      <c r="I26" s="74"/>
    </row>
    <row r="27" spans="1:9" x14ac:dyDescent="0.35">
      <c r="A27" s="30">
        <v>26</v>
      </c>
      <c r="B27" s="62" t="s">
        <v>543</v>
      </c>
      <c r="C27" s="30" t="s">
        <v>544</v>
      </c>
      <c r="G27" s="74"/>
      <c r="I27" s="74"/>
    </row>
    <row r="28" spans="1:9" x14ac:dyDescent="0.35">
      <c r="A28" s="30">
        <v>27</v>
      </c>
      <c r="B28" s="62" t="s">
        <v>545</v>
      </c>
      <c r="C28" s="30" t="s">
        <v>546</v>
      </c>
      <c r="G28" s="74"/>
      <c r="I28" s="74"/>
    </row>
    <row r="29" spans="1:9" x14ac:dyDescent="0.35">
      <c r="A29" s="30">
        <v>28</v>
      </c>
      <c r="B29" s="62" t="s">
        <v>547</v>
      </c>
      <c r="C29" s="30" t="s">
        <v>548</v>
      </c>
      <c r="G29" s="74"/>
      <c r="I29" s="74"/>
    </row>
    <row r="30" spans="1:9" x14ac:dyDescent="0.35">
      <c r="A30" s="30">
        <v>29</v>
      </c>
      <c r="B30" s="62" t="s">
        <v>549</v>
      </c>
      <c r="C30" s="30" t="s">
        <v>550</v>
      </c>
      <c r="G30" s="74"/>
      <c r="I30" s="74"/>
    </row>
    <row r="31" spans="1:9" x14ac:dyDescent="0.35">
      <c r="A31" s="30">
        <v>30</v>
      </c>
      <c r="B31" s="62" t="s">
        <v>551</v>
      </c>
      <c r="C31" s="30" t="s">
        <v>552</v>
      </c>
      <c r="G31" s="74"/>
      <c r="I31" s="74"/>
    </row>
    <row r="32" spans="1:9" x14ac:dyDescent="0.35">
      <c r="A32" s="30">
        <v>31</v>
      </c>
      <c r="B32" s="62" t="s">
        <v>553</v>
      </c>
      <c r="C32" s="30" t="s">
        <v>554</v>
      </c>
      <c r="G32" s="74"/>
      <c r="I32" s="74"/>
    </row>
    <row r="33" spans="1:9" x14ac:dyDescent="0.35">
      <c r="A33" s="30">
        <v>32</v>
      </c>
      <c r="B33" s="62" t="s">
        <v>555</v>
      </c>
      <c r="C33" s="30" t="s">
        <v>556</v>
      </c>
      <c r="I33" s="74"/>
    </row>
    <row r="34" spans="1:9" x14ac:dyDescent="0.35">
      <c r="A34" s="30">
        <v>33</v>
      </c>
      <c r="B34" s="62" t="s">
        <v>557</v>
      </c>
      <c r="C34" s="30" t="s">
        <v>558</v>
      </c>
      <c r="I34" s="74"/>
    </row>
    <row r="35" spans="1:9" x14ac:dyDescent="0.35">
      <c r="A35" s="30">
        <v>34</v>
      </c>
      <c r="B35" s="62" t="s">
        <v>559</v>
      </c>
      <c r="C35" s="30" t="s">
        <v>560</v>
      </c>
      <c r="G35" s="74"/>
      <c r="I35" s="74"/>
    </row>
    <row r="36" spans="1:9" x14ac:dyDescent="0.35">
      <c r="A36" s="30">
        <v>35</v>
      </c>
      <c r="B36" s="62" t="s">
        <v>561</v>
      </c>
      <c r="C36" s="30" t="s">
        <v>562</v>
      </c>
      <c r="G36" s="74"/>
      <c r="I36" s="74"/>
    </row>
    <row r="37" spans="1:9" x14ac:dyDescent="0.35">
      <c r="A37" s="30">
        <v>36</v>
      </c>
      <c r="B37" s="62" t="s">
        <v>563</v>
      </c>
      <c r="C37" s="30" t="s">
        <v>564</v>
      </c>
      <c r="G37" s="74"/>
      <c r="I37" s="74"/>
    </row>
    <row r="38" spans="1:9" x14ac:dyDescent="0.35">
      <c r="A38" s="30">
        <v>37</v>
      </c>
      <c r="B38" s="62" t="s">
        <v>565</v>
      </c>
      <c r="C38" s="30" t="s">
        <v>566</v>
      </c>
      <c r="G38" s="74"/>
      <c r="I38" s="74"/>
    </row>
    <row r="39" spans="1:9" x14ac:dyDescent="0.35">
      <c r="A39" s="30">
        <v>38</v>
      </c>
      <c r="B39" s="62" t="s">
        <v>567</v>
      </c>
      <c r="C39" s="30" t="s">
        <v>568</v>
      </c>
      <c r="G39" s="74"/>
      <c r="I39" s="74"/>
    </row>
    <row r="40" spans="1:9" x14ac:dyDescent="0.35">
      <c r="A40" s="30">
        <v>39</v>
      </c>
      <c r="B40" s="62" t="s">
        <v>569</v>
      </c>
      <c r="C40" s="30" t="s">
        <v>570</v>
      </c>
      <c r="E40" s="74"/>
      <c r="I40" s="74"/>
    </row>
    <row r="41" spans="1:9" x14ac:dyDescent="0.35">
      <c r="A41" s="30">
        <v>40</v>
      </c>
      <c r="B41" s="62" t="s">
        <v>571</v>
      </c>
      <c r="C41" s="30" t="s">
        <v>572</v>
      </c>
      <c r="G41" s="74"/>
      <c r="I41" s="7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70DB9-03EA-402E-883D-5131311AE1A4}">
  <sheetPr codeName="Sheet10"/>
  <dimension ref="A1:BT64"/>
  <sheetViews>
    <sheetView zoomScale="50" zoomScaleNormal="50" workbookViewId="0">
      <pane xSplit="5" ySplit="5" topLeftCell="S6" activePane="bottomRight" state="frozen"/>
      <selection pane="topRight" activeCell="F1" sqref="F1"/>
      <selection pane="bottomLeft" activeCell="A6" sqref="A6"/>
      <selection pane="bottomRight" activeCell="AO1" sqref="F1:AO1"/>
    </sheetView>
  </sheetViews>
  <sheetFormatPr defaultColWidth="10.81640625" defaultRowHeight="14.5" x14ac:dyDescent="0.35"/>
  <cols>
    <col min="1" max="1" width="9.54296875" style="30" bestFit="1" customWidth="1"/>
    <col min="2" max="2" width="11.453125" style="30" bestFit="1" customWidth="1"/>
    <col min="3" max="3" width="10.81640625" style="30"/>
    <col min="4" max="4" width="16.453125" style="30" bestFit="1" customWidth="1"/>
    <col min="5" max="5" width="10.81640625" style="30"/>
    <col min="6" max="35" width="11.1796875" style="30" bestFit="1" customWidth="1"/>
    <col min="36" max="36" width="15.81640625" style="30" bestFit="1" customWidth="1"/>
    <col min="37" max="50" width="11.1796875" style="30" bestFit="1" customWidth="1"/>
    <col min="51" max="51" width="12.453125" style="30" bestFit="1" customWidth="1"/>
    <col min="52" max="54" width="11.1796875" style="30" bestFit="1" customWidth="1"/>
    <col min="55" max="55" width="13.453125" style="30" bestFit="1" customWidth="1"/>
    <col min="56" max="57" width="11.1796875" style="30" bestFit="1" customWidth="1"/>
    <col min="58" max="16384" width="10.81640625" style="30"/>
  </cols>
  <sheetData>
    <row r="1" spans="1:72" x14ac:dyDescent="0.35">
      <c r="A1" s="29" t="s">
        <v>0</v>
      </c>
      <c r="B1" s="29" t="s">
        <v>173</v>
      </c>
      <c r="C1" s="30" t="s">
        <v>174</v>
      </c>
      <c r="D1" s="29" t="s">
        <v>162</v>
      </c>
      <c r="E1" s="31" t="s">
        <v>175</v>
      </c>
      <c r="F1" s="29" t="s">
        <v>176</v>
      </c>
      <c r="G1" s="32" t="s">
        <v>177</v>
      </c>
      <c r="H1" s="32" t="s">
        <v>178</v>
      </c>
      <c r="I1" s="32" t="s">
        <v>179</v>
      </c>
      <c r="J1" s="33" t="s">
        <v>180</v>
      </c>
      <c r="K1" s="32" t="s">
        <v>181</v>
      </c>
      <c r="L1" s="32" t="s">
        <v>182</v>
      </c>
      <c r="M1" s="32" t="s">
        <v>183</v>
      </c>
      <c r="N1" s="32" t="s">
        <v>184</v>
      </c>
      <c r="O1" s="33" t="s">
        <v>119</v>
      </c>
      <c r="P1" s="29" t="s">
        <v>185</v>
      </c>
      <c r="Q1" s="32" t="s">
        <v>186</v>
      </c>
      <c r="R1" s="32" t="s">
        <v>187</v>
      </c>
      <c r="S1" s="32" t="s">
        <v>188</v>
      </c>
      <c r="T1" s="33" t="s">
        <v>189</v>
      </c>
      <c r="U1" s="32" t="s">
        <v>190</v>
      </c>
      <c r="V1" s="32" t="s">
        <v>191</v>
      </c>
      <c r="W1" s="32" t="s">
        <v>192</v>
      </c>
      <c r="X1" s="32" t="s">
        <v>193</v>
      </c>
      <c r="Y1" s="33" t="s">
        <v>194</v>
      </c>
      <c r="Z1" s="33" t="s">
        <v>195</v>
      </c>
      <c r="AA1" s="32" t="s">
        <v>196</v>
      </c>
      <c r="AB1" s="34" t="s">
        <v>197</v>
      </c>
      <c r="AC1" s="34" t="s">
        <v>198</v>
      </c>
      <c r="AD1" s="33" t="s">
        <v>199</v>
      </c>
      <c r="AE1" s="32" t="s">
        <v>200</v>
      </c>
      <c r="AF1" s="33" t="s">
        <v>201</v>
      </c>
      <c r="AG1" s="32" t="s">
        <v>202</v>
      </c>
      <c r="AH1" s="32" t="s">
        <v>203</v>
      </c>
      <c r="AI1" s="33" t="s">
        <v>204</v>
      </c>
      <c r="AJ1" s="33" t="s">
        <v>125</v>
      </c>
      <c r="AK1" s="33" t="s">
        <v>123</v>
      </c>
      <c r="AL1" s="33" t="s">
        <v>205</v>
      </c>
      <c r="AM1" s="33" t="s">
        <v>206</v>
      </c>
      <c r="AN1" s="33" t="s">
        <v>207</v>
      </c>
      <c r="AO1" s="33" t="s">
        <v>208</v>
      </c>
      <c r="AP1" s="32" t="s">
        <v>209</v>
      </c>
      <c r="AQ1" s="32" t="s">
        <v>210</v>
      </c>
      <c r="AR1" s="32" t="s">
        <v>211</v>
      </c>
      <c r="AS1" s="32" t="s">
        <v>212</v>
      </c>
      <c r="AT1" s="32" t="s">
        <v>213</v>
      </c>
      <c r="AU1" s="32" t="s">
        <v>214</v>
      </c>
      <c r="AV1" s="32" t="s">
        <v>215</v>
      </c>
      <c r="AW1" s="32" t="s">
        <v>216</v>
      </c>
      <c r="AX1" s="32" t="s">
        <v>217</v>
      </c>
      <c r="AY1" s="32" t="s">
        <v>218</v>
      </c>
      <c r="AZ1" s="32" t="s">
        <v>219</v>
      </c>
      <c r="BA1" s="32" t="s">
        <v>220</v>
      </c>
      <c r="BB1" s="32" t="s">
        <v>221</v>
      </c>
      <c r="BC1" s="32" t="s">
        <v>222</v>
      </c>
      <c r="BD1" s="32" t="s">
        <v>223</v>
      </c>
      <c r="BE1" s="32" t="s">
        <v>224</v>
      </c>
      <c r="BF1" s="32" t="s">
        <v>209</v>
      </c>
      <c r="BG1" s="32" t="s">
        <v>210</v>
      </c>
      <c r="BH1" s="32" t="s">
        <v>211</v>
      </c>
      <c r="BI1" s="32" t="s">
        <v>212</v>
      </c>
      <c r="BJ1" s="32" t="s">
        <v>213</v>
      </c>
      <c r="BK1" s="32" t="s">
        <v>214</v>
      </c>
      <c r="BL1" s="32" t="s">
        <v>215</v>
      </c>
      <c r="BM1" s="32" t="s">
        <v>216</v>
      </c>
      <c r="BN1" s="32" t="s">
        <v>217</v>
      </c>
      <c r="BO1" s="32" t="s">
        <v>218</v>
      </c>
      <c r="BP1" s="32" t="s">
        <v>219</v>
      </c>
      <c r="BQ1" s="32" t="s">
        <v>220</v>
      </c>
      <c r="BR1" s="32" t="s">
        <v>221</v>
      </c>
      <c r="BS1" s="32" t="s">
        <v>223</v>
      </c>
      <c r="BT1" s="32" t="s">
        <v>224</v>
      </c>
    </row>
    <row r="2" spans="1:72" x14ac:dyDescent="0.35">
      <c r="A2" s="32"/>
      <c r="B2" s="32"/>
      <c r="D2" s="32"/>
      <c r="E2" s="33" t="s">
        <v>225</v>
      </c>
      <c r="F2" s="29"/>
      <c r="G2" s="32"/>
      <c r="H2" s="32"/>
      <c r="I2" s="32"/>
      <c r="J2" s="33"/>
      <c r="K2" s="35" t="s">
        <v>226</v>
      </c>
      <c r="L2" s="35" t="s">
        <v>227</v>
      </c>
      <c r="M2" s="35" t="s">
        <v>228</v>
      </c>
      <c r="N2" s="35" t="s">
        <v>229</v>
      </c>
      <c r="O2" s="36" t="s">
        <v>230</v>
      </c>
      <c r="P2" s="35" t="s">
        <v>231</v>
      </c>
      <c r="Q2" s="35" t="s">
        <v>232</v>
      </c>
      <c r="R2" s="35" t="s">
        <v>233</v>
      </c>
      <c r="S2" s="35" t="s">
        <v>234</v>
      </c>
      <c r="T2" s="35" t="s">
        <v>235</v>
      </c>
      <c r="U2" s="35" t="s">
        <v>236</v>
      </c>
      <c r="V2" s="35" t="s">
        <v>237</v>
      </c>
      <c r="W2" s="35" t="s">
        <v>238</v>
      </c>
      <c r="X2" s="35" t="s">
        <v>239</v>
      </c>
      <c r="Y2" s="35" t="s">
        <v>240</v>
      </c>
      <c r="Z2" s="35" t="s">
        <v>241</v>
      </c>
      <c r="AA2" s="32"/>
      <c r="AB2" s="34"/>
      <c r="AC2" s="34"/>
      <c r="AD2" s="33"/>
      <c r="AE2" s="32"/>
      <c r="AF2" s="33"/>
      <c r="AG2" s="32"/>
      <c r="AH2" s="32"/>
      <c r="AI2" s="33"/>
      <c r="AJ2" s="37" t="s">
        <v>242</v>
      </c>
      <c r="AK2" s="37" t="s">
        <v>243</v>
      </c>
      <c r="AL2" s="37" t="s">
        <v>244</v>
      </c>
      <c r="AM2" s="35" t="s">
        <v>245</v>
      </c>
      <c r="AN2" s="37" t="s">
        <v>246</v>
      </c>
      <c r="AO2" s="38"/>
      <c r="AP2" s="32" t="s">
        <v>247</v>
      </c>
      <c r="AQ2" s="32" t="s">
        <v>248</v>
      </c>
      <c r="AR2" s="32" t="s">
        <v>249</v>
      </c>
      <c r="AS2" s="32" t="s">
        <v>250</v>
      </c>
      <c r="AT2" s="32" t="s">
        <v>251</v>
      </c>
      <c r="AU2" s="32" t="s">
        <v>252</v>
      </c>
      <c r="AV2" s="32" t="s">
        <v>253</v>
      </c>
      <c r="AW2" s="32" t="s">
        <v>254</v>
      </c>
      <c r="AX2" s="32" t="s">
        <v>255</v>
      </c>
      <c r="AY2" s="32" t="s">
        <v>256</v>
      </c>
      <c r="AZ2" s="32" t="s">
        <v>257</v>
      </c>
      <c r="BA2" s="32" t="s">
        <v>258</v>
      </c>
      <c r="BB2" s="32" t="s">
        <v>259</v>
      </c>
      <c r="BC2" s="32" t="s">
        <v>260</v>
      </c>
      <c r="BD2" s="32" t="s">
        <v>261</v>
      </c>
      <c r="BE2" s="32" t="s">
        <v>262</v>
      </c>
      <c r="BF2" s="32" t="s">
        <v>247</v>
      </c>
      <c r="BG2" s="32" t="s">
        <v>248</v>
      </c>
      <c r="BH2" s="32" t="s">
        <v>249</v>
      </c>
      <c r="BI2" s="32" t="s">
        <v>250</v>
      </c>
      <c r="BJ2" s="32" t="s">
        <v>251</v>
      </c>
      <c r="BK2" s="32" t="s">
        <v>252</v>
      </c>
      <c r="BL2" s="32" t="s">
        <v>253</v>
      </c>
      <c r="BM2" s="32" t="s">
        <v>254</v>
      </c>
      <c r="BN2" s="32" t="s">
        <v>255</v>
      </c>
      <c r="BO2" s="32" t="s">
        <v>256</v>
      </c>
      <c r="BP2" s="32" t="s">
        <v>257</v>
      </c>
      <c r="BQ2" s="32" t="s">
        <v>258</v>
      </c>
      <c r="BR2" s="32" t="s">
        <v>259</v>
      </c>
      <c r="BS2" s="32" t="s">
        <v>261</v>
      </c>
      <c r="BT2" s="32" t="s">
        <v>262</v>
      </c>
    </row>
    <row r="3" spans="1:72" x14ac:dyDescent="0.35">
      <c r="A3" s="32"/>
      <c r="B3" s="32"/>
      <c r="D3" s="32"/>
      <c r="E3" s="33" t="s">
        <v>263</v>
      </c>
      <c r="F3" s="32" t="s">
        <v>264</v>
      </c>
      <c r="G3" s="32" t="s">
        <v>264</v>
      </c>
      <c r="H3" s="32" t="s">
        <v>264</v>
      </c>
      <c r="I3" s="32" t="s">
        <v>264</v>
      </c>
      <c r="J3" s="32" t="s">
        <v>264</v>
      </c>
      <c r="K3" s="32" t="s">
        <v>265</v>
      </c>
      <c r="L3" s="32" t="s">
        <v>265</v>
      </c>
      <c r="M3" s="32" t="s">
        <v>265</v>
      </c>
      <c r="N3" s="32" t="s">
        <v>265</v>
      </c>
      <c r="O3" s="32" t="s">
        <v>265</v>
      </c>
      <c r="P3" s="32" t="s">
        <v>265</v>
      </c>
      <c r="Q3" s="32" t="s">
        <v>265</v>
      </c>
      <c r="R3" s="32" t="s">
        <v>265</v>
      </c>
      <c r="S3" s="32" t="s">
        <v>265</v>
      </c>
      <c r="T3" s="32" t="s">
        <v>265</v>
      </c>
      <c r="U3" s="32" t="s">
        <v>265</v>
      </c>
      <c r="V3" s="32" t="s">
        <v>265</v>
      </c>
      <c r="W3" s="32" t="s">
        <v>265</v>
      </c>
      <c r="X3" s="32" t="s">
        <v>265</v>
      </c>
      <c r="Y3" s="32" t="s">
        <v>265</v>
      </c>
      <c r="Z3" s="32" t="s">
        <v>265</v>
      </c>
      <c r="AA3" s="32" t="s">
        <v>265</v>
      </c>
      <c r="AB3" s="32" t="s">
        <v>265</v>
      </c>
      <c r="AC3" s="32" t="s">
        <v>265</v>
      </c>
      <c r="AD3" s="32" t="s">
        <v>265</v>
      </c>
      <c r="AE3" s="32" t="s">
        <v>265</v>
      </c>
      <c r="AF3" s="32" t="s">
        <v>265</v>
      </c>
      <c r="AG3" s="32" t="s">
        <v>266</v>
      </c>
      <c r="AH3" s="32" t="s">
        <v>266</v>
      </c>
      <c r="AI3" s="33" t="s">
        <v>266</v>
      </c>
      <c r="AJ3" s="111" t="s">
        <v>1055</v>
      </c>
      <c r="AK3" s="111" t="s">
        <v>1055</v>
      </c>
      <c r="AL3" s="111" t="s">
        <v>1055</v>
      </c>
      <c r="AM3" s="111" t="s">
        <v>1055</v>
      </c>
      <c r="AN3" s="111" t="s">
        <v>1055</v>
      </c>
      <c r="AO3" s="111" t="s">
        <v>1055</v>
      </c>
      <c r="AP3" s="32" t="s">
        <v>267</v>
      </c>
      <c r="AQ3" s="32" t="s">
        <v>267</v>
      </c>
      <c r="AR3" s="32" t="s">
        <v>267</v>
      </c>
      <c r="AS3" s="32" t="s">
        <v>267</v>
      </c>
      <c r="AT3" s="32" t="s">
        <v>267</v>
      </c>
      <c r="AU3" s="32" t="s">
        <v>267</v>
      </c>
      <c r="AV3" s="32" t="s">
        <v>267</v>
      </c>
      <c r="AW3" s="32" t="s">
        <v>267</v>
      </c>
      <c r="AX3" s="32" t="s">
        <v>267</v>
      </c>
      <c r="AY3" s="32" t="s">
        <v>267</v>
      </c>
      <c r="AZ3" s="32" t="s">
        <v>267</v>
      </c>
      <c r="BA3" s="32" t="s">
        <v>267</v>
      </c>
      <c r="BB3" s="32" t="s">
        <v>267</v>
      </c>
      <c r="BC3" s="32" t="s">
        <v>267</v>
      </c>
      <c r="BD3" s="32" t="s">
        <v>267</v>
      </c>
      <c r="BE3" s="32" t="s">
        <v>267</v>
      </c>
      <c r="BF3" s="32" t="s">
        <v>267</v>
      </c>
      <c r="BG3" s="32" t="s">
        <v>267</v>
      </c>
      <c r="BH3" s="32" t="s">
        <v>267</v>
      </c>
      <c r="BI3" s="32" t="s">
        <v>267</v>
      </c>
      <c r="BJ3" s="32" t="s">
        <v>267</v>
      </c>
      <c r="BK3" s="32" t="s">
        <v>267</v>
      </c>
      <c r="BL3" s="32" t="s">
        <v>267</v>
      </c>
      <c r="BM3" s="32" t="s">
        <v>267</v>
      </c>
      <c r="BN3" s="32" t="s">
        <v>267</v>
      </c>
      <c r="BO3" s="32" t="s">
        <v>267</v>
      </c>
      <c r="BP3" s="32" t="s">
        <v>267</v>
      </c>
      <c r="BQ3" s="32" t="s">
        <v>267</v>
      </c>
      <c r="BR3" s="32" t="s">
        <v>267</v>
      </c>
      <c r="BS3" s="32" t="s">
        <v>267</v>
      </c>
      <c r="BT3" s="32" t="s">
        <v>267</v>
      </c>
    </row>
    <row r="4" spans="1:72" x14ac:dyDescent="0.35">
      <c r="A4" s="32"/>
      <c r="B4" s="32"/>
      <c r="D4" s="32"/>
      <c r="E4" s="33"/>
      <c r="F4" s="32"/>
      <c r="G4" s="32"/>
      <c r="H4" s="32"/>
      <c r="I4" s="32"/>
      <c r="J4" s="32"/>
      <c r="K4" s="32"/>
      <c r="L4" s="32"/>
      <c r="M4" s="32"/>
      <c r="N4" s="32"/>
      <c r="O4" s="32"/>
      <c r="P4" s="32"/>
      <c r="Q4" s="32"/>
      <c r="R4" s="32"/>
      <c r="S4" s="32"/>
      <c r="T4" s="32"/>
      <c r="U4" s="32"/>
      <c r="V4" s="32"/>
      <c r="W4" s="32"/>
      <c r="X4" s="32"/>
      <c r="Y4" s="32"/>
      <c r="Z4" s="33"/>
      <c r="AA4" s="33"/>
      <c r="AB4" s="33"/>
      <c r="AC4" s="33"/>
      <c r="AD4" s="33"/>
      <c r="AE4" s="33"/>
      <c r="AF4" s="33"/>
      <c r="AG4" s="33"/>
      <c r="AH4" s="33"/>
      <c r="AI4" s="33"/>
      <c r="AJ4" s="38"/>
      <c r="AK4" s="38"/>
      <c r="AL4" s="38"/>
      <c r="AM4" s="38"/>
      <c r="AN4" s="38"/>
      <c r="AO4" s="38"/>
      <c r="AP4" s="32" t="s">
        <v>268</v>
      </c>
      <c r="AQ4" s="32" t="s">
        <v>268</v>
      </c>
      <c r="AR4" s="32" t="s">
        <v>268</v>
      </c>
      <c r="AS4" s="32" t="s">
        <v>268</v>
      </c>
      <c r="AT4" s="32" t="s">
        <v>268</v>
      </c>
      <c r="AU4" s="32" t="s">
        <v>268</v>
      </c>
      <c r="AV4" s="32" t="s">
        <v>268</v>
      </c>
      <c r="AW4" s="32" t="s">
        <v>268</v>
      </c>
      <c r="AX4" s="32" t="s">
        <v>268</v>
      </c>
      <c r="AY4" s="32" t="s">
        <v>268</v>
      </c>
      <c r="AZ4" s="32" t="s">
        <v>268</v>
      </c>
      <c r="BA4" s="32" t="s">
        <v>268</v>
      </c>
      <c r="BB4" s="32" t="s">
        <v>268</v>
      </c>
      <c r="BC4" s="32" t="s">
        <v>268</v>
      </c>
      <c r="BD4" s="32" t="s">
        <v>268</v>
      </c>
      <c r="BE4" s="32" t="s">
        <v>268</v>
      </c>
      <c r="BF4" s="32" t="s">
        <v>269</v>
      </c>
      <c r="BG4" s="32" t="s">
        <v>269</v>
      </c>
      <c r="BH4" s="32" t="s">
        <v>269</v>
      </c>
      <c r="BI4" s="32" t="s">
        <v>269</v>
      </c>
      <c r="BJ4" s="32" t="s">
        <v>269</v>
      </c>
      <c r="BK4" s="32" t="s">
        <v>269</v>
      </c>
      <c r="BL4" s="32" t="s">
        <v>269</v>
      </c>
      <c r="BM4" s="32" t="s">
        <v>269</v>
      </c>
      <c r="BN4" s="32" t="s">
        <v>269</v>
      </c>
      <c r="BO4" s="32" t="s">
        <v>269</v>
      </c>
      <c r="BP4" s="32" t="s">
        <v>269</v>
      </c>
      <c r="BQ4" s="32" t="s">
        <v>269</v>
      </c>
      <c r="BR4" s="32" t="s">
        <v>269</v>
      </c>
      <c r="BS4" s="32" t="s">
        <v>269</v>
      </c>
      <c r="BT4" s="32" t="s">
        <v>269</v>
      </c>
    </row>
    <row r="5" spans="1:72" x14ac:dyDescent="0.35">
      <c r="A5" s="32"/>
      <c r="B5" s="32"/>
      <c r="D5" s="32"/>
      <c r="E5" s="33"/>
      <c r="F5" s="32" t="s">
        <v>172</v>
      </c>
      <c r="G5" s="32" t="s">
        <v>172</v>
      </c>
      <c r="H5" s="32" t="s">
        <v>172</v>
      </c>
      <c r="I5" s="32" t="s">
        <v>172</v>
      </c>
      <c r="J5" s="32" t="s">
        <v>172</v>
      </c>
      <c r="K5" s="32" t="s">
        <v>172</v>
      </c>
      <c r="L5" s="32" t="s">
        <v>172</v>
      </c>
      <c r="M5" s="32" t="s">
        <v>172</v>
      </c>
      <c r="N5" s="32" t="s">
        <v>172</v>
      </c>
      <c r="O5" s="32" t="s">
        <v>172</v>
      </c>
      <c r="P5" s="32" t="s">
        <v>172</v>
      </c>
      <c r="Q5" s="32" t="s">
        <v>172</v>
      </c>
      <c r="R5" s="32" t="s">
        <v>172</v>
      </c>
      <c r="S5" s="32" t="s">
        <v>172</v>
      </c>
      <c r="T5" s="32" t="s">
        <v>172</v>
      </c>
      <c r="U5" s="32" t="s">
        <v>172</v>
      </c>
      <c r="V5" s="32" t="s">
        <v>172</v>
      </c>
      <c r="W5" s="32" t="s">
        <v>172</v>
      </c>
      <c r="X5" s="32" t="s">
        <v>172</v>
      </c>
      <c r="Y5" s="32" t="s">
        <v>172</v>
      </c>
      <c r="Z5" s="32" t="s">
        <v>172</v>
      </c>
      <c r="AA5" s="32" t="s">
        <v>172</v>
      </c>
      <c r="AB5" s="32" t="s">
        <v>172</v>
      </c>
      <c r="AC5" s="32" t="s">
        <v>172</v>
      </c>
      <c r="AD5" s="32" t="s">
        <v>172</v>
      </c>
      <c r="AE5" s="32" t="s">
        <v>172</v>
      </c>
      <c r="AF5" s="32" t="s">
        <v>172</v>
      </c>
      <c r="AG5" s="32" t="s">
        <v>172</v>
      </c>
      <c r="AH5" s="32" t="s">
        <v>172</v>
      </c>
      <c r="AI5" s="32" t="s">
        <v>172</v>
      </c>
      <c r="AJ5" s="32" t="s">
        <v>172</v>
      </c>
      <c r="AK5" s="32" t="s">
        <v>172</v>
      </c>
      <c r="AL5" s="32" t="s">
        <v>172</v>
      </c>
      <c r="AM5" s="32" t="s">
        <v>172</v>
      </c>
      <c r="AN5" s="32" t="s">
        <v>172</v>
      </c>
      <c r="AO5" s="32" t="s">
        <v>172</v>
      </c>
      <c r="AP5" s="32" t="s">
        <v>172</v>
      </c>
      <c r="AQ5" s="32" t="s">
        <v>172</v>
      </c>
      <c r="AR5" s="32" t="s">
        <v>172</v>
      </c>
      <c r="AS5" s="32" t="s">
        <v>172</v>
      </c>
      <c r="AT5" s="32" t="s">
        <v>172</v>
      </c>
      <c r="AU5" s="32" t="s">
        <v>172</v>
      </c>
      <c r="AV5" s="32" t="s">
        <v>172</v>
      </c>
      <c r="AW5" s="32" t="s">
        <v>172</v>
      </c>
      <c r="AX5" s="32" t="s">
        <v>172</v>
      </c>
      <c r="AY5" s="32" t="s">
        <v>172</v>
      </c>
      <c r="AZ5" s="32" t="s">
        <v>172</v>
      </c>
      <c r="BA5" s="32" t="s">
        <v>172</v>
      </c>
      <c r="BB5" s="32" t="s">
        <v>172</v>
      </c>
      <c r="BC5" s="32" t="s">
        <v>172</v>
      </c>
      <c r="BD5" s="32" t="s">
        <v>172</v>
      </c>
      <c r="BE5" s="32" t="s">
        <v>172</v>
      </c>
      <c r="BF5" s="32" t="s">
        <v>172</v>
      </c>
      <c r="BG5" s="32" t="s">
        <v>172</v>
      </c>
      <c r="BH5" s="32" t="s">
        <v>172</v>
      </c>
      <c r="BI5" s="32" t="s">
        <v>172</v>
      </c>
      <c r="BJ5" s="32" t="s">
        <v>172</v>
      </c>
      <c r="BK5" s="32" t="s">
        <v>172</v>
      </c>
      <c r="BL5" s="32" t="s">
        <v>172</v>
      </c>
      <c r="BM5" s="32" t="s">
        <v>172</v>
      </c>
      <c r="BN5" s="32" t="s">
        <v>172</v>
      </c>
      <c r="BO5" s="32" t="s">
        <v>172</v>
      </c>
      <c r="BP5" s="32" t="s">
        <v>172</v>
      </c>
      <c r="BQ5" s="32" t="s">
        <v>172</v>
      </c>
      <c r="BR5" s="32" t="s">
        <v>172</v>
      </c>
      <c r="BS5" s="32" t="s">
        <v>172</v>
      </c>
      <c r="BT5" s="32" t="s">
        <v>172</v>
      </c>
    </row>
    <row r="6" spans="1:72" x14ac:dyDescent="0.35">
      <c r="A6" s="32" t="s">
        <v>270</v>
      </c>
      <c r="B6" s="32" t="s">
        <v>271</v>
      </c>
      <c r="C6" s="32" t="s">
        <v>272</v>
      </c>
      <c r="D6" s="32" t="s">
        <v>51</v>
      </c>
      <c r="E6" s="33"/>
      <c r="F6" s="32">
        <v>1520</v>
      </c>
      <c r="G6" s="32">
        <v>374</v>
      </c>
      <c r="H6" s="32">
        <v>637</v>
      </c>
      <c r="I6" s="32">
        <v>456</v>
      </c>
      <c r="J6" s="33">
        <v>50</v>
      </c>
      <c r="K6" s="32">
        <v>118</v>
      </c>
      <c r="L6" s="32">
        <v>0.73899999999999999</v>
      </c>
      <c r="M6" s="32">
        <v>4.2</v>
      </c>
      <c r="N6" s="39">
        <v>6.47</v>
      </c>
      <c r="O6" s="33">
        <v>9.42</v>
      </c>
      <c r="P6" s="32">
        <v>0.34499999999999997</v>
      </c>
      <c r="Q6" s="32">
        <v>0.19600000000000001</v>
      </c>
      <c r="R6" s="32">
        <v>1.28</v>
      </c>
      <c r="S6" s="32">
        <v>8.5999999999999993E-2</v>
      </c>
      <c r="T6" s="33">
        <v>0.108</v>
      </c>
      <c r="U6" s="112">
        <f t="shared" ref="U6:Z6" si="0">0.01/2</f>
        <v>5.0000000000000001E-3</v>
      </c>
      <c r="V6" s="112">
        <f t="shared" si="0"/>
        <v>5.0000000000000001E-3</v>
      </c>
      <c r="W6" s="112">
        <f t="shared" si="0"/>
        <v>5.0000000000000001E-3</v>
      </c>
      <c r="X6" s="112">
        <f t="shared" si="0"/>
        <v>5.0000000000000001E-3</v>
      </c>
      <c r="Y6" s="113">
        <f t="shared" si="0"/>
        <v>5.0000000000000001E-3</v>
      </c>
      <c r="Z6" s="113">
        <f t="shared" si="0"/>
        <v>5.0000000000000001E-3</v>
      </c>
      <c r="AA6" s="32">
        <v>140</v>
      </c>
      <c r="AB6" s="32">
        <v>0.19</v>
      </c>
      <c r="AC6" s="32">
        <v>140</v>
      </c>
      <c r="AD6" s="33">
        <v>120</v>
      </c>
      <c r="AE6" s="32">
        <v>18</v>
      </c>
      <c r="AF6" s="33">
        <v>0.19</v>
      </c>
      <c r="AG6" s="32">
        <v>8200</v>
      </c>
      <c r="AH6" s="39" t="s">
        <v>34</v>
      </c>
      <c r="AI6" s="33" t="s">
        <v>34</v>
      </c>
      <c r="AJ6" s="33" t="s">
        <v>34</v>
      </c>
      <c r="AK6" s="33" t="s">
        <v>34</v>
      </c>
      <c r="AL6" s="33" t="s">
        <v>34</v>
      </c>
      <c r="AM6" s="33" t="s">
        <v>34</v>
      </c>
      <c r="AN6" s="33" t="s">
        <v>34</v>
      </c>
      <c r="AO6" s="33" t="s">
        <v>34</v>
      </c>
      <c r="AP6" s="32" t="s">
        <v>34</v>
      </c>
      <c r="AQ6" s="32" t="s">
        <v>34</v>
      </c>
      <c r="AR6" s="114">
        <f>1/2</f>
        <v>0.5</v>
      </c>
      <c r="AS6" s="114">
        <f t="shared" ref="AS6:AS16" si="1">0.2/2</f>
        <v>0.1</v>
      </c>
      <c r="AT6" s="32">
        <v>120</v>
      </c>
      <c r="AU6" s="32">
        <v>5.2</v>
      </c>
      <c r="AV6" s="114">
        <f>7/2</f>
        <v>3.5</v>
      </c>
      <c r="AW6" s="32">
        <v>0.62</v>
      </c>
      <c r="AX6" s="114">
        <f t="shared" ref="AX6:AX16" si="2">4/2</f>
        <v>2</v>
      </c>
      <c r="AY6" s="32" t="s">
        <v>34</v>
      </c>
      <c r="AZ6" s="32">
        <v>70</v>
      </c>
      <c r="BA6" s="32">
        <v>92</v>
      </c>
      <c r="BB6" s="32" t="s">
        <v>34</v>
      </c>
      <c r="BC6" s="32" t="s">
        <v>34</v>
      </c>
      <c r="BD6" s="32">
        <v>55</v>
      </c>
      <c r="BE6" s="114">
        <f>50/2</f>
        <v>25</v>
      </c>
      <c r="BF6" s="32" t="s">
        <v>34</v>
      </c>
      <c r="BG6" s="32" t="s">
        <v>34</v>
      </c>
      <c r="BH6" s="32">
        <v>0.53</v>
      </c>
      <c r="BI6" s="114">
        <v>2.5000000000000001E-3</v>
      </c>
      <c r="BJ6" s="114">
        <v>0.03</v>
      </c>
      <c r="BK6" s="32">
        <v>3.9</v>
      </c>
      <c r="BL6" s="32">
        <v>0.28999999999999998</v>
      </c>
      <c r="BM6" s="32">
        <v>8.4000000000000005E-2</v>
      </c>
      <c r="BN6" s="114">
        <v>0.03</v>
      </c>
      <c r="BO6" s="32" t="s">
        <v>34</v>
      </c>
      <c r="BP6" s="32">
        <v>12</v>
      </c>
      <c r="BQ6" s="32">
        <v>66</v>
      </c>
      <c r="BR6" s="32" t="s">
        <v>34</v>
      </c>
      <c r="BS6" s="32">
        <v>44</v>
      </c>
      <c r="BT6" s="114">
        <v>0.75</v>
      </c>
    </row>
    <row r="7" spans="1:72" x14ac:dyDescent="0.35">
      <c r="A7" s="33" t="s">
        <v>270</v>
      </c>
      <c r="B7" s="33" t="s">
        <v>271</v>
      </c>
      <c r="C7" s="33" t="s">
        <v>272</v>
      </c>
      <c r="D7" s="32" t="s">
        <v>51</v>
      </c>
      <c r="E7" s="33"/>
      <c r="F7" s="40">
        <v>1240</v>
      </c>
      <c r="G7" s="40">
        <v>367</v>
      </c>
      <c r="H7" s="40">
        <v>569</v>
      </c>
      <c r="I7" s="40">
        <v>269</v>
      </c>
      <c r="J7" s="40">
        <v>31</v>
      </c>
      <c r="K7" s="40">
        <v>126</v>
      </c>
      <c r="L7" s="40">
        <v>0.77500000000000002</v>
      </c>
      <c r="M7" s="40">
        <v>3.73</v>
      </c>
      <c r="N7" s="40">
        <v>5.93</v>
      </c>
      <c r="O7" s="40">
        <v>8.92</v>
      </c>
      <c r="P7" s="40">
        <v>0.65500000000000003</v>
      </c>
      <c r="Q7" s="40">
        <v>0.222</v>
      </c>
      <c r="R7" s="40">
        <v>1.42</v>
      </c>
      <c r="S7" s="40">
        <v>0.108</v>
      </c>
      <c r="T7" s="40">
        <v>0.151</v>
      </c>
      <c r="U7" s="41">
        <v>2.5999999999999999E-2</v>
      </c>
      <c r="V7" s="113">
        <f>0.01/2</f>
        <v>5.0000000000000001E-3</v>
      </c>
      <c r="W7" s="40">
        <v>2.5999999999999999E-2</v>
      </c>
      <c r="X7" s="113">
        <f>0.01/2</f>
        <v>5.0000000000000001E-3</v>
      </c>
      <c r="Y7" s="41">
        <v>0.02</v>
      </c>
      <c r="Z7" s="113">
        <f>0.01/2</f>
        <v>5.0000000000000001E-3</v>
      </c>
      <c r="AA7" s="40">
        <v>150</v>
      </c>
      <c r="AB7" s="40">
        <v>0.31</v>
      </c>
      <c r="AC7" s="40">
        <v>150</v>
      </c>
      <c r="AD7" s="40">
        <v>130</v>
      </c>
      <c r="AE7" s="40">
        <v>17</v>
      </c>
      <c r="AF7" s="40">
        <v>0.33</v>
      </c>
      <c r="AG7" s="40">
        <v>16200</v>
      </c>
      <c r="AH7" s="39" t="s">
        <v>34</v>
      </c>
      <c r="AI7" s="40" t="s">
        <v>34</v>
      </c>
      <c r="AJ7" s="40" t="s">
        <v>34</v>
      </c>
      <c r="AK7" s="40" t="s">
        <v>34</v>
      </c>
      <c r="AL7" s="40" t="s">
        <v>34</v>
      </c>
      <c r="AM7" s="40" t="s">
        <v>34</v>
      </c>
      <c r="AN7" s="40" t="s">
        <v>34</v>
      </c>
      <c r="AO7" s="40" t="s">
        <v>34</v>
      </c>
      <c r="AP7" s="32" t="s">
        <v>34</v>
      </c>
      <c r="AQ7" s="32" t="s">
        <v>34</v>
      </c>
      <c r="AR7" s="114">
        <f>1/2</f>
        <v>0.5</v>
      </c>
      <c r="AS7" s="114">
        <f t="shared" si="1"/>
        <v>0.1</v>
      </c>
      <c r="AT7" s="114">
        <f>4/2</f>
        <v>2</v>
      </c>
      <c r="AU7" s="32">
        <v>4.7</v>
      </c>
      <c r="AV7" s="114">
        <f>7/2</f>
        <v>3.5</v>
      </c>
      <c r="AW7" s="32">
        <v>0.47</v>
      </c>
      <c r="AX7" s="114">
        <f t="shared" si="2"/>
        <v>2</v>
      </c>
      <c r="AY7" s="32" t="s">
        <v>34</v>
      </c>
      <c r="AZ7" s="32">
        <v>24</v>
      </c>
      <c r="BA7" s="32">
        <v>84</v>
      </c>
      <c r="BB7" s="32" t="s">
        <v>34</v>
      </c>
      <c r="BC7" s="32" t="s">
        <v>34</v>
      </c>
      <c r="BD7" s="32">
        <v>53</v>
      </c>
      <c r="BE7" s="114">
        <f>50/2</f>
        <v>25</v>
      </c>
      <c r="BF7" s="32" t="s">
        <v>34</v>
      </c>
      <c r="BG7" s="32" t="s">
        <v>34</v>
      </c>
      <c r="BH7" s="32">
        <v>0.51</v>
      </c>
      <c r="BI7" s="114">
        <v>2.5000000000000001E-3</v>
      </c>
      <c r="BJ7" s="114">
        <v>0.03</v>
      </c>
      <c r="BK7" s="32">
        <v>4.3</v>
      </c>
      <c r="BL7" s="114">
        <v>1.4999999999999999E-2</v>
      </c>
      <c r="BM7" s="32">
        <v>0.19</v>
      </c>
      <c r="BN7" s="114">
        <v>0.03</v>
      </c>
      <c r="BO7" s="32" t="s">
        <v>34</v>
      </c>
      <c r="BP7" s="32">
        <v>37</v>
      </c>
      <c r="BQ7" s="32">
        <v>66</v>
      </c>
      <c r="BR7" s="32" t="s">
        <v>34</v>
      </c>
      <c r="BS7" s="32">
        <v>31</v>
      </c>
      <c r="BT7" s="114">
        <v>0.75</v>
      </c>
    </row>
    <row r="8" spans="1:72" x14ac:dyDescent="0.35">
      <c r="A8" s="32" t="s">
        <v>270</v>
      </c>
      <c r="B8" s="32" t="s">
        <v>271</v>
      </c>
      <c r="C8" s="32" t="s">
        <v>273</v>
      </c>
      <c r="D8" s="32" t="s">
        <v>51</v>
      </c>
      <c r="E8" s="33"/>
      <c r="F8" s="39">
        <v>580</v>
      </c>
      <c r="G8" s="39">
        <v>186</v>
      </c>
      <c r="H8" s="39">
        <v>290</v>
      </c>
      <c r="I8" s="39">
        <v>95</v>
      </c>
      <c r="J8" s="115">
        <f>10/2</f>
        <v>5</v>
      </c>
      <c r="K8" s="39">
        <v>82.3</v>
      </c>
      <c r="L8" s="39">
        <v>0.57099999999999995</v>
      </c>
      <c r="M8" s="39">
        <v>3.99</v>
      </c>
      <c r="N8" s="39">
        <v>7.05</v>
      </c>
      <c r="O8" s="40">
        <v>7.13</v>
      </c>
      <c r="P8" s="39">
        <v>0.27700000000000002</v>
      </c>
      <c r="Q8" s="39">
        <v>9.0999999999999998E-2</v>
      </c>
      <c r="R8" s="39">
        <v>0.49199999999999999</v>
      </c>
      <c r="S8" s="112">
        <f>0.01/2</f>
        <v>5.0000000000000001E-3</v>
      </c>
      <c r="T8" s="40">
        <v>0.01</v>
      </c>
      <c r="U8" s="112">
        <f t="shared" ref="U8:Z9" si="3">0.01/2</f>
        <v>5.0000000000000001E-3</v>
      </c>
      <c r="V8" s="112">
        <f t="shared" si="3"/>
        <v>5.0000000000000001E-3</v>
      </c>
      <c r="W8" s="112">
        <f t="shared" si="3"/>
        <v>5.0000000000000001E-3</v>
      </c>
      <c r="X8" s="112">
        <f t="shared" si="3"/>
        <v>5.0000000000000001E-3</v>
      </c>
      <c r="Y8" s="113">
        <f t="shared" si="3"/>
        <v>5.0000000000000001E-3</v>
      </c>
      <c r="Z8" s="113">
        <f t="shared" si="3"/>
        <v>5.0000000000000001E-3</v>
      </c>
      <c r="AA8" s="39">
        <v>100</v>
      </c>
      <c r="AB8" s="39">
        <v>0.01</v>
      </c>
      <c r="AC8" s="39">
        <v>100</v>
      </c>
      <c r="AD8" s="40">
        <v>87</v>
      </c>
      <c r="AE8" s="39">
        <v>15</v>
      </c>
      <c r="AF8" s="40">
        <v>0.01</v>
      </c>
      <c r="AG8" s="39">
        <v>4540</v>
      </c>
      <c r="AH8" s="39" t="s">
        <v>34</v>
      </c>
      <c r="AI8" s="40" t="s">
        <v>34</v>
      </c>
      <c r="AJ8" s="40">
        <v>11.5</v>
      </c>
      <c r="AK8" s="40">
        <v>76.3</v>
      </c>
      <c r="AL8" s="40">
        <v>21.5</v>
      </c>
      <c r="AM8" s="40">
        <v>99.3</v>
      </c>
      <c r="AN8" s="40">
        <v>54</v>
      </c>
      <c r="AO8" s="40">
        <v>150</v>
      </c>
      <c r="AP8" s="32" t="s">
        <v>34</v>
      </c>
      <c r="AQ8" s="32" t="s">
        <v>34</v>
      </c>
      <c r="AR8" s="32">
        <v>2</v>
      </c>
      <c r="AS8" s="114">
        <f t="shared" si="1"/>
        <v>0.1</v>
      </c>
      <c r="AT8" s="32">
        <v>32</v>
      </c>
      <c r="AU8" s="32">
        <v>5.5</v>
      </c>
      <c r="AV8" s="114">
        <f>7/2</f>
        <v>3.5</v>
      </c>
      <c r="AW8" s="32">
        <v>0.72</v>
      </c>
      <c r="AX8" s="114">
        <f t="shared" si="2"/>
        <v>2</v>
      </c>
      <c r="AY8" s="32" t="s">
        <v>34</v>
      </c>
      <c r="AZ8" s="32">
        <v>82</v>
      </c>
      <c r="BA8" s="32">
        <v>76</v>
      </c>
      <c r="BB8" s="32" t="s">
        <v>34</v>
      </c>
      <c r="BC8" s="32" t="s">
        <v>34</v>
      </c>
      <c r="BD8" s="32">
        <v>49</v>
      </c>
      <c r="BE8" s="32">
        <v>490</v>
      </c>
      <c r="BF8" s="32" t="s">
        <v>34</v>
      </c>
      <c r="BG8" s="32" t="s">
        <v>34</v>
      </c>
      <c r="BH8" s="32">
        <v>0.39</v>
      </c>
      <c r="BI8" s="114">
        <v>2.5000000000000001E-3</v>
      </c>
      <c r="BJ8" s="32">
        <v>0.27</v>
      </c>
      <c r="BK8" s="32">
        <v>4.5</v>
      </c>
      <c r="BL8" s="32">
        <v>0.42</v>
      </c>
      <c r="BM8" s="32">
        <v>0.76</v>
      </c>
      <c r="BN8" s="114">
        <v>0.03</v>
      </c>
      <c r="BO8" s="32" t="s">
        <v>34</v>
      </c>
      <c r="BP8" s="32">
        <v>78</v>
      </c>
      <c r="BQ8" s="32">
        <v>54</v>
      </c>
      <c r="BR8" s="32" t="s">
        <v>34</v>
      </c>
      <c r="BS8" s="32">
        <v>42</v>
      </c>
      <c r="BT8" s="32">
        <v>45</v>
      </c>
    </row>
    <row r="9" spans="1:72" x14ac:dyDescent="0.35">
      <c r="A9" s="32" t="s">
        <v>270</v>
      </c>
      <c r="B9" s="32" t="s">
        <v>271</v>
      </c>
      <c r="C9" s="32" t="s">
        <v>273</v>
      </c>
      <c r="D9" s="32" t="s">
        <v>51</v>
      </c>
      <c r="E9" s="33"/>
      <c r="F9" s="32">
        <v>727</v>
      </c>
      <c r="G9" s="32">
        <v>227</v>
      </c>
      <c r="H9" s="32">
        <v>437</v>
      </c>
      <c r="I9" s="32">
        <v>61</v>
      </c>
      <c r="J9" s="115">
        <f>10/2</f>
        <v>5</v>
      </c>
      <c r="K9" s="32">
        <v>102</v>
      </c>
      <c r="L9" s="32">
        <v>0.752</v>
      </c>
      <c r="M9" s="32">
        <v>4.78</v>
      </c>
      <c r="N9" s="39">
        <v>8.86</v>
      </c>
      <c r="O9" s="33">
        <v>9.26</v>
      </c>
      <c r="P9" s="32">
        <v>0.47499999999999998</v>
      </c>
      <c r="Q9" s="32">
        <v>0.125</v>
      </c>
      <c r="R9" s="32">
        <v>0.66500000000000004</v>
      </c>
      <c r="S9" s="39">
        <v>1.6E-2</v>
      </c>
      <c r="T9" s="33">
        <v>1.4E-2</v>
      </c>
      <c r="U9" s="112">
        <f t="shared" si="3"/>
        <v>5.0000000000000001E-3</v>
      </c>
      <c r="V9" s="112">
        <f t="shared" si="3"/>
        <v>5.0000000000000001E-3</v>
      </c>
      <c r="W9" s="112">
        <f t="shared" si="3"/>
        <v>5.0000000000000001E-3</v>
      </c>
      <c r="X9" s="112">
        <f t="shared" si="3"/>
        <v>5.0000000000000001E-3</v>
      </c>
      <c r="Y9" s="113">
        <f t="shared" si="3"/>
        <v>5.0000000000000001E-3</v>
      </c>
      <c r="Z9" s="113">
        <f t="shared" si="3"/>
        <v>5.0000000000000001E-3</v>
      </c>
      <c r="AA9" s="32">
        <v>130</v>
      </c>
      <c r="AB9" s="32">
        <v>0.03</v>
      </c>
      <c r="AC9" s="32">
        <v>130</v>
      </c>
      <c r="AD9" s="40">
        <v>110</v>
      </c>
      <c r="AE9" s="39">
        <v>19</v>
      </c>
      <c r="AF9" s="40">
        <v>0.03</v>
      </c>
      <c r="AG9" s="39">
        <v>4790</v>
      </c>
      <c r="AH9" s="39" t="s">
        <v>34</v>
      </c>
      <c r="AI9" s="40" t="s">
        <v>34</v>
      </c>
      <c r="AJ9" s="33">
        <v>8.69</v>
      </c>
      <c r="AK9" s="33">
        <v>61.3</v>
      </c>
      <c r="AL9" s="33">
        <v>17.100000000000001</v>
      </c>
      <c r="AM9" s="33">
        <v>98.9</v>
      </c>
      <c r="AN9" s="33">
        <v>45</v>
      </c>
      <c r="AO9" s="33">
        <v>140</v>
      </c>
      <c r="AP9" s="32" t="s">
        <v>34</v>
      </c>
      <c r="AQ9" s="32" t="s">
        <v>34</v>
      </c>
      <c r="AR9" s="114">
        <f>1/2</f>
        <v>0.5</v>
      </c>
      <c r="AS9" s="114">
        <f t="shared" si="1"/>
        <v>0.1</v>
      </c>
      <c r="AT9" s="114">
        <f>4/2</f>
        <v>2</v>
      </c>
      <c r="AU9" s="32">
        <v>0.11</v>
      </c>
      <c r="AV9" s="114">
        <f>7/2</f>
        <v>3.5</v>
      </c>
      <c r="AW9" s="114">
        <f>0.1/2</f>
        <v>0.05</v>
      </c>
      <c r="AX9" s="114">
        <f t="shared" si="2"/>
        <v>2</v>
      </c>
      <c r="AY9" s="32" t="s">
        <v>34</v>
      </c>
      <c r="AZ9" s="32">
        <v>0.09</v>
      </c>
      <c r="BA9" s="32">
        <v>24</v>
      </c>
      <c r="BB9" s="32" t="s">
        <v>34</v>
      </c>
      <c r="BC9" s="32" t="s">
        <v>34</v>
      </c>
      <c r="BD9" s="32">
        <v>37</v>
      </c>
      <c r="BE9" s="114">
        <f>50/2</f>
        <v>25</v>
      </c>
      <c r="BF9" s="32" t="s">
        <v>34</v>
      </c>
      <c r="BG9" s="32" t="s">
        <v>34</v>
      </c>
      <c r="BH9" s="32">
        <v>0.28999999999999998</v>
      </c>
      <c r="BI9" s="114">
        <v>2.5000000000000001E-3</v>
      </c>
      <c r="BJ9" s="32">
        <v>0.09</v>
      </c>
      <c r="BK9" s="32">
        <v>0.27</v>
      </c>
      <c r="BL9" s="32">
        <v>0.2</v>
      </c>
      <c r="BM9" s="114">
        <v>2.5000000000000001E-2</v>
      </c>
      <c r="BN9" s="114">
        <v>0.03</v>
      </c>
      <c r="BO9" s="32" t="s">
        <v>34</v>
      </c>
      <c r="BP9" s="32">
        <v>0.94</v>
      </c>
      <c r="BQ9" s="32">
        <v>25</v>
      </c>
      <c r="BR9" s="32" t="s">
        <v>34</v>
      </c>
      <c r="BS9" s="32">
        <v>34</v>
      </c>
      <c r="BT9" s="32">
        <v>2.9</v>
      </c>
    </row>
    <row r="10" spans="1:72" x14ac:dyDescent="0.35">
      <c r="A10" s="32" t="s">
        <v>270</v>
      </c>
      <c r="B10" s="32" t="s">
        <v>271</v>
      </c>
      <c r="C10" s="33" t="s">
        <v>274</v>
      </c>
      <c r="D10" s="32" t="s">
        <v>51</v>
      </c>
      <c r="E10" s="33"/>
      <c r="F10" s="32">
        <v>146</v>
      </c>
      <c r="G10" s="114">
        <f>5/2</f>
        <v>2.5</v>
      </c>
      <c r="H10" s="32">
        <v>6.8</v>
      </c>
      <c r="I10" s="32">
        <v>116</v>
      </c>
      <c r="J10" s="33">
        <v>19</v>
      </c>
      <c r="K10" s="114">
        <f>0.03/2</f>
        <v>1.4999999999999999E-2</v>
      </c>
      <c r="L10" s="114">
        <f t="shared" ref="L10:N11" si="4">0.01/2</f>
        <v>5.0000000000000001E-3</v>
      </c>
      <c r="M10" s="114">
        <f t="shared" si="4"/>
        <v>5.0000000000000001E-3</v>
      </c>
      <c r="N10" s="112">
        <f t="shared" si="4"/>
        <v>5.0000000000000001E-3</v>
      </c>
      <c r="O10" s="113">
        <f>0.02/2</f>
        <v>0.01</v>
      </c>
      <c r="P10" s="112">
        <f>0.01/2</f>
        <v>5.0000000000000001E-3</v>
      </c>
      <c r="Q10" s="112">
        <f>0.01/2</f>
        <v>5.0000000000000001E-3</v>
      </c>
      <c r="R10" s="32">
        <v>6.7000000000000004E-2</v>
      </c>
      <c r="S10" s="112">
        <f t="shared" ref="S10:Z13" si="5">0.01/2</f>
        <v>5.0000000000000001E-3</v>
      </c>
      <c r="T10" s="113">
        <f t="shared" si="5"/>
        <v>5.0000000000000001E-3</v>
      </c>
      <c r="U10" s="112">
        <f t="shared" si="5"/>
        <v>5.0000000000000001E-3</v>
      </c>
      <c r="V10" s="112">
        <f t="shared" si="5"/>
        <v>5.0000000000000001E-3</v>
      </c>
      <c r="W10" s="112">
        <f t="shared" si="5"/>
        <v>5.0000000000000001E-3</v>
      </c>
      <c r="X10" s="112">
        <f t="shared" si="5"/>
        <v>5.0000000000000001E-3</v>
      </c>
      <c r="Y10" s="113">
        <f t="shared" si="5"/>
        <v>5.0000000000000001E-3</v>
      </c>
      <c r="Z10" s="113">
        <f t="shared" si="5"/>
        <v>5.0000000000000001E-3</v>
      </c>
      <c r="AA10" s="32">
        <v>6.7000000000000004E-2</v>
      </c>
      <c r="AB10" s="114">
        <f>0.035/2</f>
        <v>1.7500000000000002E-2</v>
      </c>
      <c r="AC10" s="32">
        <v>6.7000000000000004E-2</v>
      </c>
      <c r="AD10" s="113">
        <f>0.025/2</f>
        <v>1.2500000000000001E-2</v>
      </c>
      <c r="AE10" s="39">
        <v>6.7000000000000004E-2</v>
      </c>
      <c r="AF10" s="113">
        <f>0.04/2</f>
        <v>0.02</v>
      </c>
      <c r="AG10" s="39">
        <v>710</v>
      </c>
      <c r="AH10" s="39" t="s">
        <v>34</v>
      </c>
      <c r="AI10" s="40" t="s">
        <v>34</v>
      </c>
      <c r="AJ10" s="33" t="s">
        <v>34</v>
      </c>
      <c r="AK10" s="33" t="s">
        <v>34</v>
      </c>
      <c r="AL10" s="33" t="s">
        <v>34</v>
      </c>
      <c r="AM10" s="33" t="s">
        <v>34</v>
      </c>
      <c r="AN10" s="33" t="s">
        <v>34</v>
      </c>
      <c r="AO10" s="33" t="s">
        <v>34</v>
      </c>
      <c r="AP10" s="32" t="s">
        <v>34</v>
      </c>
      <c r="AQ10" s="32" t="s">
        <v>34</v>
      </c>
      <c r="AR10" s="114">
        <f>1/2</f>
        <v>0.5</v>
      </c>
      <c r="AS10" s="114">
        <f t="shared" si="1"/>
        <v>0.1</v>
      </c>
      <c r="AT10" s="32">
        <v>230</v>
      </c>
      <c r="AU10" s="32">
        <v>10</v>
      </c>
      <c r="AV10" s="32">
        <v>87</v>
      </c>
      <c r="AW10" s="32">
        <v>0.75</v>
      </c>
      <c r="AX10" s="114">
        <f t="shared" si="2"/>
        <v>2</v>
      </c>
      <c r="AY10" s="32" t="s">
        <v>34</v>
      </c>
      <c r="AZ10" s="32">
        <v>300</v>
      </c>
      <c r="BA10" s="32">
        <v>120</v>
      </c>
      <c r="BB10" s="32" t="s">
        <v>34</v>
      </c>
      <c r="BC10" s="32" t="s">
        <v>34</v>
      </c>
      <c r="BD10" s="32">
        <v>140</v>
      </c>
      <c r="BE10" s="32">
        <v>103</v>
      </c>
      <c r="BF10" s="32" t="s">
        <v>34</v>
      </c>
      <c r="BG10" s="32" t="s">
        <v>34</v>
      </c>
      <c r="BH10" s="32">
        <v>0.88</v>
      </c>
      <c r="BI10" s="114">
        <v>2.5000000000000001E-3</v>
      </c>
      <c r="BJ10" s="32">
        <v>1.6</v>
      </c>
      <c r="BK10" s="32">
        <v>7.9</v>
      </c>
      <c r="BL10" s="32">
        <v>65</v>
      </c>
      <c r="BM10" s="32">
        <v>0.33</v>
      </c>
      <c r="BN10" s="114">
        <v>0.03</v>
      </c>
      <c r="BO10" s="32" t="s">
        <v>34</v>
      </c>
      <c r="BP10" s="32">
        <v>230</v>
      </c>
      <c r="BQ10" s="32">
        <v>77</v>
      </c>
      <c r="BR10" s="32" t="s">
        <v>34</v>
      </c>
      <c r="BS10" s="32">
        <v>120</v>
      </c>
      <c r="BT10" s="32">
        <v>93</v>
      </c>
    </row>
    <row r="11" spans="1:72" x14ac:dyDescent="0.35">
      <c r="A11" s="32" t="s">
        <v>270</v>
      </c>
      <c r="B11" s="32" t="s">
        <v>271</v>
      </c>
      <c r="C11" s="33" t="s">
        <v>274</v>
      </c>
      <c r="D11" s="32" t="s">
        <v>51</v>
      </c>
      <c r="E11" s="33"/>
      <c r="F11" s="32">
        <v>154</v>
      </c>
      <c r="G11" s="32">
        <v>8.8000000000000007</v>
      </c>
      <c r="H11" s="32">
        <v>10.5</v>
      </c>
      <c r="I11" s="32">
        <v>117</v>
      </c>
      <c r="J11" s="33">
        <v>17</v>
      </c>
      <c r="K11" s="114">
        <f>0.03/2</f>
        <v>1.4999999999999999E-2</v>
      </c>
      <c r="L11" s="114">
        <f t="shared" si="4"/>
        <v>5.0000000000000001E-3</v>
      </c>
      <c r="M11" s="114">
        <f t="shared" si="4"/>
        <v>5.0000000000000001E-3</v>
      </c>
      <c r="N11" s="112">
        <f t="shared" si="4"/>
        <v>5.0000000000000001E-3</v>
      </c>
      <c r="O11" s="113">
        <f>0.02/2</f>
        <v>0.01</v>
      </c>
      <c r="P11" s="112">
        <f>0.01/2</f>
        <v>5.0000000000000001E-3</v>
      </c>
      <c r="Q11" s="112">
        <f>0.01/2</f>
        <v>5.0000000000000001E-3</v>
      </c>
      <c r="R11" s="32">
        <v>0.14399999999999999</v>
      </c>
      <c r="S11" s="112">
        <f t="shared" si="5"/>
        <v>5.0000000000000001E-3</v>
      </c>
      <c r="T11" s="113">
        <f t="shared" si="5"/>
        <v>5.0000000000000001E-3</v>
      </c>
      <c r="U11" s="112">
        <f t="shared" si="5"/>
        <v>5.0000000000000001E-3</v>
      </c>
      <c r="V11" s="112">
        <f t="shared" si="5"/>
        <v>5.0000000000000001E-3</v>
      </c>
      <c r="W11" s="112">
        <f t="shared" si="5"/>
        <v>5.0000000000000001E-3</v>
      </c>
      <c r="X11" s="112">
        <f t="shared" si="5"/>
        <v>5.0000000000000001E-3</v>
      </c>
      <c r="Y11" s="113">
        <f t="shared" si="5"/>
        <v>5.0000000000000001E-3</v>
      </c>
      <c r="Z11" s="113">
        <f t="shared" si="5"/>
        <v>5.0000000000000001E-3</v>
      </c>
      <c r="AA11" s="32">
        <v>0.14000000000000001</v>
      </c>
      <c r="AB11" s="114">
        <f>0.035/2</f>
        <v>1.7500000000000002E-2</v>
      </c>
      <c r="AC11" s="32">
        <v>0.14000000000000001</v>
      </c>
      <c r="AD11" s="113">
        <f>0.025/2</f>
        <v>1.2500000000000001E-2</v>
      </c>
      <c r="AE11" s="39">
        <v>0.14000000000000001</v>
      </c>
      <c r="AF11" s="113">
        <f>0.04/2</f>
        <v>0.02</v>
      </c>
      <c r="AG11" s="39">
        <v>780</v>
      </c>
      <c r="AH11" s="39" t="s">
        <v>34</v>
      </c>
      <c r="AI11" s="40" t="s">
        <v>34</v>
      </c>
      <c r="AJ11" s="40" t="s">
        <v>34</v>
      </c>
      <c r="AK11" s="40" t="s">
        <v>34</v>
      </c>
      <c r="AL11" s="40" t="s">
        <v>34</v>
      </c>
      <c r="AM11" s="40" t="s">
        <v>34</v>
      </c>
      <c r="AN11" s="40" t="s">
        <v>34</v>
      </c>
      <c r="AO11" s="40" t="s">
        <v>34</v>
      </c>
      <c r="AP11" s="32" t="s">
        <v>34</v>
      </c>
      <c r="AQ11" s="32" t="s">
        <v>34</v>
      </c>
      <c r="AR11" s="114">
        <f>1/2</f>
        <v>0.5</v>
      </c>
      <c r="AS11" s="114">
        <f t="shared" si="1"/>
        <v>0.1</v>
      </c>
      <c r="AT11" s="114">
        <f>4/2</f>
        <v>2</v>
      </c>
      <c r="AU11" s="32">
        <v>8.8000000000000007</v>
      </c>
      <c r="AV11" s="32">
        <v>80</v>
      </c>
      <c r="AW11" s="32">
        <v>0.47</v>
      </c>
      <c r="AX11" s="114">
        <f t="shared" si="2"/>
        <v>2</v>
      </c>
      <c r="AY11" s="32" t="s">
        <v>34</v>
      </c>
      <c r="AZ11" s="32">
        <v>260</v>
      </c>
      <c r="BA11" s="32">
        <v>84</v>
      </c>
      <c r="BB11" s="32" t="s">
        <v>34</v>
      </c>
      <c r="BC11" s="32" t="s">
        <v>34</v>
      </c>
      <c r="BD11" s="32">
        <v>140</v>
      </c>
      <c r="BE11" s="32">
        <v>170</v>
      </c>
      <c r="BF11" s="32" t="s">
        <v>34</v>
      </c>
      <c r="BG11" s="32" t="s">
        <v>34</v>
      </c>
      <c r="BH11" s="32">
        <v>0.86</v>
      </c>
      <c r="BI11" s="32">
        <v>5.0000000000000001E-3</v>
      </c>
      <c r="BJ11" s="32">
        <v>1.2</v>
      </c>
      <c r="BK11" s="32">
        <v>8.1</v>
      </c>
      <c r="BL11" s="32">
        <v>64</v>
      </c>
      <c r="BM11" s="32">
        <v>0.25</v>
      </c>
      <c r="BN11" s="114">
        <v>0.03</v>
      </c>
      <c r="BO11" s="32" t="s">
        <v>34</v>
      </c>
      <c r="BP11" s="32">
        <v>230</v>
      </c>
      <c r="BQ11" s="32">
        <v>81</v>
      </c>
      <c r="BR11" s="32" t="s">
        <v>34</v>
      </c>
      <c r="BS11" s="32">
        <v>120</v>
      </c>
      <c r="BT11" s="32">
        <v>170</v>
      </c>
    </row>
    <row r="12" spans="1:72" x14ac:dyDescent="0.35">
      <c r="A12" s="32" t="s">
        <v>270</v>
      </c>
      <c r="B12" s="32" t="s">
        <v>271</v>
      </c>
      <c r="C12" s="33" t="s">
        <v>275</v>
      </c>
      <c r="D12" s="32" t="s">
        <v>51</v>
      </c>
      <c r="E12" s="33"/>
      <c r="F12" s="39">
        <v>696</v>
      </c>
      <c r="G12" s="39">
        <v>17.2</v>
      </c>
      <c r="H12" s="39">
        <v>61.6</v>
      </c>
      <c r="I12" s="39">
        <v>506</v>
      </c>
      <c r="J12" s="40">
        <v>111</v>
      </c>
      <c r="K12" s="39">
        <v>0.19700000000000001</v>
      </c>
      <c r="L12" s="114">
        <f>0.01/2</f>
        <v>5.0000000000000001E-3</v>
      </c>
      <c r="M12" s="39">
        <v>0.156</v>
      </c>
      <c r="N12" s="112">
        <f>0.01/2</f>
        <v>5.0000000000000001E-3</v>
      </c>
      <c r="O12" s="113">
        <f>0.02/2</f>
        <v>0.01</v>
      </c>
      <c r="P12" s="112">
        <f>0.01/2</f>
        <v>5.0000000000000001E-3</v>
      </c>
      <c r="Q12" s="39">
        <v>3.3000000000000002E-2</v>
      </c>
      <c r="R12" s="39">
        <v>0.129</v>
      </c>
      <c r="S12" s="112">
        <f>0.01/2</f>
        <v>5.0000000000000001E-3</v>
      </c>
      <c r="T12" s="40">
        <v>1.2E-2</v>
      </c>
      <c r="U12" s="112">
        <f t="shared" si="5"/>
        <v>5.0000000000000001E-3</v>
      </c>
      <c r="V12" s="112">
        <f t="shared" si="5"/>
        <v>5.0000000000000001E-3</v>
      </c>
      <c r="W12" s="112">
        <f t="shared" si="5"/>
        <v>5.0000000000000001E-3</v>
      </c>
      <c r="X12" s="112">
        <f t="shared" si="5"/>
        <v>5.0000000000000001E-3</v>
      </c>
      <c r="Y12" s="113">
        <f t="shared" si="5"/>
        <v>5.0000000000000001E-3</v>
      </c>
      <c r="Z12" s="113">
        <f t="shared" si="5"/>
        <v>5.0000000000000001E-3</v>
      </c>
      <c r="AA12" s="39">
        <v>0.53</v>
      </c>
      <c r="AB12" s="39">
        <v>1.2E-2</v>
      </c>
      <c r="AC12" s="39">
        <v>0.52</v>
      </c>
      <c r="AD12" s="40">
        <v>0.35</v>
      </c>
      <c r="AE12" s="39">
        <v>0.16</v>
      </c>
      <c r="AF12" s="40">
        <v>1.2E-2</v>
      </c>
      <c r="AG12" s="39">
        <v>450</v>
      </c>
      <c r="AH12" s="39" t="s">
        <v>34</v>
      </c>
      <c r="AI12" s="40" t="s">
        <v>34</v>
      </c>
      <c r="AJ12" s="113">
        <f>0.2/2</f>
        <v>0.1</v>
      </c>
      <c r="AK12" s="113">
        <f>0.2/2</f>
        <v>0.1</v>
      </c>
      <c r="AL12" s="40">
        <v>0.57999999999999996</v>
      </c>
      <c r="AM12" s="40">
        <v>0.68</v>
      </c>
      <c r="AN12" s="40">
        <v>2.09</v>
      </c>
      <c r="AO12" s="40">
        <v>2.8</v>
      </c>
      <c r="AP12" s="32" t="s">
        <v>34</v>
      </c>
      <c r="AQ12" s="32" t="s">
        <v>34</v>
      </c>
      <c r="AR12" s="114">
        <f>1/2</f>
        <v>0.5</v>
      </c>
      <c r="AS12" s="114">
        <f t="shared" si="1"/>
        <v>0.1</v>
      </c>
      <c r="AT12" s="32">
        <v>6.3</v>
      </c>
      <c r="AU12" s="32">
        <v>2.8</v>
      </c>
      <c r="AV12" s="32">
        <v>40</v>
      </c>
      <c r="AW12" s="32">
        <v>1.8</v>
      </c>
      <c r="AX12" s="114">
        <f t="shared" si="2"/>
        <v>2</v>
      </c>
      <c r="AY12" s="32" t="s">
        <v>34</v>
      </c>
      <c r="AZ12" s="32">
        <v>290</v>
      </c>
      <c r="BA12" s="32">
        <v>39</v>
      </c>
      <c r="BB12" s="32" t="s">
        <v>34</v>
      </c>
      <c r="BC12" s="32" t="s">
        <v>34</v>
      </c>
      <c r="BD12" s="32">
        <v>150</v>
      </c>
      <c r="BE12" s="32">
        <v>120</v>
      </c>
      <c r="BF12" s="32" t="s">
        <v>34</v>
      </c>
      <c r="BG12" s="32" t="s">
        <v>34</v>
      </c>
      <c r="BH12" s="32">
        <v>0.73</v>
      </c>
      <c r="BI12" s="114">
        <v>2.5000000000000001E-3</v>
      </c>
      <c r="BJ12" s="32">
        <v>2.2999999999999998</v>
      </c>
      <c r="BK12" s="32">
        <v>2.7</v>
      </c>
      <c r="BL12" s="32">
        <v>11</v>
      </c>
      <c r="BM12" s="32">
        <v>0.61</v>
      </c>
      <c r="BN12" s="114">
        <v>0.03</v>
      </c>
      <c r="BO12" s="32" t="s">
        <v>34</v>
      </c>
      <c r="BP12" s="32">
        <v>250</v>
      </c>
      <c r="BQ12" s="32">
        <v>44</v>
      </c>
      <c r="BR12" s="32" t="s">
        <v>34</v>
      </c>
      <c r="BS12" s="32">
        <v>140</v>
      </c>
      <c r="BT12" s="32">
        <v>93</v>
      </c>
    </row>
    <row r="13" spans="1:72" x14ac:dyDescent="0.35">
      <c r="A13" s="32" t="s">
        <v>270</v>
      </c>
      <c r="B13" s="32" t="s">
        <v>271</v>
      </c>
      <c r="C13" s="33" t="s">
        <v>275</v>
      </c>
      <c r="D13" s="32" t="s">
        <v>51</v>
      </c>
      <c r="E13" s="33"/>
      <c r="F13" s="39">
        <v>492</v>
      </c>
      <c r="G13" s="39">
        <v>12.6</v>
      </c>
      <c r="H13" s="39">
        <v>37.9</v>
      </c>
      <c r="I13" s="39">
        <v>359</v>
      </c>
      <c r="J13" s="40">
        <v>82</v>
      </c>
      <c r="K13" s="114">
        <f>0.03/2</f>
        <v>1.4999999999999999E-2</v>
      </c>
      <c r="L13" s="114">
        <f>0.01/2</f>
        <v>5.0000000000000001E-3</v>
      </c>
      <c r="M13" s="112">
        <f>0.01/2</f>
        <v>5.0000000000000001E-3</v>
      </c>
      <c r="N13" s="112">
        <f>0.01/2</f>
        <v>5.0000000000000001E-3</v>
      </c>
      <c r="O13" s="113">
        <f>0.02/2</f>
        <v>0.01</v>
      </c>
      <c r="P13" s="112">
        <f>0.01/2</f>
        <v>5.0000000000000001E-3</v>
      </c>
      <c r="Q13" s="112">
        <f>0.01/2</f>
        <v>5.0000000000000001E-3</v>
      </c>
      <c r="R13" s="39">
        <v>0.11899999999999999</v>
      </c>
      <c r="S13" s="112">
        <f>0.01/2</f>
        <v>5.0000000000000001E-3</v>
      </c>
      <c r="T13" s="113">
        <f>0.01/2</f>
        <v>5.0000000000000001E-3</v>
      </c>
      <c r="U13" s="112">
        <f t="shared" si="5"/>
        <v>5.0000000000000001E-3</v>
      </c>
      <c r="V13" s="112">
        <f t="shared" si="5"/>
        <v>5.0000000000000001E-3</v>
      </c>
      <c r="W13" s="112">
        <f t="shared" si="5"/>
        <v>5.0000000000000001E-3</v>
      </c>
      <c r="X13" s="112">
        <f t="shared" si="5"/>
        <v>5.0000000000000001E-3</v>
      </c>
      <c r="Y13" s="113">
        <f t="shared" si="5"/>
        <v>5.0000000000000001E-3</v>
      </c>
      <c r="Z13" s="113">
        <f t="shared" si="5"/>
        <v>5.0000000000000001E-3</v>
      </c>
      <c r="AA13" s="39">
        <v>0.12</v>
      </c>
      <c r="AB13" s="112">
        <f>0.035/2</f>
        <v>1.7500000000000002E-2</v>
      </c>
      <c r="AC13" s="39">
        <v>0.12</v>
      </c>
      <c r="AD13" s="113">
        <f>0.025/2</f>
        <v>1.2500000000000001E-2</v>
      </c>
      <c r="AE13" s="39">
        <v>0.12</v>
      </c>
      <c r="AF13" s="113">
        <f>0.04/2</f>
        <v>0.02</v>
      </c>
      <c r="AG13" s="39">
        <v>590</v>
      </c>
      <c r="AH13" s="39" t="s">
        <v>34</v>
      </c>
      <c r="AI13" s="40" t="s">
        <v>34</v>
      </c>
      <c r="AJ13" s="113">
        <f>0.2/2</f>
        <v>0.1</v>
      </c>
      <c r="AK13" s="113">
        <f>0.2/2</f>
        <v>0.1</v>
      </c>
      <c r="AL13" s="113">
        <f>0.2/2</f>
        <v>0.1</v>
      </c>
      <c r="AM13" s="113">
        <f>0.2/2</f>
        <v>0.1</v>
      </c>
      <c r="AN13" s="113">
        <f>0.2/2</f>
        <v>0.1</v>
      </c>
      <c r="AO13" s="113">
        <f>0.2/2</f>
        <v>0.1</v>
      </c>
      <c r="AP13" s="32" t="s">
        <v>34</v>
      </c>
      <c r="AQ13" s="32" t="s">
        <v>34</v>
      </c>
      <c r="AR13" s="114">
        <f>1/2</f>
        <v>0.5</v>
      </c>
      <c r="AS13" s="114">
        <f t="shared" si="1"/>
        <v>0.1</v>
      </c>
      <c r="AT13" s="114">
        <f>4/2</f>
        <v>2</v>
      </c>
      <c r="AU13" s="32">
        <v>3.1</v>
      </c>
      <c r="AV13" s="32">
        <v>39</v>
      </c>
      <c r="AW13" s="32">
        <v>0.77</v>
      </c>
      <c r="AX13" s="114">
        <f t="shared" si="2"/>
        <v>2</v>
      </c>
      <c r="AY13" s="32" t="s">
        <v>34</v>
      </c>
      <c r="AZ13" s="32">
        <v>250</v>
      </c>
      <c r="BA13" s="32">
        <v>39</v>
      </c>
      <c r="BB13" s="32" t="s">
        <v>34</v>
      </c>
      <c r="BC13" s="32" t="s">
        <v>34</v>
      </c>
      <c r="BD13" s="32">
        <v>140</v>
      </c>
      <c r="BE13" s="32">
        <v>67</v>
      </c>
      <c r="BF13" s="32" t="s">
        <v>34</v>
      </c>
      <c r="BG13" s="32" t="s">
        <v>34</v>
      </c>
      <c r="BH13" s="32">
        <v>0.66</v>
      </c>
      <c r="BI13" s="114">
        <v>2.5000000000000001E-3</v>
      </c>
      <c r="BJ13" s="32">
        <v>1.9</v>
      </c>
      <c r="BK13" s="32">
        <v>3</v>
      </c>
      <c r="BL13" s="32">
        <v>25</v>
      </c>
      <c r="BM13" s="32">
        <v>0.17</v>
      </c>
      <c r="BN13" s="114">
        <v>0.03</v>
      </c>
      <c r="BO13" s="32" t="s">
        <v>34</v>
      </c>
      <c r="BP13" s="32">
        <v>210</v>
      </c>
      <c r="BQ13" s="32">
        <v>48</v>
      </c>
      <c r="BR13" s="32" t="s">
        <v>34</v>
      </c>
      <c r="BS13" s="32">
        <v>130</v>
      </c>
      <c r="BT13" s="32">
        <v>59</v>
      </c>
    </row>
    <row r="14" spans="1:72" x14ac:dyDescent="0.35">
      <c r="A14" s="32" t="s">
        <v>270</v>
      </c>
      <c r="B14" s="32" t="s">
        <v>271</v>
      </c>
      <c r="C14" s="32" t="s">
        <v>276</v>
      </c>
      <c r="D14" s="32" t="s">
        <v>51</v>
      </c>
      <c r="E14" s="33"/>
      <c r="F14" s="32">
        <v>2560</v>
      </c>
      <c r="G14" s="32">
        <v>15.7</v>
      </c>
      <c r="H14" s="32">
        <v>38.799999999999997</v>
      </c>
      <c r="I14" s="32">
        <v>2090</v>
      </c>
      <c r="J14" s="33">
        <v>411</v>
      </c>
      <c r="K14" s="39">
        <v>0.55000000000000004</v>
      </c>
      <c r="L14" s="112">
        <f>0.2/2</f>
        <v>0.1</v>
      </c>
      <c r="M14" s="39">
        <v>0.45</v>
      </c>
      <c r="N14" s="112">
        <f>0.3/2</f>
        <v>0.15</v>
      </c>
      <c r="O14" s="113">
        <f>0.2/2</f>
        <v>0.1</v>
      </c>
      <c r="P14" s="112">
        <f>0.2/2</f>
        <v>0.1</v>
      </c>
      <c r="Q14" s="39">
        <v>0.38</v>
      </c>
      <c r="R14" s="39">
        <v>2.9</v>
      </c>
      <c r="S14" s="112">
        <f>0.3/2</f>
        <v>0.15</v>
      </c>
      <c r="T14" s="113">
        <f>0.2/2</f>
        <v>0.1</v>
      </c>
      <c r="U14" s="112">
        <f>0.2/2</f>
        <v>0.1</v>
      </c>
      <c r="V14" s="112">
        <f>0.2/2</f>
        <v>0.1</v>
      </c>
      <c r="W14" s="112">
        <f>0.2/2</f>
        <v>0.1</v>
      </c>
      <c r="X14" s="112">
        <f>0.2/2</f>
        <v>0.1</v>
      </c>
      <c r="Y14" s="40">
        <v>0.75</v>
      </c>
      <c r="Z14" s="113">
        <f>0.2/2</f>
        <v>0.1</v>
      </c>
      <c r="AA14" s="39">
        <v>5</v>
      </c>
      <c r="AB14" s="112">
        <f>0.75/2</f>
        <v>0.375</v>
      </c>
      <c r="AC14" s="39">
        <v>5</v>
      </c>
      <c r="AD14" s="40">
        <v>1</v>
      </c>
      <c r="AE14" s="39">
        <v>3.3</v>
      </c>
      <c r="AF14" s="40">
        <v>0.75</v>
      </c>
      <c r="AG14" s="39">
        <v>1790</v>
      </c>
      <c r="AH14" s="112">
        <f>250/2</f>
        <v>125</v>
      </c>
      <c r="AI14" s="40">
        <v>250</v>
      </c>
      <c r="AJ14" s="113">
        <f t="shared" ref="AJ14:AO14" si="6">0.2/2</f>
        <v>0.1</v>
      </c>
      <c r="AK14" s="113">
        <f t="shared" si="6"/>
        <v>0.1</v>
      </c>
      <c r="AL14" s="113">
        <f t="shared" si="6"/>
        <v>0.1</v>
      </c>
      <c r="AM14" s="113">
        <f t="shared" si="6"/>
        <v>0.1</v>
      </c>
      <c r="AN14" s="113">
        <f t="shared" si="6"/>
        <v>0.1</v>
      </c>
      <c r="AO14" s="113">
        <f t="shared" si="6"/>
        <v>0.1</v>
      </c>
      <c r="AP14" s="32" t="s">
        <v>34</v>
      </c>
      <c r="AQ14" s="32" t="s">
        <v>34</v>
      </c>
      <c r="AR14" s="32">
        <v>3.9</v>
      </c>
      <c r="AS14" s="114">
        <f t="shared" si="1"/>
        <v>0.1</v>
      </c>
      <c r="AT14" s="32">
        <v>18</v>
      </c>
      <c r="AU14" s="32">
        <v>5.6</v>
      </c>
      <c r="AV14" s="32">
        <v>122</v>
      </c>
      <c r="AW14" s="32">
        <v>4.2</v>
      </c>
      <c r="AX14" s="114">
        <f t="shared" si="2"/>
        <v>2</v>
      </c>
      <c r="AY14" s="32" t="s">
        <v>34</v>
      </c>
      <c r="AZ14" s="32">
        <v>96</v>
      </c>
      <c r="BA14" s="32">
        <v>155</v>
      </c>
      <c r="BB14" s="32" t="s">
        <v>34</v>
      </c>
      <c r="BC14" s="32" t="s">
        <v>34</v>
      </c>
      <c r="BD14" s="32">
        <v>134</v>
      </c>
      <c r="BE14" s="32">
        <v>1167</v>
      </c>
      <c r="BF14" s="32" t="s">
        <v>34</v>
      </c>
      <c r="BG14" s="32" t="s">
        <v>34</v>
      </c>
      <c r="BH14" s="32">
        <v>1.9</v>
      </c>
      <c r="BI14" s="32">
        <v>0</v>
      </c>
      <c r="BJ14" s="32">
        <v>0.5</v>
      </c>
      <c r="BK14" s="32">
        <v>6</v>
      </c>
      <c r="BL14" s="32">
        <v>4.4000000000000004</v>
      </c>
      <c r="BM14" s="32">
        <v>0.3</v>
      </c>
      <c r="BN14" s="32">
        <v>0</v>
      </c>
      <c r="BO14" s="32" t="s">
        <v>34</v>
      </c>
      <c r="BP14" s="32">
        <v>69</v>
      </c>
      <c r="BQ14" s="32">
        <v>151</v>
      </c>
      <c r="BR14" s="32" t="s">
        <v>34</v>
      </c>
      <c r="BS14" s="32">
        <v>118</v>
      </c>
      <c r="BT14" s="32">
        <v>171</v>
      </c>
    </row>
    <row r="15" spans="1:72" x14ac:dyDescent="0.35">
      <c r="A15" s="32" t="s">
        <v>270</v>
      </c>
      <c r="B15" s="32" t="s">
        <v>271</v>
      </c>
      <c r="C15" s="43" t="s">
        <v>277</v>
      </c>
      <c r="D15" s="32" t="s">
        <v>51</v>
      </c>
      <c r="E15" s="33"/>
      <c r="F15" s="39">
        <v>9470</v>
      </c>
      <c r="G15" s="39">
        <v>350</v>
      </c>
      <c r="H15" s="39">
        <v>649</v>
      </c>
      <c r="I15" s="39">
        <v>5920</v>
      </c>
      <c r="J15" s="40">
        <v>2550</v>
      </c>
      <c r="K15" s="39">
        <v>13</v>
      </c>
      <c r="L15" s="39">
        <v>0.13100000000000001</v>
      </c>
      <c r="M15" s="39">
        <v>0.32</v>
      </c>
      <c r="N15" s="39">
        <v>1.35</v>
      </c>
      <c r="O15" s="40">
        <v>1.85</v>
      </c>
      <c r="P15" s="39">
        <v>0.1</v>
      </c>
      <c r="Q15" s="39">
        <v>0.1</v>
      </c>
      <c r="R15" s="39">
        <v>0.25900000000000001</v>
      </c>
      <c r="S15" s="39">
        <v>1.7000000000000001E-2</v>
      </c>
      <c r="T15" s="40">
        <v>2.4E-2</v>
      </c>
      <c r="U15" s="39">
        <v>1.4E-2</v>
      </c>
      <c r="V15" s="112">
        <f>0.01/2</f>
        <v>5.0000000000000001E-3</v>
      </c>
      <c r="W15" s="39">
        <v>1.2E-2</v>
      </c>
      <c r="X15" s="112">
        <f>0.01/2</f>
        <v>5.0000000000000001E-3</v>
      </c>
      <c r="Y15" s="113">
        <f>0.01/2</f>
        <v>5.0000000000000001E-3</v>
      </c>
      <c r="Z15" s="113">
        <f>0.01/2</f>
        <v>5.0000000000000001E-3</v>
      </c>
      <c r="AA15" s="39">
        <v>17</v>
      </c>
      <c r="AB15" s="39">
        <v>6.7000000000000004E-2</v>
      </c>
      <c r="AC15" s="39">
        <v>17</v>
      </c>
      <c r="AD15" s="40">
        <v>13</v>
      </c>
      <c r="AE15" s="39">
        <v>3.7</v>
      </c>
      <c r="AF15" s="40">
        <v>6.7000000000000004E-2</v>
      </c>
      <c r="AG15" s="39">
        <v>3620</v>
      </c>
      <c r="AH15" s="39">
        <v>1420</v>
      </c>
      <c r="AI15" s="40">
        <v>5480</v>
      </c>
      <c r="AJ15" s="40">
        <v>1.73</v>
      </c>
      <c r="AK15" s="40">
        <v>7.5</v>
      </c>
      <c r="AL15" s="40">
        <v>6.95</v>
      </c>
      <c r="AM15" s="40">
        <v>14</v>
      </c>
      <c r="AN15" s="33">
        <v>1500</v>
      </c>
      <c r="AO15" s="33">
        <v>2760</v>
      </c>
      <c r="AP15" s="32" t="s">
        <v>34</v>
      </c>
      <c r="AQ15" s="32" t="s">
        <v>34</v>
      </c>
      <c r="AR15" s="32">
        <v>1.3</v>
      </c>
      <c r="AS15" s="114">
        <f t="shared" si="1"/>
        <v>0.1</v>
      </c>
      <c r="AT15" s="32">
        <v>13</v>
      </c>
      <c r="AU15" s="32">
        <v>0.85</v>
      </c>
      <c r="AV15" s="32">
        <v>11</v>
      </c>
      <c r="AW15" s="32">
        <v>8.1</v>
      </c>
      <c r="AX15" s="114">
        <f t="shared" si="2"/>
        <v>2</v>
      </c>
      <c r="AY15" s="32" t="s">
        <v>34</v>
      </c>
      <c r="AZ15" s="32">
        <v>600</v>
      </c>
      <c r="BA15" s="32">
        <v>33</v>
      </c>
      <c r="BB15" s="32" t="s">
        <v>34</v>
      </c>
      <c r="BC15" s="32" t="s">
        <v>34</v>
      </c>
      <c r="BD15" s="32">
        <v>3.4</v>
      </c>
      <c r="BE15" s="32">
        <v>470</v>
      </c>
      <c r="BF15" s="32" t="s">
        <v>34</v>
      </c>
      <c r="BG15" s="32" t="s">
        <v>34</v>
      </c>
      <c r="BH15" s="32">
        <v>0.86</v>
      </c>
      <c r="BI15" s="114">
        <v>2.5000000000000001E-3</v>
      </c>
      <c r="BJ15" s="32">
        <v>2.1</v>
      </c>
      <c r="BK15" s="32">
        <v>0.78</v>
      </c>
      <c r="BL15" s="32">
        <v>1.2</v>
      </c>
      <c r="BM15" s="32">
        <v>5</v>
      </c>
      <c r="BN15" s="114">
        <v>0.03</v>
      </c>
      <c r="BO15" s="32" t="s">
        <v>34</v>
      </c>
      <c r="BP15" s="32">
        <v>450</v>
      </c>
      <c r="BQ15" s="32">
        <v>21</v>
      </c>
      <c r="BR15" s="32" t="s">
        <v>34</v>
      </c>
      <c r="BS15" s="32">
        <v>3.1</v>
      </c>
      <c r="BT15" s="32">
        <v>37</v>
      </c>
    </row>
    <row r="16" spans="1:72" x14ac:dyDescent="0.35">
      <c r="A16" s="32" t="s">
        <v>270</v>
      </c>
      <c r="B16" s="32" t="s">
        <v>271</v>
      </c>
      <c r="C16" s="32" t="s">
        <v>278</v>
      </c>
      <c r="D16" s="32" t="s">
        <v>51</v>
      </c>
      <c r="E16" s="33"/>
      <c r="F16" s="39">
        <v>1620</v>
      </c>
      <c r="G16" s="39">
        <v>66.3</v>
      </c>
      <c r="H16" s="39">
        <v>141</v>
      </c>
      <c r="I16" s="39">
        <v>1070</v>
      </c>
      <c r="J16" s="40">
        <v>343</v>
      </c>
      <c r="K16" s="39">
        <v>1.4</v>
      </c>
      <c r="L16" s="114">
        <f>0.01/2</f>
        <v>5.0000000000000001E-3</v>
      </c>
      <c r="M16" s="39">
        <v>3.2000000000000001E-2</v>
      </c>
      <c r="N16" s="39">
        <v>5.8999999999999997E-2</v>
      </c>
      <c r="O16" s="40">
        <v>1.4999999999999999E-2</v>
      </c>
      <c r="P16" s="39">
        <v>0.04</v>
      </c>
      <c r="Q16" s="39">
        <v>3.4000000000000002E-2</v>
      </c>
      <c r="R16" s="39">
        <v>0.15</v>
      </c>
      <c r="S16" s="39">
        <v>1.7000000000000001E-2</v>
      </c>
      <c r="T16" s="40">
        <v>0.05</v>
      </c>
      <c r="U16" s="112">
        <f>0.01/2</f>
        <v>5.0000000000000001E-3</v>
      </c>
      <c r="V16" s="112">
        <f>0.01/2</f>
        <v>5.0000000000000001E-3</v>
      </c>
      <c r="W16" s="39">
        <v>3.6999999999999998E-2</v>
      </c>
      <c r="X16" s="39">
        <v>0.03</v>
      </c>
      <c r="Y16" s="40">
        <v>2.5999999999999999E-2</v>
      </c>
      <c r="Z16" s="40">
        <v>1.4E-2</v>
      </c>
      <c r="AA16" s="39">
        <v>1.9</v>
      </c>
      <c r="AB16" s="39">
        <v>0.15</v>
      </c>
      <c r="AC16" s="39">
        <v>1.8</v>
      </c>
      <c r="AD16" s="40">
        <v>1.4</v>
      </c>
      <c r="AE16" s="39">
        <v>0.3</v>
      </c>
      <c r="AF16" s="40">
        <v>0.17</v>
      </c>
      <c r="AG16" s="39">
        <v>2280</v>
      </c>
      <c r="AH16" s="39">
        <v>310</v>
      </c>
      <c r="AI16" s="40">
        <v>510</v>
      </c>
      <c r="AJ16" s="40">
        <v>0.93</v>
      </c>
      <c r="AK16" s="40">
        <v>1.29</v>
      </c>
      <c r="AL16" s="40">
        <v>0.67</v>
      </c>
      <c r="AM16" s="40">
        <v>3.46</v>
      </c>
      <c r="AN16" s="40">
        <v>4.96</v>
      </c>
      <c r="AO16" s="40">
        <v>8.4</v>
      </c>
      <c r="AP16" s="32" t="s">
        <v>34</v>
      </c>
      <c r="AQ16" s="32" t="s">
        <v>34</v>
      </c>
      <c r="AR16" s="32">
        <v>2.8</v>
      </c>
      <c r="AS16" s="114">
        <f t="shared" si="1"/>
        <v>0.1</v>
      </c>
      <c r="AT16" s="114">
        <f>4/2</f>
        <v>2</v>
      </c>
      <c r="AU16" s="114">
        <f>1/2</f>
        <v>0.5</v>
      </c>
      <c r="AV16" s="114">
        <f>7/2</f>
        <v>3.5</v>
      </c>
      <c r="AW16" s="32">
        <v>1.3</v>
      </c>
      <c r="AX16" s="114">
        <f t="shared" si="2"/>
        <v>2</v>
      </c>
      <c r="AY16" s="32" t="s">
        <v>34</v>
      </c>
      <c r="AZ16" s="32">
        <v>153</v>
      </c>
      <c r="BA16" s="32">
        <v>20</v>
      </c>
      <c r="BB16" s="32" t="s">
        <v>34</v>
      </c>
      <c r="BC16" s="32" t="s">
        <v>34</v>
      </c>
      <c r="BD16" s="32">
        <v>16</v>
      </c>
      <c r="BE16" s="32">
        <v>99</v>
      </c>
      <c r="BF16" s="32" t="s">
        <v>34</v>
      </c>
      <c r="BG16" s="32" t="s">
        <v>34</v>
      </c>
      <c r="BH16" s="32">
        <v>2.4</v>
      </c>
      <c r="BI16" s="114">
        <v>2.5000000000000001E-3</v>
      </c>
      <c r="BJ16" s="32">
        <v>3.2</v>
      </c>
      <c r="BK16" s="32">
        <v>0.6</v>
      </c>
      <c r="BL16" s="32">
        <v>1.3</v>
      </c>
      <c r="BM16" s="32">
        <v>0.5</v>
      </c>
      <c r="BN16" s="114">
        <v>0.03</v>
      </c>
      <c r="BO16" s="32" t="s">
        <v>34</v>
      </c>
      <c r="BP16" s="32">
        <v>148</v>
      </c>
      <c r="BQ16" s="32">
        <v>23</v>
      </c>
      <c r="BR16" s="32" t="s">
        <v>34</v>
      </c>
      <c r="BS16" s="32">
        <v>18</v>
      </c>
      <c r="BT16" s="32">
        <v>25</v>
      </c>
    </row>
    <row r="17" spans="1:72" x14ac:dyDescent="0.35">
      <c r="A17" s="32" t="s">
        <v>270</v>
      </c>
      <c r="B17" s="32" t="s">
        <v>279</v>
      </c>
      <c r="C17" s="32" t="s">
        <v>280</v>
      </c>
      <c r="D17" s="32" t="s">
        <v>51</v>
      </c>
      <c r="E17" s="33"/>
      <c r="F17" s="32">
        <v>91</v>
      </c>
      <c r="G17" s="32">
        <v>50.6</v>
      </c>
      <c r="H17" s="32">
        <v>19.399999999999999</v>
      </c>
      <c r="I17" s="114">
        <f>30/2</f>
        <v>15</v>
      </c>
      <c r="J17" s="115">
        <f>10/2</f>
        <v>5</v>
      </c>
      <c r="K17" s="32">
        <v>8.0299999999999994</v>
      </c>
      <c r="L17" s="114">
        <f>0.01/2</f>
        <v>5.0000000000000001E-3</v>
      </c>
      <c r="M17" s="32">
        <v>9.1999999999999998E-2</v>
      </c>
      <c r="N17" s="39">
        <v>0.107</v>
      </c>
      <c r="O17" s="33">
        <v>2.7E-2</v>
      </c>
      <c r="P17" s="112">
        <f>0.01/2</f>
        <v>5.0000000000000001E-3</v>
      </c>
      <c r="Q17" s="112">
        <f>0.01/2</f>
        <v>5.0000000000000001E-3</v>
      </c>
      <c r="R17" s="112">
        <f>0.01/2</f>
        <v>5.0000000000000001E-3</v>
      </c>
      <c r="S17" s="112">
        <f>0.01/2</f>
        <v>5.0000000000000001E-3</v>
      </c>
      <c r="T17" s="113">
        <f>0.01/2</f>
        <v>5.0000000000000001E-3</v>
      </c>
      <c r="U17" s="112">
        <f>0.01/2</f>
        <v>5.0000000000000001E-3</v>
      </c>
      <c r="V17" s="112">
        <f>0.01/2</f>
        <v>5.0000000000000001E-3</v>
      </c>
      <c r="W17" s="112">
        <f>0.01/2</f>
        <v>5.0000000000000001E-3</v>
      </c>
      <c r="X17" s="112">
        <f>0.01/2</f>
        <v>5.0000000000000001E-3</v>
      </c>
      <c r="Y17" s="113">
        <f>0.01/2</f>
        <v>5.0000000000000001E-3</v>
      </c>
      <c r="Z17" s="113">
        <f>0.01/2</f>
        <v>5.0000000000000001E-3</v>
      </c>
      <c r="AA17" s="39">
        <v>8.3000000000000007</v>
      </c>
      <c r="AB17" s="114">
        <f>0.035/2</f>
        <v>1.7500000000000002E-2</v>
      </c>
      <c r="AC17" s="32">
        <v>8.3000000000000007</v>
      </c>
      <c r="AD17" s="40">
        <v>8.1</v>
      </c>
      <c r="AE17" s="39">
        <v>0.13</v>
      </c>
      <c r="AF17" s="113">
        <f>0.04/2</f>
        <v>0.02</v>
      </c>
      <c r="AG17" s="39">
        <v>9440</v>
      </c>
      <c r="AH17" s="39">
        <v>2440</v>
      </c>
      <c r="AI17" s="40">
        <v>10700</v>
      </c>
      <c r="AJ17" s="33">
        <v>2.56</v>
      </c>
      <c r="AK17" s="33">
        <v>9.9600000000000009</v>
      </c>
      <c r="AL17" s="33">
        <v>7.17</v>
      </c>
      <c r="AM17" s="33">
        <v>17</v>
      </c>
      <c r="AN17" s="33">
        <v>159</v>
      </c>
      <c r="AO17" s="33">
        <v>494</v>
      </c>
      <c r="AP17" s="32" t="s">
        <v>34</v>
      </c>
      <c r="AQ17" s="32" t="s">
        <v>34</v>
      </c>
      <c r="AR17" s="32" t="s">
        <v>34</v>
      </c>
      <c r="AS17" s="32" t="s">
        <v>34</v>
      </c>
      <c r="AT17" s="32">
        <v>20</v>
      </c>
      <c r="AU17" s="32">
        <v>0.63</v>
      </c>
      <c r="AV17" s="32">
        <v>8.4</v>
      </c>
      <c r="AW17" s="32" t="s">
        <v>34</v>
      </c>
      <c r="AX17" s="32" t="s">
        <v>34</v>
      </c>
      <c r="AY17" s="32" t="s">
        <v>34</v>
      </c>
      <c r="AZ17" s="32">
        <v>36</v>
      </c>
      <c r="BA17" s="32">
        <v>41</v>
      </c>
      <c r="BB17" s="32" t="s">
        <v>34</v>
      </c>
      <c r="BC17" s="32" t="s">
        <v>34</v>
      </c>
      <c r="BD17" s="32">
        <v>4.4000000000000004</v>
      </c>
      <c r="BE17" s="32" t="s">
        <v>34</v>
      </c>
      <c r="BF17" s="32" t="s">
        <v>34</v>
      </c>
      <c r="BG17" s="32" t="s">
        <v>34</v>
      </c>
      <c r="BH17" s="32" t="s">
        <v>34</v>
      </c>
      <c r="BI17" s="32" t="s">
        <v>34</v>
      </c>
      <c r="BJ17" s="32">
        <v>0.49</v>
      </c>
      <c r="BK17" s="32">
        <v>0.63</v>
      </c>
      <c r="BL17" s="32">
        <v>0.1</v>
      </c>
      <c r="BM17" s="32" t="s">
        <v>34</v>
      </c>
      <c r="BN17" s="32" t="s">
        <v>34</v>
      </c>
      <c r="BO17" s="32" t="s">
        <v>34</v>
      </c>
      <c r="BP17" s="32">
        <v>28</v>
      </c>
      <c r="BQ17" s="32">
        <v>41</v>
      </c>
      <c r="BR17" s="32" t="s">
        <v>34</v>
      </c>
      <c r="BS17" s="32">
        <v>3.6</v>
      </c>
      <c r="BT17" s="32" t="s">
        <v>34</v>
      </c>
    </row>
    <row r="18" spans="1:72" x14ac:dyDescent="0.35">
      <c r="A18" s="32" t="s">
        <v>270</v>
      </c>
      <c r="B18" s="32" t="s">
        <v>279</v>
      </c>
      <c r="C18" s="32" t="s">
        <v>281</v>
      </c>
      <c r="D18" s="32" t="s">
        <v>51</v>
      </c>
      <c r="E18" s="33"/>
      <c r="F18" s="39">
        <v>7490</v>
      </c>
      <c r="G18" s="39">
        <v>47</v>
      </c>
      <c r="H18" s="39">
        <v>226</v>
      </c>
      <c r="I18" s="39">
        <v>5760</v>
      </c>
      <c r="J18" s="40">
        <v>1460</v>
      </c>
      <c r="K18" s="39">
        <v>0.45</v>
      </c>
      <c r="L18" s="112">
        <f>0.05/2</f>
        <v>2.5000000000000001E-2</v>
      </c>
      <c r="M18" s="112">
        <f>0.2/2</f>
        <v>0.1</v>
      </c>
      <c r="N18" s="39">
        <v>0.17</v>
      </c>
      <c r="O18" s="40">
        <v>0.33</v>
      </c>
      <c r="P18" s="39">
        <v>7.0999999999999994E-2</v>
      </c>
      <c r="Q18" s="112">
        <f>0.05/2</f>
        <v>2.5000000000000001E-2</v>
      </c>
      <c r="R18" s="39">
        <v>0.24</v>
      </c>
      <c r="S18" s="112">
        <f>0.05/2</f>
        <v>2.5000000000000001E-2</v>
      </c>
      <c r="T18" s="113">
        <f>0.05/2</f>
        <v>2.5000000000000001E-2</v>
      </c>
      <c r="U18" s="112">
        <f>0.05/2</f>
        <v>2.5000000000000001E-2</v>
      </c>
      <c r="V18" s="112">
        <f>0.05/2</f>
        <v>2.5000000000000001E-2</v>
      </c>
      <c r="W18" s="112">
        <f>0.07/2</f>
        <v>3.5000000000000003E-2</v>
      </c>
      <c r="X18" s="112">
        <f>0.05/2</f>
        <v>2.5000000000000001E-2</v>
      </c>
      <c r="Y18" s="113">
        <f>0.05/2</f>
        <v>2.5000000000000001E-2</v>
      </c>
      <c r="Z18" s="113">
        <f>0.05/2</f>
        <v>2.5000000000000001E-2</v>
      </c>
      <c r="AA18" s="39">
        <v>1.3</v>
      </c>
      <c r="AB18" s="112">
        <f>0.19/2</f>
        <v>9.5000000000000001E-2</v>
      </c>
      <c r="AC18" s="39">
        <v>1.3</v>
      </c>
      <c r="AD18" s="40">
        <v>0.45</v>
      </c>
      <c r="AE18" s="39">
        <v>0.81</v>
      </c>
      <c r="AF18" s="113">
        <f>0.21/2</f>
        <v>0.105</v>
      </c>
      <c r="AG18" s="39">
        <v>7730</v>
      </c>
      <c r="AH18" s="39">
        <v>280</v>
      </c>
      <c r="AI18" s="113">
        <f>200/2</f>
        <v>100</v>
      </c>
      <c r="AJ18" s="40">
        <v>0.62</v>
      </c>
      <c r="AK18" s="40">
        <v>1.87</v>
      </c>
      <c r="AL18" s="40">
        <v>0.3</v>
      </c>
      <c r="AM18" s="40">
        <v>0.8</v>
      </c>
      <c r="AN18" s="40">
        <v>0.74</v>
      </c>
      <c r="AO18" s="40">
        <v>1.5</v>
      </c>
      <c r="AP18" s="32" t="s">
        <v>34</v>
      </c>
      <c r="AQ18" s="32" t="s">
        <v>34</v>
      </c>
      <c r="AR18" s="114">
        <f>1/2</f>
        <v>0.5</v>
      </c>
      <c r="AS18" s="114">
        <f>0.2/2</f>
        <v>0.1</v>
      </c>
      <c r="AT18" s="114">
        <f>4/2</f>
        <v>2</v>
      </c>
      <c r="AU18" s="114">
        <f>1/2</f>
        <v>0.5</v>
      </c>
      <c r="AV18" s="114">
        <f>7/2</f>
        <v>3.5</v>
      </c>
      <c r="AW18" s="32">
        <v>0.51</v>
      </c>
      <c r="AX18" s="114">
        <f>4/2</f>
        <v>2</v>
      </c>
      <c r="AY18" s="32" t="s">
        <v>34</v>
      </c>
      <c r="AZ18" s="32">
        <v>13</v>
      </c>
      <c r="BA18" s="32">
        <v>39</v>
      </c>
      <c r="BB18" s="32" t="s">
        <v>34</v>
      </c>
      <c r="BC18" s="32" t="s">
        <v>34</v>
      </c>
      <c r="BD18" s="114">
        <f>2/2</f>
        <v>1</v>
      </c>
      <c r="BE18" s="32">
        <v>85</v>
      </c>
      <c r="BF18" s="32" t="s">
        <v>34</v>
      </c>
      <c r="BG18" s="32" t="s">
        <v>34</v>
      </c>
      <c r="BH18" s="32">
        <v>0.9</v>
      </c>
      <c r="BI18" s="32">
        <v>6.2E-2</v>
      </c>
      <c r="BJ18" s="32">
        <v>1.9</v>
      </c>
      <c r="BK18" s="32">
        <v>1.9</v>
      </c>
      <c r="BL18" s="114">
        <v>1.4999999999999999E-2</v>
      </c>
      <c r="BM18" s="32">
        <v>1.1000000000000001</v>
      </c>
      <c r="BN18" s="114">
        <v>0.03</v>
      </c>
      <c r="BO18" s="32" t="s">
        <v>34</v>
      </c>
      <c r="BP18" s="32">
        <v>56</v>
      </c>
      <c r="BQ18" s="32">
        <v>139</v>
      </c>
      <c r="BR18" s="32" t="s">
        <v>34</v>
      </c>
      <c r="BS18" s="32">
        <v>6.1</v>
      </c>
      <c r="BT18" s="32">
        <v>116</v>
      </c>
    </row>
    <row r="19" spans="1:72" x14ac:dyDescent="0.35">
      <c r="A19" s="32" t="s">
        <v>270</v>
      </c>
      <c r="B19" s="32" t="s">
        <v>282</v>
      </c>
      <c r="C19" s="32" t="s">
        <v>283</v>
      </c>
      <c r="D19" s="32" t="s">
        <v>51</v>
      </c>
      <c r="E19" s="33"/>
      <c r="F19" s="39">
        <v>69300</v>
      </c>
      <c r="G19" s="39">
        <v>783</v>
      </c>
      <c r="H19" s="39">
        <v>4250</v>
      </c>
      <c r="I19" s="39">
        <v>53300</v>
      </c>
      <c r="J19" s="40">
        <v>10900</v>
      </c>
      <c r="K19" s="39">
        <v>120</v>
      </c>
      <c r="L19" s="112">
        <f>2/2</f>
        <v>1</v>
      </c>
      <c r="M19" s="112">
        <f>4/2</f>
        <v>2</v>
      </c>
      <c r="N19" s="39">
        <v>18</v>
      </c>
      <c r="O19" s="40">
        <v>17</v>
      </c>
      <c r="P19" s="112">
        <f>2/2</f>
        <v>1</v>
      </c>
      <c r="Q19" s="39">
        <v>7.9</v>
      </c>
      <c r="R19" s="39">
        <v>11</v>
      </c>
      <c r="S19" s="112">
        <f>2/2</f>
        <v>1</v>
      </c>
      <c r="T19" s="40">
        <v>2.1</v>
      </c>
      <c r="U19" s="39">
        <v>1.1000000000000001</v>
      </c>
      <c r="V19" s="39">
        <v>0.28000000000000003</v>
      </c>
      <c r="W19" s="39">
        <v>1.3</v>
      </c>
      <c r="X19" s="112">
        <f>0.2/2</f>
        <v>0.1</v>
      </c>
      <c r="Y19" s="40">
        <v>1.1000000000000001</v>
      </c>
      <c r="Z19" s="40">
        <v>0.55000000000000004</v>
      </c>
      <c r="AA19" s="39">
        <v>180</v>
      </c>
      <c r="AB19" s="39">
        <v>5.3</v>
      </c>
      <c r="AC19" s="39">
        <v>180</v>
      </c>
      <c r="AD19" s="40">
        <v>120</v>
      </c>
      <c r="AE19" s="39">
        <v>54</v>
      </c>
      <c r="AF19" s="40">
        <v>6.4</v>
      </c>
      <c r="AG19" s="39">
        <v>2330</v>
      </c>
      <c r="AH19" s="39">
        <v>1220</v>
      </c>
      <c r="AI19" s="113">
        <f>400/2</f>
        <v>200</v>
      </c>
      <c r="AJ19" s="40">
        <v>0.68</v>
      </c>
      <c r="AK19" s="40">
        <v>8.36</v>
      </c>
      <c r="AL19" s="40">
        <v>3.94</v>
      </c>
      <c r="AM19" s="40">
        <v>35.200000000000003</v>
      </c>
      <c r="AN19" s="40">
        <v>13.4</v>
      </c>
      <c r="AO19" s="40">
        <v>49</v>
      </c>
      <c r="AP19" s="32" t="s">
        <v>34</v>
      </c>
      <c r="AQ19" s="32" t="s">
        <v>34</v>
      </c>
      <c r="AR19" s="32">
        <v>3.2</v>
      </c>
      <c r="AS19" s="114">
        <f>0.2/2</f>
        <v>0.1</v>
      </c>
      <c r="AT19" s="114">
        <f>4/2</f>
        <v>2</v>
      </c>
      <c r="AU19" s="32">
        <v>280</v>
      </c>
      <c r="AV19" s="32">
        <v>33</v>
      </c>
      <c r="AW19" s="32">
        <v>8.1</v>
      </c>
      <c r="AX19" s="114">
        <f>4/2</f>
        <v>2</v>
      </c>
      <c r="AY19" s="32" t="s">
        <v>34</v>
      </c>
      <c r="AZ19" s="32">
        <v>201</v>
      </c>
      <c r="BA19" s="32">
        <v>72</v>
      </c>
      <c r="BB19" s="32" t="s">
        <v>34</v>
      </c>
      <c r="BC19" s="32" t="s">
        <v>34</v>
      </c>
      <c r="BD19" s="32">
        <v>11</v>
      </c>
      <c r="BE19" s="32">
        <v>465</v>
      </c>
      <c r="BF19" s="32" t="s">
        <v>34</v>
      </c>
      <c r="BG19" s="32" t="s">
        <v>34</v>
      </c>
      <c r="BH19" s="32">
        <v>2.6</v>
      </c>
      <c r="BI19" s="114">
        <v>2.5000000000000001E-3</v>
      </c>
      <c r="BJ19" s="32">
        <v>6</v>
      </c>
      <c r="BK19" s="32">
        <v>247</v>
      </c>
      <c r="BL19" s="32">
        <v>0.04</v>
      </c>
      <c r="BM19" s="32">
        <v>2.8</v>
      </c>
      <c r="BN19" s="32">
        <v>0.15</v>
      </c>
      <c r="BO19" s="32" t="s">
        <v>34</v>
      </c>
      <c r="BP19" s="32">
        <v>184</v>
      </c>
      <c r="BQ19" s="32">
        <v>61</v>
      </c>
      <c r="BR19" s="32" t="s">
        <v>34</v>
      </c>
      <c r="BS19" s="32">
        <v>5</v>
      </c>
      <c r="BT19" s="32">
        <v>39</v>
      </c>
    </row>
    <row r="20" spans="1:72" x14ac:dyDescent="0.35">
      <c r="A20" s="32" t="s">
        <v>270</v>
      </c>
      <c r="B20" s="32" t="s">
        <v>282</v>
      </c>
      <c r="C20" s="32" t="s">
        <v>284</v>
      </c>
      <c r="D20" s="32" t="s">
        <v>51</v>
      </c>
      <c r="E20" s="33"/>
      <c r="F20" s="39">
        <v>5030</v>
      </c>
      <c r="G20" s="39">
        <v>153</v>
      </c>
      <c r="H20" s="39">
        <v>453</v>
      </c>
      <c r="I20" s="39">
        <v>3880</v>
      </c>
      <c r="J20" s="40">
        <v>548</v>
      </c>
      <c r="K20" s="42">
        <v>230</v>
      </c>
      <c r="L20" s="112">
        <f>0.4/2</f>
        <v>0.2</v>
      </c>
      <c r="M20" s="112">
        <f>2.5/2</f>
        <v>1.25</v>
      </c>
      <c r="N20" s="39">
        <v>3.6</v>
      </c>
      <c r="O20" s="40">
        <v>1.5</v>
      </c>
      <c r="P20" s="112">
        <f>0.3/2</f>
        <v>0.15</v>
      </c>
      <c r="Q20" s="39">
        <v>0.33</v>
      </c>
      <c r="R20" s="39">
        <v>0.37</v>
      </c>
      <c r="S20" s="39">
        <v>9.1999999999999998E-2</v>
      </c>
      <c r="T20" s="40">
        <v>9.8000000000000004E-2</v>
      </c>
      <c r="U20" s="39">
        <v>0.12</v>
      </c>
      <c r="V20" s="112">
        <f>0.05/2</f>
        <v>2.5000000000000001E-2</v>
      </c>
      <c r="W20" s="39">
        <v>8.2000000000000003E-2</v>
      </c>
      <c r="X20" s="112">
        <f>0.05/2</f>
        <v>2.5000000000000001E-2</v>
      </c>
      <c r="Y20" s="40">
        <v>9.7000000000000003E-2</v>
      </c>
      <c r="Z20" s="40">
        <v>8.7999999999999995E-2</v>
      </c>
      <c r="AA20" s="44">
        <v>240</v>
      </c>
      <c r="AB20" s="39">
        <v>0.48</v>
      </c>
      <c r="AC20" s="39">
        <v>240</v>
      </c>
      <c r="AD20" s="40">
        <v>230</v>
      </c>
      <c r="AE20" s="39">
        <v>5.8</v>
      </c>
      <c r="AF20" s="40">
        <v>0.57999999999999996</v>
      </c>
      <c r="AG20" s="39">
        <v>14000</v>
      </c>
      <c r="AH20" s="39">
        <v>440</v>
      </c>
      <c r="AI20" s="113">
        <f>200/2</f>
        <v>100</v>
      </c>
      <c r="AJ20" s="113">
        <f>0.2/2</f>
        <v>0.1</v>
      </c>
      <c r="AK20" s="40">
        <v>2.54</v>
      </c>
      <c r="AL20" s="40">
        <v>2.38</v>
      </c>
      <c r="AM20" s="40">
        <v>22.3</v>
      </c>
      <c r="AN20" s="40">
        <v>8.5399999999999991</v>
      </c>
      <c r="AO20" s="40">
        <v>31</v>
      </c>
      <c r="AP20" s="32" t="s">
        <v>34</v>
      </c>
      <c r="AQ20" s="32" t="s">
        <v>34</v>
      </c>
      <c r="AR20" s="32">
        <v>2</v>
      </c>
      <c r="AS20" s="114">
        <f>0.2/2</f>
        <v>0.1</v>
      </c>
      <c r="AT20" s="114">
        <f>4/2</f>
        <v>2</v>
      </c>
      <c r="AU20" s="32">
        <v>247</v>
      </c>
      <c r="AV20" s="32">
        <v>14</v>
      </c>
      <c r="AW20" s="32">
        <v>3.6</v>
      </c>
      <c r="AX20" s="114">
        <f>4/2</f>
        <v>2</v>
      </c>
      <c r="AY20" s="32" t="s">
        <v>34</v>
      </c>
      <c r="AZ20" s="32">
        <v>106</v>
      </c>
      <c r="BA20" s="32">
        <v>146</v>
      </c>
      <c r="BB20" s="32" t="s">
        <v>34</v>
      </c>
      <c r="BC20" s="32" t="s">
        <v>34</v>
      </c>
      <c r="BD20" s="32">
        <v>15</v>
      </c>
      <c r="BE20" s="32">
        <v>308</v>
      </c>
      <c r="BF20" s="32" t="s">
        <v>34</v>
      </c>
      <c r="BG20" s="32" t="s">
        <v>34</v>
      </c>
      <c r="BH20" s="32">
        <v>1.3</v>
      </c>
      <c r="BI20" s="114">
        <v>2.5000000000000001E-3</v>
      </c>
      <c r="BJ20" s="32">
        <v>1.2</v>
      </c>
      <c r="BK20" s="32">
        <v>232</v>
      </c>
      <c r="BL20" s="32">
        <v>0.65</v>
      </c>
      <c r="BM20" s="32">
        <v>3.1</v>
      </c>
      <c r="BN20" s="114">
        <v>0.03</v>
      </c>
      <c r="BO20" s="32" t="s">
        <v>34</v>
      </c>
      <c r="BP20" s="32">
        <v>112</v>
      </c>
      <c r="BQ20" s="32">
        <v>147</v>
      </c>
      <c r="BR20" s="32" t="s">
        <v>34</v>
      </c>
      <c r="BS20" s="32">
        <v>16</v>
      </c>
      <c r="BT20" s="32">
        <v>32</v>
      </c>
    </row>
    <row r="21" spans="1:72" ht="15" thickBot="1" x14ac:dyDescent="0.4">
      <c r="A21" s="45" t="s">
        <v>270</v>
      </c>
      <c r="B21" s="45" t="s">
        <v>285</v>
      </c>
      <c r="C21" s="45" t="s">
        <v>286</v>
      </c>
      <c r="D21" s="45" t="s">
        <v>51</v>
      </c>
      <c r="E21" s="46"/>
      <c r="F21" s="47">
        <v>463</v>
      </c>
      <c r="G21" s="47">
        <v>56.6</v>
      </c>
      <c r="H21" s="47">
        <v>132</v>
      </c>
      <c r="I21" s="47">
        <v>250</v>
      </c>
      <c r="J21" s="47">
        <v>24</v>
      </c>
      <c r="K21" s="47">
        <v>7.42</v>
      </c>
      <c r="L21" s="47">
        <v>0.28199999999999997</v>
      </c>
      <c r="M21" s="47">
        <v>1.6</v>
      </c>
      <c r="N21" s="47">
        <v>1.54</v>
      </c>
      <c r="O21" s="47">
        <v>3.19</v>
      </c>
      <c r="P21" s="47">
        <v>0.29299999999999998</v>
      </c>
      <c r="Q21" s="47">
        <v>7.8E-2</v>
      </c>
      <c r="R21" s="47">
        <v>0.39500000000000002</v>
      </c>
      <c r="S21" s="47">
        <v>0.02</v>
      </c>
      <c r="T21" s="47">
        <v>3.1E-2</v>
      </c>
      <c r="U21" s="116">
        <f t="shared" ref="U21:Z21" si="7">0.01/2</f>
        <v>5.0000000000000001E-3</v>
      </c>
      <c r="V21" s="116">
        <f t="shared" si="7"/>
        <v>5.0000000000000001E-3</v>
      </c>
      <c r="W21" s="116">
        <f t="shared" si="7"/>
        <v>5.0000000000000001E-3</v>
      </c>
      <c r="X21" s="116">
        <f t="shared" si="7"/>
        <v>5.0000000000000001E-3</v>
      </c>
      <c r="Y21" s="116">
        <f t="shared" si="7"/>
        <v>5.0000000000000001E-3</v>
      </c>
      <c r="Z21" s="116">
        <f t="shared" si="7"/>
        <v>5.0000000000000001E-3</v>
      </c>
      <c r="AA21" s="48">
        <v>15</v>
      </c>
      <c r="AB21" s="47">
        <v>5.0999999999999997E-2</v>
      </c>
      <c r="AC21" s="47">
        <v>15</v>
      </c>
      <c r="AD21" s="47">
        <v>9.3000000000000007</v>
      </c>
      <c r="AE21" s="47">
        <v>5.5</v>
      </c>
      <c r="AF21" s="47">
        <v>5.0999999999999997E-2</v>
      </c>
      <c r="AG21" s="47" t="s">
        <v>34</v>
      </c>
      <c r="AH21" s="47" t="s">
        <v>34</v>
      </c>
      <c r="AI21" s="47" t="s">
        <v>34</v>
      </c>
      <c r="AJ21" s="47" t="s">
        <v>34</v>
      </c>
      <c r="AK21" s="47" t="s">
        <v>34</v>
      </c>
      <c r="AL21" s="47" t="s">
        <v>34</v>
      </c>
      <c r="AM21" s="47" t="s">
        <v>34</v>
      </c>
      <c r="AN21" s="47" t="s">
        <v>34</v>
      </c>
      <c r="AO21" s="47" t="s">
        <v>34</v>
      </c>
      <c r="AP21" s="45" t="s">
        <v>34</v>
      </c>
      <c r="AQ21" s="45" t="s">
        <v>34</v>
      </c>
      <c r="AR21" s="45" t="s">
        <v>34</v>
      </c>
      <c r="AS21" s="45" t="s">
        <v>34</v>
      </c>
      <c r="AT21" s="45" t="s">
        <v>34</v>
      </c>
      <c r="AU21" s="45" t="s">
        <v>34</v>
      </c>
      <c r="AV21" s="45" t="s">
        <v>34</v>
      </c>
      <c r="AW21" s="45" t="s">
        <v>34</v>
      </c>
      <c r="AX21" s="45" t="s">
        <v>34</v>
      </c>
      <c r="AY21" s="45" t="s">
        <v>34</v>
      </c>
      <c r="AZ21" s="45" t="s">
        <v>34</v>
      </c>
      <c r="BA21" s="45" t="s">
        <v>34</v>
      </c>
      <c r="BB21" s="45" t="s">
        <v>34</v>
      </c>
      <c r="BC21" s="45" t="s">
        <v>34</v>
      </c>
      <c r="BD21" s="45" t="s">
        <v>34</v>
      </c>
      <c r="BE21" s="45" t="s">
        <v>34</v>
      </c>
      <c r="BF21" s="45" t="s">
        <v>34</v>
      </c>
      <c r="BG21" s="45" t="s">
        <v>34</v>
      </c>
      <c r="BH21" s="45" t="s">
        <v>34</v>
      </c>
      <c r="BI21" s="45" t="s">
        <v>34</v>
      </c>
      <c r="BJ21" s="45" t="s">
        <v>34</v>
      </c>
      <c r="BK21" s="45" t="s">
        <v>34</v>
      </c>
      <c r="BL21" s="45" t="s">
        <v>34</v>
      </c>
      <c r="BM21" s="45" t="s">
        <v>34</v>
      </c>
      <c r="BN21" s="45" t="s">
        <v>34</v>
      </c>
      <c r="BO21" s="45" t="s">
        <v>34</v>
      </c>
      <c r="BP21" s="45" t="s">
        <v>34</v>
      </c>
      <c r="BQ21" s="45" t="s">
        <v>34</v>
      </c>
      <c r="BR21" s="45" t="s">
        <v>34</v>
      </c>
      <c r="BS21" s="45" t="s">
        <v>34</v>
      </c>
      <c r="BT21" s="45" t="s">
        <v>34</v>
      </c>
    </row>
    <row r="22" spans="1:72" x14ac:dyDescent="0.35">
      <c r="A22" s="50" t="s">
        <v>287</v>
      </c>
      <c r="B22" s="32" t="s">
        <v>288</v>
      </c>
      <c r="C22" s="32" t="s">
        <v>289</v>
      </c>
      <c r="D22" s="32" t="s">
        <v>51</v>
      </c>
      <c r="E22" s="49"/>
      <c r="F22" s="112">
        <f t="shared" ref="F22:F31" si="8">550/2</f>
        <v>275</v>
      </c>
      <c r="G22" s="33" t="s">
        <v>34</v>
      </c>
      <c r="H22" s="33" t="s">
        <v>34</v>
      </c>
      <c r="I22" s="33" t="s">
        <v>34</v>
      </c>
      <c r="J22" s="33" t="s">
        <v>34</v>
      </c>
      <c r="K22" s="33" t="s">
        <v>34</v>
      </c>
      <c r="L22" s="33" t="s">
        <v>34</v>
      </c>
      <c r="M22" s="33" t="s">
        <v>34</v>
      </c>
      <c r="N22" s="33" t="s">
        <v>34</v>
      </c>
      <c r="O22" s="33" t="s">
        <v>34</v>
      </c>
      <c r="P22" s="33" t="s">
        <v>34</v>
      </c>
      <c r="Q22" s="33" t="s">
        <v>34</v>
      </c>
      <c r="R22" s="33" t="s">
        <v>34</v>
      </c>
      <c r="S22" s="33" t="s">
        <v>34</v>
      </c>
      <c r="T22" s="33" t="s">
        <v>34</v>
      </c>
      <c r="U22" s="33" t="s">
        <v>34</v>
      </c>
      <c r="V22" s="33" t="s">
        <v>34</v>
      </c>
      <c r="W22" s="33" t="s">
        <v>34</v>
      </c>
      <c r="X22" s="33" t="s">
        <v>34</v>
      </c>
      <c r="Y22" s="33" t="s">
        <v>34</v>
      </c>
      <c r="Z22" s="33" t="s">
        <v>34</v>
      </c>
      <c r="AA22" s="33" t="s">
        <v>34</v>
      </c>
      <c r="AB22" s="33" t="s">
        <v>34</v>
      </c>
      <c r="AC22" s="33" t="s">
        <v>34</v>
      </c>
      <c r="AD22" s="33" t="s">
        <v>34</v>
      </c>
      <c r="AE22" s="33" t="s">
        <v>34</v>
      </c>
      <c r="AF22" s="33" t="s">
        <v>34</v>
      </c>
      <c r="AG22" s="112">
        <f>1000/2</f>
        <v>500</v>
      </c>
      <c r="AH22" s="39" t="s">
        <v>34</v>
      </c>
      <c r="AI22" s="39" t="s">
        <v>34</v>
      </c>
      <c r="AJ22" s="39" t="s">
        <v>34</v>
      </c>
      <c r="AK22" s="39" t="s">
        <v>34</v>
      </c>
      <c r="AL22" s="39" t="s">
        <v>34</v>
      </c>
      <c r="AM22" s="39" t="s">
        <v>34</v>
      </c>
      <c r="AN22" s="39" t="s">
        <v>34</v>
      </c>
      <c r="AO22" s="39" t="s">
        <v>34</v>
      </c>
      <c r="AP22" s="39">
        <v>55.2</v>
      </c>
      <c r="AQ22" s="39">
        <v>33.6</v>
      </c>
      <c r="AR22" s="39">
        <v>341</v>
      </c>
      <c r="AS22" s="112">
        <f>1/2</f>
        <v>0.5</v>
      </c>
      <c r="AT22" s="39">
        <v>2.6</v>
      </c>
      <c r="AU22" s="39">
        <v>13.4</v>
      </c>
      <c r="AV22" s="39">
        <v>19.899999999999999</v>
      </c>
      <c r="AW22" s="39">
        <v>175</v>
      </c>
      <c r="AX22" s="112">
        <f>1/2</f>
        <v>0.5</v>
      </c>
      <c r="AY22" s="39">
        <v>586000</v>
      </c>
      <c r="AZ22" s="39">
        <v>74.5</v>
      </c>
      <c r="BA22" s="39">
        <v>57</v>
      </c>
      <c r="BB22" s="112">
        <f>4/2</f>
        <v>2</v>
      </c>
      <c r="BC22" s="39">
        <v>4660000</v>
      </c>
      <c r="BD22" s="39">
        <v>244</v>
      </c>
      <c r="BE22" s="39">
        <v>6910</v>
      </c>
      <c r="BF22" s="39">
        <v>47.7</v>
      </c>
      <c r="BG22" s="39">
        <v>33.200000000000003</v>
      </c>
      <c r="BH22" s="39">
        <v>217</v>
      </c>
      <c r="BI22" s="112">
        <v>0.5</v>
      </c>
      <c r="BJ22" s="112">
        <v>1</v>
      </c>
      <c r="BK22" s="39">
        <v>14.5</v>
      </c>
      <c r="BL22" s="39">
        <v>15.6</v>
      </c>
      <c r="BM22" s="112">
        <v>1.3</v>
      </c>
      <c r="BN22" s="112">
        <v>0.5</v>
      </c>
      <c r="BO22" s="39">
        <v>602000</v>
      </c>
      <c r="BP22" s="39">
        <v>77.400000000000006</v>
      </c>
      <c r="BQ22" s="39">
        <v>58.3</v>
      </c>
      <c r="BR22" s="112">
        <v>2</v>
      </c>
      <c r="BS22" s="39">
        <v>239</v>
      </c>
      <c r="BT22" s="39">
        <v>1820</v>
      </c>
    </row>
    <row r="23" spans="1:72" x14ac:dyDescent="0.35">
      <c r="A23" s="50" t="s">
        <v>287</v>
      </c>
      <c r="B23" s="32" t="s">
        <v>288</v>
      </c>
      <c r="C23" s="32" t="s">
        <v>289</v>
      </c>
      <c r="D23" s="32" t="s">
        <v>51</v>
      </c>
      <c r="E23" s="49"/>
      <c r="F23" s="112">
        <f t="shared" si="8"/>
        <v>275</v>
      </c>
      <c r="G23" s="33" t="s">
        <v>34</v>
      </c>
      <c r="H23" s="33" t="s">
        <v>34</v>
      </c>
      <c r="I23" s="33" t="s">
        <v>34</v>
      </c>
      <c r="J23" s="33" t="s">
        <v>34</v>
      </c>
      <c r="K23" s="33" t="s">
        <v>34</v>
      </c>
      <c r="L23" s="33" t="s">
        <v>34</v>
      </c>
      <c r="M23" s="33" t="s">
        <v>34</v>
      </c>
      <c r="N23" s="33" t="s">
        <v>34</v>
      </c>
      <c r="O23" s="33" t="s">
        <v>34</v>
      </c>
      <c r="P23" s="33" t="s">
        <v>34</v>
      </c>
      <c r="Q23" s="33" t="s">
        <v>34</v>
      </c>
      <c r="R23" s="33" t="s">
        <v>34</v>
      </c>
      <c r="S23" s="33" t="s">
        <v>34</v>
      </c>
      <c r="T23" s="33" t="s">
        <v>34</v>
      </c>
      <c r="U23" s="33" t="s">
        <v>34</v>
      </c>
      <c r="V23" s="33" t="s">
        <v>34</v>
      </c>
      <c r="W23" s="33" t="s">
        <v>34</v>
      </c>
      <c r="X23" s="33" t="s">
        <v>34</v>
      </c>
      <c r="Y23" s="33" t="s">
        <v>34</v>
      </c>
      <c r="Z23" s="33" t="s">
        <v>34</v>
      </c>
      <c r="AA23" s="33" t="s">
        <v>34</v>
      </c>
      <c r="AB23" s="33" t="s">
        <v>34</v>
      </c>
      <c r="AC23" s="33" t="s">
        <v>34</v>
      </c>
      <c r="AD23" s="33" t="s">
        <v>34</v>
      </c>
      <c r="AE23" s="33" t="s">
        <v>34</v>
      </c>
      <c r="AF23" s="33" t="s">
        <v>34</v>
      </c>
      <c r="AG23" s="112">
        <f>5000/2</f>
        <v>2500</v>
      </c>
      <c r="AH23" s="39" t="s">
        <v>34</v>
      </c>
      <c r="AI23" s="39" t="s">
        <v>34</v>
      </c>
      <c r="AJ23" s="39" t="s">
        <v>34</v>
      </c>
      <c r="AK23" s="39" t="s">
        <v>34</v>
      </c>
      <c r="AL23" s="39" t="s">
        <v>34</v>
      </c>
      <c r="AM23" s="39" t="s">
        <v>34</v>
      </c>
      <c r="AN23" s="39" t="s">
        <v>34</v>
      </c>
      <c r="AO23" s="39" t="s">
        <v>34</v>
      </c>
      <c r="AP23" s="39">
        <v>54.3</v>
      </c>
      <c r="AQ23" s="39">
        <v>31.3</v>
      </c>
      <c r="AR23" s="39">
        <v>388</v>
      </c>
      <c r="AS23" s="112">
        <f>1/2</f>
        <v>0.5</v>
      </c>
      <c r="AT23" s="112">
        <f>2/2</f>
        <v>1</v>
      </c>
      <c r="AU23" s="39">
        <v>13.6</v>
      </c>
      <c r="AV23" s="39">
        <v>25.4</v>
      </c>
      <c r="AW23" s="39">
        <v>162</v>
      </c>
      <c r="AX23" s="112">
        <f>1/2</f>
        <v>0.5</v>
      </c>
      <c r="AY23" s="39">
        <v>602000</v>
      </c>
      <c r="AZ23" s="39">
        <v>75.5</v>
      </c>
      <c r="BA23" s="39">
        <v>58.1</v>
      </c>
      <c r="BB23" s="112">
        <f>4/2</f>
        <v>2</v>
      </c>
      <c r="BC23" s="39">
        <v>4700000</v>
      </c>
      <c r="BD23" s="39">
        <v>239</v>
      </c>
      <c r="BE23" s="39">
        <v>6960</v>
      </c>
      <c r="BF23" s="39">
        <v>47.9</v>
      </c>
      <c r="BG23" s="39">
        <v>31.9</v>
      </c>
      <c r="BH23" s="39">
        <v>269</v>
      </c>
      <c r="BI23" s="112">
        <v>0.5</v>
      </c>
      <c r="BJ23" s="112">
        <v>1</v>
      </c>
      <c r="BK23" s="39">
        <v>13</v>
      </c>
      <c r="BL23" s="39">
        <v>15</v>
      </c>
      <c r="BM23" s="112">
        <v>1.3</v>
      </c>
      <c r="BN23" s="112">
        <v>0.5</v>
      </c>
      <c r="BO23" s="39">
        <v>622000</v>
      </c>
      <c r="BP23" s="39">
        <v>74.400000000000006</v>
      </c>
      <c r="BQ23" s="39">
        <v>56.4</v>
      </c>
      <c r="BR23" s="112">
        <v>2</v>
      </c>
      <c r="BS23" s="39">
        <v>234</v>
      </c>
      <c r="BT23" s="39">
        <v>1950</v>
      </c>
    </row>
    <row r="24" spans="1:72" x14ac:dyDescent="0.35">
      <c r="A24" s="50" t="s">
        <v>287</v>
      </c>
      <c r="B24" s="32" t="s">
        <v>288</v>
      </c>
      <c r="C24" s="32" t="s">
        <v>289</v>
      </c>
      <c r="D24" s="32" t="s">
        <v>51</v>
      </c>
      <c r="E24" s="49"/>
      <c r="F24" s="112">
        <f t="shared" si="8"/>
        <v>275</v>
      </c>
      <c r="G24" s="33" t="s">
        <v>34</v>
      </c>
      <c r="H24" s="33" t="s">
        <v>34</v>
      </c>
      <c r="I24" s="33" t="s">
        <v>34</v>
      </c>
      <c r="J24" s="33" t="s">
        <v>34</v>
      </c>
      <c r="K24" s="33" t="s">
        <v>34</v>
      </c>
      <c r="L24" s="33" t="s">
        <v>34</v>
      </c>
      <c r="M24" s="33" t="s">
        <v>34</v>
      </c>
      <c r="N24" s="33" t="s">
        <v>34</v>
      </c>
      <c r="O24" s="33" t="s">
        <v>34</v>
      </c>
      <c r="P24" s="33" t="s">
        <v>34</v>
      </c>
      <c r="Q24" s="33" t="s">
        <v>34</v>
      </c>
      <c r="R24" s="33" t="s">
        <v>34</v>
      </c>
      <c r="S24" s="33" t="s">
        <v>34</v>
      </c>
      <c r="T24" s="33" t="s">
        <v>34</v>
      </c>
      <c r="U24" s="33" t="s">
        <v>34</v>
      </c>
      <c r="V24" s="33" t="s">
        <v>34</v>
      </c>
      <c r="W24" s="33" t="s">
        <v>34</v>
      </c>
      <c r="X24" s="33" t="s">
        <v>34</v>
      </c>
      <c r="Y24" s="33" t="s">
        <v>34</v>
      </c>
      <c r="Z24" s="33" t="s">
        <v>34</v>
      </c>
      <c r="AA24" s="33" t="s">
        <v>34</v>
      </c>
      <c r="AB24" s="33" t="s">
        <v>34</v>
      </c>
      <c r="AC24" s="33" t="s">
        <v>34</v>
      </c>
      <c r="AD24" s="33" t="s">
        <v>34</v>
      </c>
      <c r="AE24" s="33" t="s">
        <v>34</v>
      </c>
      <c r="AF24" s="33" t="s">
        <v>34</v>
      </c>
      <c r="AG24" s="112">
        <f>1000/2</f>
        <v>500</v>
      </c>
      <c r="AH24" s="39" t="s">
        <v>34</v>
      </c>
      <c r="AI24" s="39" t="s">
        <v>34</v>
      </c>
      <c r="AJ24" s="39" t="s">
        <v>34</v>
      </c>
      <c r="AK24" s="39" t="s">
        <v>34</v>
      </c>
      <c r="AL24" s="39" t="s">
        <v>34</v>
      </c>
      <c r="AM24" s="39" t="s">
        <v>34</v>
      </c>
      <c r="AN24" s="39" t="s">
        <v>34</v>
      </c>
      <c r="AO24" s="39" t="s">
        <v>34</v>
      </c>
      <c r="AP24" s="39">
        <v>73.400000000000006</v>
      </c>
      <c r="AQ24" s="39">
        <v>7.3</v>
      </c>
      <c r="AR24" s="39">
        <v>131</v>
      </c>
      <c r="AS24" s="112">
        <f>1/2</f>
        <v>0.5</v>
      </c>
      <c r="AT24" s="39">
        <v>2.2999999999999998</v>
      </c>
      <c r="AU24" s="39">
        <v>12.3</v>
      </c>
      <c r="AV24" s="39">
        <v>14.9</v>
      </c>
      <c r="AW24" s="112">
        <f>2.6/2</f>
        <v>1.3</v>
      </c>
      <c r="AX24" s="112">
        <f t="shared" ref="AX24:AX26" si="9">1/2</f>
        <v>0.5</v>
      </c>
      <c r="AY24" s="39">
        <v>624000</v>
      </c>
      <c r="AZ24" s="39">
        <v>68</v>
      </c>
      <c r="BA24" s="39">
        <v>56.6</v>
      </c>
      <c r="BB24" s="112">
        <f t="shared" ref="BB24:BB26" si="10">4/2</f>
        <v>2</v>
      </c>
      <c r="BC24" s="39">
        <v>5400000</v>
      </c>
      <c r="BD24" s="39">
        <v>174</v>
      </c>
      <c r="BE24" s="39">
        <v>4260</v>
      </c>
      <c r="BF24" s="39">
        <v>63.3</v>
      </c>
      <c r="BG24" s="39">
        <v>6.8</v>
      </c>
      <c r="BH24" s="39">
        <v>151</v>
      </c>
      <c r="BI24" s="112">
        <v>0.5</v>
      </c>
      <c r="BJ24" s="112">
        <v>1</v>
      </c>
      <c r="BK24" s="39">
        <v>11.6</v>
      </c>
      <c r="BL24" s="39">
        <v>4.5999999999999996</v>
      </c>
      <c r="BM24" s="112">
        <v>1.3</v>
      </c>
      <c r="BN24" s="112">
        <v>0.5</v>
      </c>
      <c r="BO24" s="39">
        <v>631000</v>
      </c>
      <c r="BP24" s="39">
        <v>63</v>
      </c>
      <c r="BQ24" s="39">
        <v>50.9</v>
      </c>
      <c r="BR24" s="112">
        <v>2</v>
      </c>
      <c r="BS24" s="39">
        <v>158</v>
      </c>
      <c r="BT24" s="39">
        <v>874</v>
      </c>
    </row>
    <row r="25" spans="1:72" x14ac:dyDescent="0.35">
      <c r="A25" s="50" t="s">
        <v>287</v>
      </c>
      <c r="B25" s="32" t="s">
        <v>288</v>
      </c>
      <c r="C25" s="32" t="s">
        <v>289</v>
      </c>
      <c r="D25" s="32" t="s">
        <v>51</v>
      </c>
      <c r="E25" s="49"/>
      <c r="F25" s="112">
        <f t="shared" si="8"/>
        <v>275</v>
      </c>
      <c r="G25" s="33" t="s">
        <v>34</v>
      </c>
      <c r="H25" s="33" t="s">
        <v>34</v>
      </c>
      <c r="I25" s="33" t="s">
        <v>34</v>
      </c>
      <c r="J25" s="33" t="s">
        <v>34</v>
      </c>
      <c r="K25" s="33" t="s">
        <v>34</v>
      </c>
      <c r="L25" s="33" t="s">
        <v>34</v>
      </c>
      <c r="M25" s="33" t="s">
        <v>34</v>
      </c>
      <c r="N25" s="33" t="s">
        <v>34</v>
      </c>
      <c r="O25" s="33" t="s">
        <v>34</v>
      </c>
      <c r="P25" s="33" t="s">
        <v>34</v>
      </c>
      <c r="Q25" s="33" t="s">
        <v>34</v>
      </c>
      <c r="R25" s="33" t="s">
        <v>34</v>
      </c>
      <c r="S25" s="33" t="s">
        <v>34</v>
      </c>
      <c r="T25" s="33" t="s">
        <v>34</v>
      </c>
      <c r="U25" s="33" t="s">
        <v>34</v>
      </c>
      <c r="V25" s="33" t="s">
        <v>34</v>
      </c>
      <c r="W25" s="33" t="s">
        <v>34</v>
      </c>
      <c r="X25" s="33" t="s">
        <v>34</v>
      </c>
      <c r="Y25" s="33" t="s">
        <v>34</v>
      </c>
      <c r="Z25" s="33" t="s">
        <v>34</v>
      </c>
      <c r="AA25" s="33" t="s">
        <v>34</v>
      </c>
      <c r="AB25" s="33" t="s">
        <v>34</v>
      </c>
      <c r="AC25" s="33" t="s">
        <v>34</v>
      </c>
      <c r="AD25" s="33" t="s">
        <v>34</v>
      </c>
      <c r="AE25" s="33" t="s">
        <v>34</v>
      </c>
      <c r="AF25" s="33" t="s">
        <v>34</v>
      </c>
      <c r="AG25" s="112">
        <f>1000/2</f>
        <v>500</v>
      </c>
      <c r="AH25" s="39" t="s">
        <v>34</v>
      </c>
      <c r="AI25" s="39" t="s">
        <v>34</v>
      </c>
      <c r="AJ25" s="39" t="s">
        <v>34</v>
      </c>
      <c r="AK25" s="39" t="s">
        <v>34</v>
      </c>
      <c r="AL25" s="39" t="s">
        <v>34</v>
      </c>
      <c r="AM25" s="39" t="s">
        <v>34</v>
      </c>
      <c r="AN25" s="39" t="s">
        <v>34</v>
      </c>
      <c r="AO25" s="39" t="s">
        <v>34</v>
      </c>
      <c r="AP25" s="39">
        <v>71.599999999999994</v>
      </c>
      <c r="AQ25" s="39">
        <v>4.9000000000000004</v>
      </c>
      <c r="AR25" s="39">
        <v>116</v>
      </c>
      <c r="AS25" s="112">
        <f t="shared" ref="AS25:AS26" si="11">1/2</f>
        <v>0.5</v>
      </c>
      <c r="AT25" s="39">
        <v>8.9</v>
      </c>
      <c r="AU25" s="39">
        <v>7.8</v>
      </c>
      <c r="AV25" s="39">
        <v>8.8000000000000007</v>
      </c>
      <c r="AW25" s="39">
        <v>126</v>
      </c>
      <c r="AX25" s="112">
        <f t="shared" si="9"/>
        <v>0.5</v>
      </c>
      <c r="AY25" s="39">
        <v>364000</v>
      </c>
      <c r="AZ25" s="39">
        <v>43.4</v>
      </c>
      <c r="BA25" s="39">
        <v>40.9</v>
      </c>
      <c r="BB25" s="112">
        <f t="shared" si="10"/>
        <v>2</v>
      </c>
      <c r="BC25" s="39">
        <v>3070000</v>
      </c>
      <c r="BD25" s="39">
        <v>131</v>
      </c>
      <c r="BE25" s="39">
        <v>3210</v>
      </c>
      <c r="BF25" s="39">
        <v>60.6</v>
      </c>
      <c r="BG25" s="39">
        <v>4.4000000000000004</v>
      </c>
      <c r="BH25" s="39">
        <v>119</v>
      </c>
      <c r="BI25" s="112">
        <v>0.5</v>
      </c>
      <c r="BJ25" s="112">
        <v>1</v>
      </c>
      <c r="BK25" s="39">
        <v>7</v>
      </c>
      <c r="BL25" s="112">
        <v>1</v>
      </c>
      <c r="BM25" s="39">
        <v>120</v>
      </c>
      <c r="BN25" s="112">
        <v>0.5</v>
      </c>
      <c r="BO25" s="39">
        <v>372000</v>
      </c>
      <c r="BP25" s="39">
        <v>38.5</v>
      </c>
      <c r="BQ25" s="39">
        <v>34.700000000000003</v>
      </c>
      <c r="BR25" s="112">
        <v>2</v>
      </c>
      <c r="BS25" s="39">
        <v>111</v>
      </c>
      <c r="BT25" s="39">
        <v>75.7</v>
      </c>
    </row>
    <row r="26" spans="1:72" x14ac:dyDescent="0.35">
      <c r="A26" s="50" t="s">
        <v>287</v>
      </c>
      <c r="B26" s="32" t="s">
        <v>288</v>
      </c>
      <c r="C26" s="32" t="s">
        <v>289</v>
      </c>
      <c r="D26" s="32" t="s">
        <v>51</v>
      </c>
      <c r="E26" s="49"/>
      <c r="F26" s="112">
        <f t="shared" si="8"/>
        <v>275</v>
      </c>
      <c r="G26" s="33" t="s">
        <v>34</v>
      </c>
      <c r="H26" s="33" t="s">
        <v>34</v>
      </c>
      <c r="I26" s="33" t="s">
        <v>34</v>
      </c>
      <c r="J26" s="33" t="s">
        <v>34</v>
      </c>
      <c r="K26" s="33" t="s">
        <v>34</v>
      </c>
      <c r="L26" s="33" t="s">
        <v>34</v>
      </c>
      <c r="M26" s="33" t="s">
        <v>34</v>
      </c>
      <c r="N26" s="33" t="s">
        <v>34</v>
      </c>
      <c r="O26" s="33" t="s">
        <v>34</v>
      </c>
      <c r="P26" s="33" t="s">
        <v>34</v>
      </c>
      <c r="Q26" s="33" t="s">
        <v>34</v>
      </c>
      <c r="R26" s="33" t="s">
        <v>34</v>
      </c>
      <c r="S26" s="33" t="s">
        <v>34</v>
      </c>
      <c r="T26" s="33" t="s">
        <v>34</v>
      </c>
      <c r="U26" s="33" t="s">
        <v>34</v>
      </c>
      <c r="V26" s="33" t="s">
        <v>34</v>
      </c>
      <c r="W26" s="33" t="s">
        <v>34</v>
      </c>
      <c r="X26" s="33" t="s">
        <v>34</v>
      </c>
      <c r="Y26" s="33" t="s">
        <v>34</v>
      </c>
      <c r="Z26" s="33" t="s">
        <v>34</v>
      </c>
      <c r="AA26" s="33" t="s">
        <v>34</v>
      </c>
      <c r="AB26" s="33" t="s">
        <v>34</v>
      </c>
      <c r="AC26" s="33" t="s">
        <v>34</v>
      </c>
      <c r="AD26" s="33" t="s">
        <v>34</v>
      </c>
      <c r="AE26" s="33" t="s">
        <v>34</v>
      </c>
      <c r="AF26" s="33" t="s">
        <v>34</v>
      </c>
      <c r="AG26" s="112">
        <f>500/2</f>
        <v>250</v>
      </c>
      <c r="AH26" s="39" t="s">
        <v>34</v>
      </c>
      <c r="AI26" s="39" t="s">
        <v>34</v>
      </c>
      <c r="AJ26" s="39" t="s">
        <v>34</v>
      </c>
      <c r="AK26" s="39" t="s">
        <v>34</v>
      </c>
      <c r="AL26" s="39" t="s">
        <v>34</v>
      </c>
      <c r="AM26" s="39" t="s">
        <v>34</v>
      </c>
      <c r="AN26" s="39" t="s">
        <v>34</v>
      </c>
      <c r="AO26" s="39" t="s">
        <v>34</v>
      </c>
      <c r="AP26" s="39">
        <v>66</v>
      </c>
      <c r="AQ26" s="39">
        <v>4.4000000000000004</v>
      </c>
      <c r="AR26" s="39">
        <v>97.9</v>
      </c>
      <c r="AS26" s="112">
        <f t="shared" si="11"/>
        <v>0.5</v>
      </c>
      <c r="AT26" s="112">
        <f>2/2</f>
        <v>1</v>
      </c>
      <c r="AU26" s="39">
        <v>6.3</v>
      </c>
      <c r="AV26" s="39">
        <v>6.3</v>
      </c>
      <c r="AW26" s="39">
        <v>141</v>
      </c>
      <c r="AX26" s="112">
        <f t="shared" si="9"/>
        <v>0.5</v>
      </c>
      <c r="AY26" s="39">
        <v>303000</v>
      </c>
      <c r="AZ26" s="39">
        <v>35.700000000000003</v>
      </c>
      <c r="BA26" s="39">
        <v>34.299999999999997</v>
      </c>
      <c r="BB26" s="112">
        <f t="shared" si="10"/>
        <v>2</v>
      </c>
      <c r="BC26" s="39">
        <v>2570000</v>
      </c>
      <c r="BD26" s="39">
        <v>106</v>
      </c>
      <c r="BE26" s="39">
        <v>2460</v>
      </c>
      <c r="BF26" s="39">
        <v>59.2</v>
      </c>
      <c r="BG26" s="39">
        <v>4.5999999999999996</v>
      </c>
      <c r="BH26" s="39">
        <v>112</v>
      </c>
      <c r="BI26" s="112">
        <v>0.5</v>
      </c>
      <c r="BJ26" s="112">
        <v>1</v>
      </c>
      <c r="BK26" s="39">
        <v>6.2</v>
      </c>
      <c r="BL26" s="112">
        <v>1</v>
      </c>
      <c r="BM26" s="112">
        <v>1.3</v>
      </c>
      <c r="BN26" s="112">
        <v>0.5</v>
      </c>
      <c r="BO26" s="39">
        <v>295000</v>
      </c>
      <c r="BP26" s="39">
        <v>33.6</v>
      </c>
      <c r="BQ26" s="39">
        <v>29.6</v>
      </c>
      <c r="BR26" s="112">
        <v>2</v>
      </c>
      <c r="BS26" s="39">
        <v>100</v>
      </c>
      <c r="BT26" s="39">
        <v>44.5</v>
      </c>
    </row>
    <row r="27" spans="1:72" x14ac:dyDescent="0.35">
      <c r="A27" s="50" t="s">
        <v>287</v>
      </c>
      <c r="B27" s="32" t="s">
        <v>288</v>
      </c>
      <c r="C27" s="32" t="s">
        <v>290</v>
      </c>
      <c r="D27" s="32" t="s">
        <v>51</v>
      </c>
      <c r="E27" s="49"/>
      <c r="F27" s="112">
        <f t="shared" si="8"/>
        <v>275</v>
      </c>
      <c r="G27" s="33" t="s">
        <v>34</v>
      </c>
      <c r="H27" s="33" t="s">
        <v>34</v>
      </c>
      <c r="I27" s="33" t="s">
        <v>34</v>
      </c>
      <c r="J27" s="33" t="s">
        <v>34</v>
      </c>
      <c r="K27" s="33" t="s">
        <v>34</v>
      </c>
      <c r="L27" s="33" t="s">
        <v>34</v>
      </c>
      <c r="M27" s="33" t="s">
        <v>34</v>
      </c>
      <c r="N27" s="33" t="s">
        <v>34</v>
      </c>
      <c r="O27" s="33" t="s">
        <v>34</v>
      </c>
      <c r="P27" s="33" t="s">
        <v>34</v>
      </c>
      <c r="Q27" s="33" t="s">
        <v>34</v>
      </c>
      <c r="R27" s="33" t="s">
        <v>34</v>
      </c>
      <c r="S27" s="33" t="s">
        <v>34</v>
      </c>
      <c r="T27" s="33" t="s">
        <v>34</v>
      </c>
      <c r="U27" s="33" t="s">
        <v>34</v>
      </c>
      <c r="V27" s="33" t="s">
        <v>34</v>
      </c>
      <c r="W27" s="33" t="s">
        <v>34</v>
      </c>
      <c r="X27" s="33" t="s">
        <v>34</v>
      </c>
      <c r="Y27" s="33" t="s">
        <v>34</v>
      </c>
      <c r="Z27" s="33" t="s">
        <v>34</v>
      </c>
      <c r="AA27" s="33" t="s">
        <v>34</v>
      </c>
      <c r="AB27" s="33" t="s">
        <v>34</v>
      </c>
      <c r="AC27" s="33" t="s">
        <v>34</v>
      </c>
      <c r="AD27" s="33" t="s">
        <v>34</v>
      </c>
      <c r="AE27" s="33" t="s">
        <v>34</v>
      </c>
      <c r="AF27" s="33" t="s">
        <v>34</v>
      </c>
      <c r="AG27" s="39">
        <v>700</v>
      </c>
      <c r="AH27" s="39" t="s">
        <v>34</v>
      </c>
      <c r="AI27" s="39" t="s">
        <v>34</v>
      </c>
      <c r="AJ27" s="39" t="s">
        <v>34</v>
      </c>
      <c r="AK27" s="39" t="s">
        <v>34</v>
      </c>
      <c r="AL27" s="39" t="s">
        <v>34</v>
      </c>
      <c r="AM27" s="39" t="s">
        <v>34</v>
      </c>
      <c r="AN27" s="39" t="s">
        <v>34</v>
      </c>
      <c r="AO27" s="39" t="s">
        <v>34</v>
      </c>
      <c r="AP27" s="112">
        <f>30/2</f>
        <v>15</v>
      </c>
      <c r="AQ27" s="112">
        <f>2/2</f>
        <v>1</v>
      </c>
      <c r="AR27" s="39">
        <v>2.2000000000000002</v>
      </c>
      <c r="AS27" s="112">
        <f>1/2</f>
        <v>0.5</v>
      </c>
      <c r="AT27" s="112">
        <f>2/2</f>
        <v>1</v>
      </c>
      <c r="AU27" s="39">
        <v>1</v>
      </c>
      <c r="AV27" s="39">
        <v>3.8</v>
      </c>
      <c r="AW27" s="39">
        <v>26700</v>
      </c>
      <c r="AX27" s="112">
        <f>1/2</f>
        <v>0.5</v>
      </c>
      <c r="AY27" s="39">
        <v>420000</v>
      </c>
      <c r="AZ27" s="39">
        <v>778</v>
      </c>
      <c r="BA27" s="39">
        <v>61.9</v>
      </c>
      <c r="BB27" s="112">
        <f>2/2</f>
        <v>1</v>
      </c>
      <c r="BC27" s="39">
        <v>3100000</v>
      </c>
      <c r="BD27" s="39">
        <v>39</v>
      </c>
      <c r="BE27" s="39">
        <v>50</v>
      </c>
      <c r="BF27" s="112">
        <v>15</v>
      </c>
      <c r="BG27" s="112">
        <v>1</v>
      </c>
      <c r="BH27" s="112">
        <v>1</v>
      </c>
      <c r="BI27" s="112">
        <v>0.5</v>
      </c>
      <c r="BJ27" s="112">
        <v>1</v>
      </c>
      <c r="BK27" s="39">
        <v>3.9</v>
      </c>
      <c r="BL27" s="39">
        <v>4</v>
      </c>
      <c r="BM27" s="39">
        <v>22200</v>
      </c>
      <c r="BN27" s="112">
        <v>0.5</v>
      </c>
      <c r="BO27" s="39">
        <v>389000</v>
      </c>
      <c r="BP27" s="39">
        <v>705</v>
      </c>
      <c r="BQ27" s="39">
        <v>59</v>
      </c>
      <c r="BR27" s="112">
        <v>1</v>
      </c>
      <c r="BS27" s="39">
        <v>33.700000000000003</v>
      </c>
      <c r="BT27" s="39">
        <v>38.200000000000003</v>
      </c>
    </row>
    <row r="28" spans="1:72" x14ac:dyDescent="0.35">
      <c r="A28" s="50" t="s">
        <v>287</v>
      </c>
      <c r="B28" s="32" t="s">
        <v>288</v>
      </c>
      <c r="C28" s="32" t="s">
        <v>290</v>
      </c>
      <c r="D28" s="32" t="s">
        <v>51</v>
      </c>
      <c r="E28" s="49"/>
      <c r="F28" s="112">
        <f t="shared" si="8"/>
        <v>275</v>
      </c>
      <c r="G28" s="33" t="s">
        <v>34</v>
      </c>
      <c r="H28" s="33" t="s">
        <v>34</v>
      </c>
      <c r="I28" s="33" t="s">
        <v>34</v>
      </c>
      <c r="J28" s="33" t="s">
        <v>34</v>
      </c>
      <c r="K28" s="33" t="s">
        <v>34</v>
      </c>
      <c r="L28" s="33" t="s">
        <v>34</v>
      </c>
      <c r="M28" s="33" t="s">
        <v>34</v>
      </c>
      <c r="N28" s="33" t="s">
        <v>34</v>
      </c>
      <c r="O28" s="33" t="s">
        <v>34</v>
      </c>
      <c r="P28" s="33" t="s">
        <v>34</v>
      </c>
      <c r="Q28" s="33" t="s">
        <v>34</v>
      </c>
      <c r="R28" s="33" t="s">
        <v>34</v>
      </c>
      <c r="S28" s="33" t="s">
        <v>34</v>
      </c>
      <c r="T28" s="33" t="s">
        <v>34</v>
      </c>
      <c r="U28" s="33" t="s">
        <v>34</v>
      </c>
      <c r="V28" s="33" t="s">
        <v>34</v>
      </c>
      <c r="W28" s="33" t="s">
        <v>34</v>
      </c>
      <c r="X28" s="33" t="s">
        <v>34</v>
      </c>
      <c r="Y28" s="33" t="s">
        <v>34</v>
      </c>
      <c r="Z28" s="33" t="s">
        <v>34</v>
      </c>
      <c r="AA28" s="33" t="s">
        <v>34</v>
      </c>
      <c r="AB28" s="33" t="s">
        <v>34</v>
      </c>
      <c r="AC28" s="33" t="s">
        <v>34</v>
      </c>
      <c r="AD28" s="33" t="s">
        <v>34</v>
      </c>
      <c r="AE28" s="33" t="s">
        <v>34</v>
      </c>
      <c r="AF28" s="33" t="s">
        <v>34</v>
      </c>
      <c r="AG28" s="39">
        <v>640</v>
      </c>
      <c r="AH28" s="39" t="s">
        <v>34</v>
      </c>
      <c r="AI28" s="39" t="s">
        <v>34</v>
      </c>
      <c r="AJ28" s="39" t="s">
        <v>34</v>
      </c>
      <c r="AK28" s="39" t="s">
        <v>34</v>
      </c>
      <c r="AL28" s="39" t="s">
        <v>34</v>
      </c>
      <c r="AM28" s="39" t="s">
        <v>34</v>
      </c>
      <c r="AN28" s="39" t="s">
        <v>34</v>
      </c>
      <c r="AO28" s="39" t="s">
        <v>34</v>
      </c>
      <c r="AP28" s="112">
        <f>30/2</f>
        <v>15</v>
      </c>
      <c r="AQ28" s="112">
        <f>2/2</f>
        <v>1</v>
      </c>
      <c r="AR28" s="112">
        <f>2/2</f>
        <v>1</v>
      </c>
      <c r="AS28" s="112">
        <f>1/2</f>
        <v>0.5</v>
      </c>
      <c r="AT28" s="112">
        <f>2/2</f>
        <v>1</v>
      </c>
      <c r="AU28" s="39">
        <v>1.2</v>
      </c>
      <c r="AV28" s="39">
        <v>4.5999999999999996</v>
      </c>
      <c r="AW28" s="39">
        <v>14100</v>
      </c>
      <c r="AX28" s="112">
        <f>1/2</f>
        <v>0.5</v>
      </c>
      <c r="AY28" s="39">
        <v>304000</v>
      </c>
      <c r="AZ28" s="39">
        <v>446</v>
      </c>
      <c r="BA28" s="39">
        <v>74.400000000000006</v>
      </c>
      <c r="BB28" s="112">
        <f>2/2</f>
        <v>1</v>
      </c>
      <c r="BC28" s="39">
        <v>2500000</v>
      </c>
      <c r="BD28" s="39">
        <v>47</v>
      </c>
      <c r="BE28" s="39">
        <v>68.5</v>
      </c>
      <c r="BF28" s="112">
        <v>15</v>
      </c>
      <c r="BG28" s="112">
        <v>1</v>
      </c>
      <c r="BH28" s="112">
        <v>1</v>
      </c>
      <c r="BI28" s="112">
        <v>0.5</v>
      </c>
      <c r="BJ28" s="112">
        <v>1</v>
      </c>
      <c r="BK28" s="39">
        <v>3</v>
      </c>
      <c r="BL28" s="39">
        <v>2.9</v>
      </c>
      <c r="BM28" s="39">
        <v>18300</v>
      </c>
      <c r="BN28" s="112">
        <v>0.5</v>
      </c>
      <c r="BO28" s="39">
        <v>418000</v>
      </c>
      <c r="BP28" s="39">
        <v>622</v>
      </c>
      <c r="BQ28" s="39">
        <v>53.9</v>
      </c>
      <c r="BR28" s="112">
        <v>1</v>
      </c>
      <c r="BS28" s="39">
        <v>33.6</v>
      </c>
      <c r="BT28" s="39">
        <v>39.9</v>
      </c>
    </row>
    <row r="29" spans="1:72" x14ac:dyDescent="0.35">
      <c r="A29" s="50" t="s">
        <v>287</v>
      </c>
      <c r="B29" s="32" t="s">
        <v>288</v>
      </c>
      <c r="C29" s="32" t="s">
        <v>290</v>
      </c>
      <c r="D29" s="32" t="s">
        <v>51</v>
      </c>
      <c r="E29" s="49"/>
      <c r="F29" s="112">
        <f t="shared" si="8"/>
        <v>275</v>
      </c>
      <c r="G29" s="33" t="s">
        <v>34</v>
      </c>
      <c r="H29" s="33" t="s">
        <v>34</v>
      </c>
      <c r="I29" s="33" t="s">
        <v>34</v>
      </c>
      <c r="J29" s="33" t="s">
        <v>34</v>
      </c>
      <c r="K29" s="33" t="s">
        <v>34</v>
      </c>
      <c r="L29" s="33" t="s">
        <v>34</v>
      </c>
      <c r="M29" s="33" t="s">
        <v>34</v>
      </c>
      <c r="N29" s="33" t="s">
        <v>34</v>
      </c>
      <c r="O29" s="33" t="s">
        <v>34</v>
      </c>
      <c r="P29" s="33" t="s">
        <v>34</v>
      </c>
      <c r="Q29" s="33" t="s">
        <v>34</v>
      </c>
      <c r="R29" s="33" t="s">
        <v>34</v>
      </c>
      <c r="S29" s="33" t="s">
        <v>34</v>
      </c>
      <c r="T29" s="33" t="s">
        <v>34</v>
      </c>
      <c r="U29" s="33" t="s">
        <v>34</v>
      </c>
      <c r="V29" s="33" t="s">
        <v>34</v>
      </c>
      <c r="W29" s="33" t="s">
        <v>34</v>
      </c>
      <c r="X29" s="33" t="s">
        <v>34</v>
      </c>
      <c r="Y29" s="33" t="s">
        <v>34</v>
      </c>
      <c r="Z29" s="33" t="s">
        <v>34</v>
      </c>
      <c r="AA29" s="33" t="s">
        <v>34</v>
      </c>
      <c r="AB29" s="33" t="s">
        <v>34</v>
      </c>
      <c r="AC29" s="33" t="s">
        <v>34</v>
      </c>
      <c r="AD29" s="33" t="s">
        <v>34</v>
      </c>
      <c r="AE29" s="33" t="s">
        <v>34</v>
      </c>
      <c r="AF29" s="33" t="s">
        <v>34</v>
      </c>
      <c r="AG29" s="39">
        <v>1000</v>
      </c>
      <c r="AH29" s="39" t="s">
        <v>34</v>
      </c>
      <c r="AI29" s="39" t="s">
        <v>34</v>
      </c>
      <c r="AJ29" s="39" t="s">
        <v>34</v>
      </c>
      <c r="AK29" s="39" t="s">
        <v>34</v>
      </c>
      <c r="AL29" s="39" t="s">
        <v>34</v>
      </c>
      <c r="AM29" s="39" t="s">
        <v>34</v>
      </c>
      <c r="AN29" s="39" t="s">
        <v>34</v>
      </c>
      <c r="AO29" s="39" t="s">
        <v>34</v>
      </c>
      <c r="AP29" s="112">
        <f t="shared" ref="AP29:AP32" si="12">30/2</f>
        <v>15</v>
      </c>
      <c r="AQ29" s="112">
        <f t="shared" ref="AQ29:AQ32" si="13">2/2</f>
        <v>1</v>
      </c>
      <c r="AR29" s="39">
        <v>4</v>
      </c>
      <c r="AS29" s="112">
        <f>1/2</f>
        <v>0.5</v>
      </c>
      <c r="AT29" s="112">
        <f t="shared" ref="AT29:AT32" si="14">2/2</f>
        <v>1</v>
      </c>
      <c r="AU29" s="112">
        <f t="shared" ref="AU29:AU31" si="15">1/2</f>
        <v>0.5</v>
      </c>
      <c r="AV29" s="39">
        <v>4.5</v>
      </c>
      <c r="AW29" s="39">
        <v>12800</v>
      </c>
      <c r="AX29" s="112">
        <f t="shared" ref="AX29:AX32" si="16">1/2</f>
        <v>0.5</v>
      </c>
      <c r="AY29" s="39">
        <v>375000</v>
      </c>
      <c r="AZ29" s="39">
        <v>430</v>
      </c>
      <c r="BA29" s="39">
        <v>61.1</v>
      </c>
      <c r="BB29" s="112">
        <f t="shared" ref="BB29:BB32" si="17">2/2</f>
        <v>1</v>
      </c>
      <c r="BC29" s="39">
        <v>3290000</v>
      </c>
      <c r="BD29" s="51">
        <v>33.9</v>
      </c>
      <c r="BE29" s="51">
        <v>49.6</v>
      </c>
      <c r="BF29" s="112">
        <v>15</v>
      </c>
      <c r="BG29" s="112">
        <v>1</v>
      </c>
      <c r="BH29" s="39">
        <v>2.2000000000000002</v>
      </c>
      <c r="BI29" s="112">
        <v>0.5</v>
      </c>
      <c r="BJ29" s="112">
        <v>1</v>
      </c>
      <c r="BK29" s="112">
        <v>0.5</v>
      </c>
      <c r="BL29" s="39">
        <v>2.8</v>
      </c>
      <c r="BM29" s="39">
        <v>11900</v>
      </c>
      <c r="BN29" s="112">
        <v>0.5</v>
      </c>
      <c r="BO29" s="39">
        <v>406000</v>
      </c>
      <c r="BP29" s="39">
        <v>490</v>
      </c>
      <c r="BQ29" s="39">
        <v>56.4</v>
      </c>
      <c r="BR29" s="112">
        <v>1</v>
      </c>
      <c r="BS29" s="51">
        <v>30.6</v>
      </c>
      <c r="BT29" s="51">
        <v>28.9</v>
      </c>
    </row>
    <row r="30" spans="1:72" x14ac:dyDescent="0.35">
      <c r="A30" s="50" t="s">
        <v>287</v>
      </c>
      <c r="B30" s="32" t="s">
        <v>288</v>
      </c>
      <c r="C30" s="32" t="s">
        <v>290</v>
      </c>
      <c r="D30" s="32" t="s">
        <v>51</v>
      </c>
      <c r="E30" s="49"/>
      <c r="F30" s="112">
        <f t="shared" si="8"/>
        <v>275</v>
      </c>
      <c r="G30" s="33" t="s">
        <v>34</v>
      </c>
      <c r="H30" s="33" t="s">
        <v>34</v>
      </c>
      <c r="I30" s="33" t="s">
        <v>34</v>
      </c>
      <c r="J30" s="33" t="s">
        <v>34</v>
      </c>
      <c r="K30" s="33" t="s">
        <v>34</v>
      </c>
      <c r="L30" s="33" t="s">
        <v>34</v>
      </c>
      <c r="M30" s="33" t="s">
        <v>34</v>
      </c>
      <c r="N30" s="33" t="s">
        <v>34</v>
      </c>
      <c r="O30" s="33" t="s">
        <v>34</v>
      </c>
      <c r="P30" s="33" t="s">
        <v>34</v>
      </c>
      <c r="Q30" s="33" t="s">
        <v>34</v>
      </c>
      <c r="R30" s="33" t="s">
        <v>34</v>
      </c>
      <c r="S30" s="33" t="s">
        <v>34</v>
      </c>
      <c r="T30" s="33" t="s">
        <v>34</v>
      </c>
      <c r="U30" s="33" t="s">
        <v>34</v>
      </c>
      <c r="V30" s="33" t="s">
        <v>34</v>
      </c>
      <c r="W30" s="33" t="s">
        <v>34</v>
      </c>
      <c r="X30" s="33" t="s">
        <v>34</v>
      </c>
      <c r="Y30" s="33" t="s">
        <v>34</v>
      </c>
      <c r="Z30" s="33" t="s">
        <v>34</v>
      </c>
      <c r="AA30" s="33" t="s">
        <v>34</v>
      </c>
      <c r="AB30" s="33" t="s">
        <v>34</v>
      </c>
      <c r="AC30" s="33" t="s">
        <v>34</v>
      </c>
      <c r="AD30" s="33" t="s">
        <v>34</v>
      </c>
      <c r="AE30" s="33" t="s">
        <v>34</v>
      </c>
      <c r="AF30" s="33" t="s">
        <v>34</v>
      </c>
      <c r="AG30" s="39">
        <v>750</v>
      </c>
      <c r="AH30" s="39" t="s">
        <v>34</v>
      </c>
      <c r="AI30" s="39" t="s">
        <v>34</v>
      </c>
      <c r="AJ30" s="39" t="s">
        <v>34</v>
      </c>
      <c r="AK30" s="39" t="s">
        <v>34</v>
      </c>
      <c r="AL30" s="39" t="s">
        <v>34</v>
      </c>
      <c r="AM30" s="39" t="s">
        <v>34</v>
      </c>
      <c r="AN30" s="39" t="s">
        <v>34</v>
      </c>
      <c r="AO30" s="39" t="s">
        <v>34</v>
      </c>
      <c r="AP30" s="112">
        <f t="shared" si="12"/>
        <v>15</v>
      </c>
      <c r="AQ30" s="112">
        <f t="shared" si="13"/>
        <v>1</v>
      </c>
      <c r="AR30" s="39">
        <v>2.7</v>
      </c>
      <c r="AS30" s="112">
        <f t="shared" ref="AS30:AS32" si="18">1/2</f>
        <v>0.5</v>
      </c>
      <c r="AT30" s="112">
        <f t="shared" si="14"/>
        <v>1</v>
      </c>
      <c r="AU30" s="112">
        <f t="shared" si="15"/>
        <v>0.5</v>
      </c>
      <c r="AV30" s="39">
        <v>4.9000000000000004</v>
      </c>
      <c r="AW30" s="39">
        <v>9930</v>
      </c>
      <c r="AX30" s="112">
        <f t="shared" si="16"/>
        <v>0.5</v>
      </c>
      <c r="AY30" s="39">
        <v>410000</v>
      </c>
      <c r="AZ30" s="39">
        <v>357</v>
      </c>
      <c r="BA30" s="39">
        <v>55.6</v>
      </c>
      <c r="BB30" s="112">
        <f t="shared" si="17"/>
        <v>1</v>
      </c>
      <c r="BC30" s="39">
        <v>3590000</v>
      </c>
      <c r="BD30" s="51">
        <v>34</v>
      </c>
      <c r="BE30" s="51">
        <v>36.299999999999997</v>
      </c>
      <c r="BF30" s="112">
        <v>15</v>
      </c>
      <c r="BG30" s="112">
        <v>1</v>
      </c>
      <c r="BH30" s="39">
        <v>2.5</v>
      </c>
      <c r="BI30" s="112">
        <v>0.5</v>
      </c>
      <c r="BJ30" s="112">
        <v>1</v>
      </c>
      <c r="BK30" s="112">
        <v>0.5</v>
      </c>
      <c r="BL30" s="39">
        <v>3</v>
      </c>
      <c r="BM30" s="39">
        <v>7410</v>
      </c>
      <c r="BN30" s="112">
        <v>0.5</v>
      </c>
      <c r="BO30" s="39">
        <v>414000</v>
      </c>
      <c r="BP30" s="39">
        <v>364</v>
      </c>
      <c r="BQ30" s="39">
        <v>55.6</v>
      </c>
      <c r="BR30" s="112">
        <v>1</v>
      </c>
      <c r="BS30" s="51">
        <v>33.4</v>
      </c>
      <c r="BT30" s="51">
        <v>21.8</v>
      </c>
    </row>
    <row r="31" spans="1:72" x14ac:dyDescent="0.35">
      <c r="A31" s="50" t="s">
        <v>287</v>
      </c>
      <c r="B31" s="32" t="s">
        <v>288</v>
      </c>
      <c r="C31" s="32" t="s">
        <v>290</v>
      </c>
      <c r="D31" s="32" t="s">
        <v>51</v>
      </c>
      <c r="E31" s="49"/>
      <c r="F31" s="112">
        <f t="shared" si="8"/>
        <v>275</v>
      </c>
      <c r="G31" s="33" t="s">
        <v>34</v>
      </c>
      <c r="H31" s="33" t="s">
        <v>34</v>
      </c>
      <c r="I31" s="33" t="s">
        <v>34</v>
      </c>
      <c r="J31" s="33" t="s">
        <v>34</v>
      </c>
      <c r="K31" s="33" t="s">
        <v>34</v>
      </c>
      <c r="L31" s="33" t="s">
        <v>34</v>
      </c>
      <c r="M31" s="33" t="s">
        <v>34</v>
      </c>
      <c r="N31" s="33" t="s">
        <v>34</v>
      </c>
      <c r="O31" s="33" t="s">
        <v>34</v>
      </c>
      <c r="P31" s="33" t="s">
        <v>34</v>
      </c>
      <c r="Q31" s="33" t="s">
        <v>34</v>
      </c>
      <c r="R31" s="33" t="s">
        <v>34</v>
      </c>
      <c r="S31" s="33" t="s">
        <v>34</v>
      </c>
      <c r="T31" s="33" t="s">
        <v>34</v>
      </c>
      <c r="U31" s="33" t="s">
        <v>34</v>
      </c>
      <c r="V31" s="33" t="s">
        <v>34</v>
      </c>
      <c r="W31" s="33" t="s">
        <v>34</v>
      </c>
      <c r="X31" s="33" t="s">
        <v>34</v>
      </c>
      <c r="Y31" s="33" t="s">
        <v>34</v>
      </c>
      <c r="Z31" s="33" t="s">
        <v>34</v>
      </c>
      <c r="AA31" s="33" t="s">
        <v>34</v>
      </c>
      <c r="AB31" s="33" t="s">
        <v>34</v>
      </c>
      <c r="AC31" s="33" t="s">
        <v>34</v>
      </c>
      <c r="AD31" s="33" t="s">
        <v>34</v>
      </c>
      <c r="AE31" s="33" t="s">
        <v>34</v>
      </c>
      <c r="AF31" s="33" t="s">
        <v>34</v>
      </c>
      <c r="AG31" s="39">
        <v>900</v>
      </c>
      <c r="AH31" s="39" t="s">
        <v>34</v>
      </c>
      <c r="AI31" s="39" t="s">
        <v>34</v>
      </c>
      <c r="AJ31" s="39" t="s">
        <v>34</v>
      </c>
      <c r="AK31" s="39" t="s">
        <v>34</v>
      </c>
      <c r="AL31" s="39" t="s">
        <v>34</v>
      </c>
      <c r="AM31" s="39" t="s">
        <v>34</v>
      </c>
      <c r="AN31" s="39" t="s">
        <v>34</v>
      </c>
      <c r="AO31" s="39" t="s">
        <v>34</v>
      </c>
      <c r="AP31" s="112">
        <f t="shared" si="12"/>
        <v>15</v>
      </c>
      <c r="AQ31" s="112">
        <f t="shared" si="13"/>
        <v>1</v>
      </c>
      <c r="AR31" s="39">
        <v>2</v>
      </c>
      <c r="AS31" s="112">
        <f t="shared" si="18"/>
        <v>0.5</v>
      </c>
      <c r="AT31" s="112">
        <f t="shared" si="14"/>
        <v>1</v>
      </c>
      <c r="AU31" s="112">
        <f t="shared" si="15"/>
        <v>0.5</v>
      </c>
      <c r="AV31" s="39">
        <v>4.3</v>
      </c>
      <c r="AW31" s="39">
        <v>6890</v>
      </c>
      <c r="AX31" s="112">
        <f t="shared" si="16"/>
        <v>0.5</v>
      </c>
      <c r="AY31" s="39">
        <v>397000</v>
      </c>
      <c r="AZ31" s="39">
        <v>278</v>
      </c>
      <c r="BA31" s="39">
        <v>53.4</v>
      </c>
      <c r="BB31" s="112">
        <f t="shared" si="17"/>
        <v>1</v>
      </c>
      <c r="BC31" s="39">
        <v>3500000</v>
      </c>
      <c r="BD31" s="51">
        <v>39.1</v>
      </c>
      <c r="BE31" s="51">
        <v>36.799999999999997</v>
      </c>
      <c r="BF31" s="112">
        <v>15</v>
      </c>
      <c r="BG31" s="112">
        <v>1</v>
      </c>
      <c r="BH31" s="39">
        <v>2.2000000000000002</v>
      </c>
      <c r="BI31" s="112">
        <v>0.5</v>
      </c>
      <c r="BJ31" s="112">
        <v>1</v>
      </c>
      <c r="BK31" s="112">
        <v>0.5</v>
      </c>
      <c r="BL31" s="39">
        <v>2.8</v>
      </c>
      <c r="BM31" s="39">
        <v>6020</v>
      </c>
      <c r="BN31" s="112">
        <v>0.5</v>
      </c>
      <c r="BO31" s="39">
        <v>467000</v>
      </c>
      <c r="BP31" s="39">
        <v>321</v>
      </c>
      <c r="BQ31" s="39">
        <v>50.6</v>
      </c>
      <c r="BR31" s="112">
        <v>1</v>
      </c>
      <c r="BS31" s="51">
        <v>35</v>
      </c>
      <c r="BT31" s="51">
        <v>20.6</v>
      </c>
    </row>
    <row r="32" spans="1:72" x14ac:dyDescent="0.35">
      <c r="A32" s="50" t="s">
        <v>287</v>
      </c>
      <c r="B32" s="32" t="s">
        <v>288</v>
      </c>
      <c r="C32" s="32" t="s">
        <v>290</v>
      </c>
      <c r="D32" s="32" t="s">
        <v>51</v>
      </c>
      <c r="E32" s="49"/>
      <c r="F32" s="39">
        <v>1300</v>
      </c>
      <c r="G32" s="33" t="s">
        <v>34</v>
      </c>
      <c r="H32" s="33" t="s">
        <v>34</v>
      </c>
      <c r="I32" s="33" t="s">
        <v>34</v>
      </c>
      <c r="J32" s="33" t="s">
        <v>34</v>
      </c>
      <c r="K32" s="33" t="s">
        <v>34</v>
      </c>
      <c r="L32" s="33" t="s">
        <v>34</v>
      </c>
      <c r="M32" s="33" t="s">
        <v>34</v>
      </c>
      <c r="N32" s="33" t="s">
        <v>34</v>
      </c>
      <c r="O32" s="33" t="s">
        <v>34</v>
      </c>
      <c r="P32" s="33" t="s">
        <v>34</v>
      </c>
      <c r="Q32" s="33" t="s">
        <v>34</v>
      </c>
      <c r="R32" s="33" t="s">
        <v>34</v>
      </c>
      <c r="S32" s="33" t="s">
        <v>34</v>
      </c>
      <c r="T32" s="33" t="s">
        <v>34</v>
      </c>
      <c r="U32" s="33" t="s">
        <v>34</v>
      </c>
      <c r="V32" s="33" t="s">
        <v>34</v>
      </c>
      <c r="W32" s="33" t="s">
        <v>34</v>
      </c>
      <c r="X32" s="33" t="s">
        <v>34</v>
      </c>
      <c r="Y32" s="33" t="s">
        <v>34</v>
      </c>
      <c r="Z32" s="33" t="s">
        <v>34</v>
      </c>
      <c r="AA32" s="33" t="s">
        <v>34</v>
      </c>
      <c r="AB32" s="33" t="s">
        <v>34</v>
      </c>
      <c r="AC32" s="33" t="s">
        <v>34</v>
      </c>
      <c r="AD32" s="33" t="s">
        <v>34</v>
      </c>
      <c r="AE32" s="33" t="s">
        <v>34</v>
      </c>
      <c r="AF32" s="33" t="s">
        <v>34</v>
      </c>
      <c r="AG32" s="39">
        <v>780</v>
      </c>
      <c r="AH32" s="39" t="s">
        <v>34</v>
      </c>
      <c r="AI32" s="39" t="s">
        <v>34</v>
      </c>
      <c r="AJ32" s="39" t="s">
        <v>34</v>
      </c>
      <c r="AK32" s="39" t="s">
        <v>34</v>
      </c>
      <c r="AL32" s="39" t="s">
        <v>34</v>
      </c>
      <c r="AM32" s="39" t="s">
        <v>34</v>
      </c>
      <c r="AN32" s="39" t="s">
        <v>34</v>
      </c>
      <c r="AO32" s="39" t="s">
        <v>34</v>
      </c>
      <c r="AP32" s="112">
        <f t="shared" si="12"/>
        <v>15</v>
      </c>
      <c r="AQ32" s="112">
        <f t="shared" si="13"/>
        <v>1</v>
      </c>
      <c r="AR32" s="39">
        <v>2.2999999999999998</v>
      </c>
      <c r="AS32" s="112">
        <f t="shared" si="18"/>
        <v>0.5</v>
      </c>
      <c r="AT32" s="112">
        <f t="shared" si="14"/>
        <v>1</v>
      </c>
      <c r="AU32" s="39">
        <v>1</v>
      </c>
      <c r="AV32" s="39">
        <v>4</v>
      </c>
      <c r="AW32" s="39">
        <v>6470</v>
      </c>
      <c r="AX32" s="112">
        <f t="shared" si="16"/>
        <v>0.5</v>
      </c>
      <c r="AY32" s="39">
        <v>442000</v>
      </c>
      <c r="AZ32" s="39">
        <v>272</v>
      </c>
      <c r="BA32" s="39">
        <v>56.3</v>
      </c>
      <c r="BB32" s="112">
        <f t="shared" si="17"/>
        <v>1</v>
      </c>
      <c r="BC32" s="39">
        <v>3800000</v>
      </c>
      <c r="BD32" s="51">
        <v>42.1</v>
      </c>
      <c r="BE32" s="51">
        <v>31.6</v>
      </c>
      <c r="BF32" s="112">
        <v>15</v>
      </c>
      <c r="BG32" s="112">
        <v>1</v>
      </c>
      <c r="BH32" s="39">
        <v>2</v>
      </c>
      <c r="BI32" s="112">
        <v>0.5</v>
      </c>
      <c r="BJ32" s="112">
        <v>1</v>
      </c>
      <c r="BK32" s="39">
        <v>2.9</v>
      </c>
      <c r="BL32" s="39">
        <v>2.9</v>
      </c>
      <c r="BM32" s="39">
        <v>5620</v>
      </c>
      <c r="BN32" s="112">
        <v>0.5</v>
      </c>
      <c r="BO32" s="39">
        <v>530000</v>
      </c>
      <c r="BP32" s="39">
        <v>323</v>
      </c>
      <c r="BQ32" s="39">
        <v>42.7</v>
      </c>
      <c r="BR32" s="112">
        <v>1</v>
      </c>
      <c r="BS32" s="51">
        <v>29.7</v>
      </c>
      <c r="BT32" s="51">
        <v>13.2</v>
      </c>
    </row>
    <row r="33" spans="1:72" x14ac:dyDescent="0.35">
      <c r="A33" s="50" t="s">
        <v>287</v>
      </c>
      <c r="B33" s="32" t="s">
        <v>291</v>
      </c>
      <c r="C33" s="32" t="s">
        <v>292</v>
      </c>
      <c r="D33" s="32" t="s">
        <v>51</v>
      </c>
      <c r="E33" s="49"/>
      <c r="F33" s="39">
        <v>560</v>
      </c>
      <c r="G33" s="33" t="s">
        <v>34</v>
      </c>
      <c r="H33" s="33" t="s">
        <v>34</v>
      </c>
      <c r="I33" s="33" t="s">
        <v>34</v>
      </c>
      <c r="J33" s="33" t="s">
        <v>34</v>
      </c>
      <c r="K33" s="33" t="s">
        <v>34</v>
      </c>
      <c r="L33" s="33" t="s">
        <v>34</v>
      </c>
      <c r="M33" s="33" t="s">
        <v>34</v>
      </c>
      <c r="N33" s="33" t="s">
        <v>34</v>
      </c>
      <c r="O33" s="33" t="s">
        <v>34</v>
      </c>
      <c r="P33" s="33" t="s">
        <v>34</v>
      </c>
      <c r="Q33" s="33" t="s">
        <v>34</v>
      </c>
      <c r="R33" s="33" t="s">
        <v>34</v>
      </c>
      <c r="S33" s="33" t="s">
        <v>34</v>
      </c>
      <c r="T33" s="33" t="s">
        <v>34</v>
      </c>
      <c r="U33" s="33" t="s">
        <v>34</v>
      </c>
      <c r="V33" s="33" t="s">
        <v>34</v>
      </c>
      <c r="W33" s="33" t="s">
        <v>34</v>
      </c>
      <c r="X33" s="33" t="s">
        <v>34</v>
      </c>
      <c r="Y33" s="33" t="s">
        <v>34</v>
      </c>
      <c r="Z33" s="33" t="s">
        <v>34</v>
      </c>
      <c r="AA33" s="33" t="s">
        <v>34</v>
      </c>
      <c r="AB33" s="33" t="s">
        <v>34</v>
      </c>
      <c r="AC33" s="33" t="s">
        <v>34</v>
      </c>
      <c r="AD33" s="33" t="s">
        <v>34</v>
      </c>
      <c r="AE33" s="33" t="s">
        <v>34</v>
      </c>
      <c r="AF33" s="33" t="s">
        <v>34</v>
      </c>
      <c r="AG33" s="39">
        <v>2000</v>
      </c>
      <c r="AH33" s="39" t="s">
        <v>34</v>
      </c>
      <c r="AI33" s="39" t="s">
        <v>34</v>
      </c>
      <c r="AJ33" s="39" t="s">
        <v>34</v>
      </c>
      <c r="AK33" s="39" t="s">
        <v>34</v>
      </c>
      <c r="AL33" s="39" t="s">
        <v>34</v>
      </c>
      <c r="AM33" s="39" t="s">
        <v>34</v>
      </c>
      <c r="AN33" s="39" t="s">
        <v>34</v>
      </c>
      <c r="AO33" s="39" t="s">
        <v>34</v>
      </c>
      <c r="AP33" s="112">
        <f>30/2</f>
        <v>15</v>
      </c>
      <c r="AQ33" s="39">
        <v>5.8</v>
      </c>
      <c r="AR33" s="112">
        <f>2/2</f>
        <v>1</v>
      </c>
      <c r="AS33" s="112">
        <f>1/2</f>
        <v>0.5</v>
      </c>
      <c r="AT33" s="39">
        <v>7.1</v>
      </c>
      <c r="AU33" s="39">
        <v>3.6</v>
      </c>
      <c r="AV33" s="39">
        <v>197</v>
      </c>
      <c r="AW33" s="39">
        <v>1740</v>
      </c>
      <c r="AX33" s="39">
        <v>9.9</v>
      </c>
      <c r="AY33" s="39">
        <v>21500</v>
      </c>
      <c r="AZ33" s="39">
        <v>222</v>
      </c>
      <c r="BA33" s="39">
        <v>117</v>
      </c>
      <c r="BB33" s="39">
        <v>6.1</v>
      </c>
      <c r="BC33" s="39">
        <v>180000</v>
      </c>
      <c r="BD33" s="51">
        <v>63.4</v>
      </c>
      <c r="BE33" s="51">
        <v>288</v>
      </c>
      <c r="BF33" s="112">
        <v>15</v>
      </c>
      <c r="BG33" s="39">
        <v>4.7</v>
      </c>
      <c r="BH33" s="112">
        <v>1</v>
      </c>
      <c r="BI33" s="112">
        <v>0.5</v>
      </c>
      <c r="BJ33" s="39">
        <v>4.5999999999999996</v>
      </c>
      <c r="BK33" s="39">
        <v>3.1</v>
      </c>
      <c r="BL33" s="39">
        <v>77</v>
      </c>
      <c r="BM33" s="39">
        <v>777</v>
      </c>
      <c r="BN33" s="39">
        <v>4.4000000000000004</v>
      </c>
      <c r="BO33" s="39">
        <v>20900</v>
      </c>
      <c r="BP33" s="39">
        <v>182</v>
      </c>
      <c r="BQ33" s="39">
        <v>97.6</v>
      </c>
      <c r="BR33" s="39">
        <v>6.9</v>
      </c>
      <c r="BS33" s="51">
        <v>46.3</v>
      </c>
      <c r="BT33" s="51">
        <v>214</v>
      </c>
    </row>
    <row r="34" spans="1:72" x14ac:dyDescent="0.35">
      <c r="A34" s="50" t="s">
        <v>287</v>
      </c>
      <c r="B34" s="32" t="s">
        <v>291</v>
      </c>
      <c r="C34" s="32" t="s">
        <v>292</v>
      </c>
      <c r="D34" s="32" t="s">
        <v>51</v>
      </c>
      <c r="E34" s="49"/>
      <c r="F34" s="39">
        <v>1600</v>
      </c>
      <c r="G34" s="33" t="s">
        <v>34</v>
      </c>
      <c r="H34" s="33" t="s">
        <v>34</v>
      </c>
      <c r="I34" s="33" t="s">
        <v>34</v>
      </c>
      <c r="J34" s="33" t="s">
        <v>34</v>
      </c>
      <c r="K34" s="33" t="s">
        <v>34</v>
      </c>
      <c r="L34" s="33" t="s">
        <v>34</v>
      </c>
      <c r="M34" s="33" t="s">
        <v>34</v>
      </c>
      <c r="N34" s="33" t="s">
        <v>34</v>
      </c>
      <c r="O34" s="33" t="s">
        <v>34</v>
      </c>
      <c r="P34" s="33" t="s">
        <v>34</v>
      </c>
      <c r="Q34" s="33" t="s">
        <v>34</v>
      </c>
      <c r="R34" s="33" t="s">
        <v>34</v>
      </c>
      <c r="S34" s="33" t="s">
        <v>34</v>
      </c>
      <c r="T34" s="33" t="s">
        <v>34</v>
      </c>
      <c r="U34" s="33" t="s">
        <v>34</v>
      </c>
      <c r="V34" s="33" t="s">
        <v>34</v>
      </c>
      <c r="W34" s="33" t="s">
        <v>34</v>
      </c>
      <c r="X34" s="33" t="s">
        <v>34</v>
      </c>
      <c r="Y34" s="33" t="s">
        <v>34</v>
      </c>
      <c r="Z34" s="33" t="s">
        <v>34</v>
      </c>
      <c r="AA34" s="33" t="s">
        <v>34</v>
      </c>
      <c r="AB34" s="33" t="s">
        <v>34</v>
      </c>
      <c r="AC34" s="33" t="s">
        <v>34</v>
      </c>
      <c r="AD34" s="33" t="s">
        <v>34</v>
      </c>
      <c r="AE34" s="33" t="s">
        <v>34</v>
      </c>
      <c r="AF34" s="33" t="s">
        <v>34</v>
      </c>
      <c r="AG34" s="39">
        <v>2300</v>
      </c>
      <c r="AH34" s="39" t="s">
        <v>34</v>
      </c>
      <c r="AI34" s="39" t="s">
        <v>34</v>
      </c>
      <c r="AJ34" s="39" t="s">
        <v>34</v>
      </c>
      <c r="AK34" s="39" t="s">
        <v>34</v>
      </c>
      <c r="AL34" s="39" t="s">
        <v>34</v>
      </c>
      <c r="AM34" s="39" t="s">
        <v>34</v>
      </c>
      <c r="AN34" s="39" t="s">
        <v>34</v>
      </c>
      <c r="AO34" s="39" t="s">
        <v>34</v>
      </c>
      <c r="AP34" s="112">
        <f>30/2</f>
        <v>15</v>
      </c>
      <c r="AQ34" s="39">
        <v>5.3</v>
      </c>
      <c r="AR34" s="112">
        <f>2/2</f>
        <v>1</v>
      </c>
      <c r="AS34" s="112">
        <f>1/2</f>
        <v>0.5</v>
      </c>
      <c r="AT34" s="39">
        <v>6.3</v>
      </c>
      <c r="AU34" s="39">
        <v>3.3</v>
      </c>
      <c r="AV34" s="39">
        <v>178</v>
      </c>
      <c r="AW34" s="39">
        <v>1730</v>
      </c>
      <c r="AX34" s="39">
        <v>9.1</v>
      </c>
      <c r="AY34" s="39">
        <v>21400</v>
      </c>
      <c r="AZ34" s="39">
        <v>202</v>
      </c>
      <c r="BA34" s="39">
        <v>107</v>
      </c>
      <c r="BB34" s="39">
        <v>5.5</v>
      </c>
      <c r="BC34" s="39">
        <v>186000</v>
      </c>
      <c r="BD34" s="51">
        <v>57.5</v>
      </c>
      <c r="BE34" s="51">
        <v>279</v>
      </c>
      <c r="BF34" s="112">
        <v>15</v>
      </c>
      <c r="BG34" s="39">
        <v>4.8</v>
      </c>
      <c r="BH34" s="112">
        <v>1</v>
      </c>
      <c r="BI34" s="112">
        <v>0.5</v>
      </c>
      <c r="BJ34" s="39">
        <v>4.5999999999999996</v>
      </c>
      <c r="BK34" s="39">
        <v>3.3</v>
      </c>
      <c r="BL34" s="39">
        <v>76</v>
      </c>
      <c r="BM34" s="39">
        <v>779</v>
      </c>
      <c r="BN34" s="39">
        <v>4.5999999999999996</v>
      </c>
      <c r="BO34" s="39">
        <v>21000</v>
      </c>
      <c r="BP34" s="39">
        <v>183</v>
      </c>
      <c r="BQ34" s="39">
        <v>97.3</v>
      </c>
      <c r="BR34" s="39">
        <v>6.5</v>
      </c>
      <c r="BS34" s="51">
        <v>45.4</v>
      </c>
      <c r="BT34" s="51">
        <v>213</v>
      </c>
    </row>
    <row r="35" spans="1:72" x14ac:dyDescent="0.35">
      <c r="A35" s="50" t="s">
        <v>287</v>
      </c>
      <c r="B35" s="32" t="s">
        <v>291</v>
      </c>
      <c r="C35" s="32" t="s">
        <v>292</v>
      </c>
      <c r="D35" s="32" t="s">
        <v>51</v>
      </c>
      <c r="E35" s="49"/>
      <c r="F35" s="39">
        <v>3100</v>
      </c>
      <c r="G35" s="33" t="s">
        <v>34</v>
      </c>
      <c r="H35" s="33" t="s">
        <v>34</v>
      </c>
      <c r="I35" s="33" t="s">
        <v>34</v>
      </c>
      <c r="J35" s="33" t="s">
        <v>34</v>
      </c>
      <c r="K35" s="33" t="s">
        <v>34</v>
      </c>
      <c r="L35" s="33" t="s">
        <v>34</v>
      </c>
      <c r="M35" s="33" t="s">
        <v>34</v>
      </c>
      <c r="N35" s="33" t="s">
        <v>34</v>
      </c>
      <c r="O35" s="33" t="s">
        <v>34</v>
      </c>
      <c r="P35" s="33" t="s">
        <v>34</v>
      </c>
      <c r="Q35" s="33" t="s">
        <v>34</v>
      </c>
      <c r="R35" s="33" t="s">
        <v>34</v>
      </c>
      <c r="S35" s="33" t="s">
        <v>34</v>
      </c>
      <c r="T35" s="33" t="s">
        <v>34</v>
      </c>
      <c r="U35" s="33" t="s">
        <v>34</v>
      </c>
      <c r="V35" s="33" t="s">
        <v>34</v>
      </c>
      <c r="W35" s="33" t="s">
        <v>34</v>
      </c>
      <c r="X35" s="33" t="s">
        <v>34</v>
      </c>
      <c r="Y35" s="33" t="s">
        <v>34</v>
      </c>
      <c r="Z35" s="33" t="s">
        <v>34</v>
      </c>
      <c r="AA35" s="33" t="s">
        <v>34</v>
      </c>
      <c r="AB35" s="33" t="s">
        <v>34</v>
      </c>
      <c r="AC35" s="33" t="s">
        <v>34</v>
      </c>
      <c r="AD35" s="33" t="s">
        <v>34</v>
      </c>
      <c r="AE35" s="33" t="s">
        <v>34</v>
      </c>
      <c r="AF35" s="33" t="s">
        <v>34</v>
      </c>
      <c r="AG35" s="39">
        <v>2200</v>
      </c>
      <c r="AH35" s="39" t="s">
        <v>34</v>
      </c>
      <c r="AI35" s="39" t="s">
        <v>34</v>
      </c>
      <c r="AJ35" s="39" t="s">
        <v>34</v>
      </c>
      <c r="AK35" s="39" t="s">
        <v>34</v>
      </c>
      <c r="AL35" s="39" t="s">
        <v>34</v>
      </c>
      <c r="AM35" s="39" t="s">
        <v>34</v>
      </c>
      <c r="AN35" s="39" t="s">
        <v>34</v>
      </c>
      <c r="AO35" s="39" t="s">
        <v>34</v>
      </c>
      <c r="AP35" s="112">
        <f t="shared" ref="AP35:AP38" si="19">30/2</f>
        <v>15</v>
      </c>
      <c r="AQ35" s="39">
        <v>5.0999999999999996</v>
      </c>
      <c r="AR35" s="112">
        <f t="shared" ref="AR35:AR38" si="20">2/2</f>
        <v>1</v>
      </c>
      <c r="AS35" s="112">
        <f>1/2</f>
        <v>0.5</v>
      </c>
      <c r="AT35" s="39">
        <v>9.1999999999999993</v>
      </c>
      <c r="AU35" s="39">
        <v>2.9</v>
      </c>
      <c r="AV35" s="39">
        <v>155</v>
      </c>
      <c r="AW35" s="39">
        <v>1800</v>
      </c>
      <c r="AX35" s="39">
        <v>11.7</v>
      </c>
      <c r="AY35" s="39">
        <v>19600</v>
      </c>
      <c r="AZ35" s="39">
        <v>164</v>
      </c>
      <c r="BA35" s="39">
        <v>89.7</v>
      </c>
      <c r="BB35" s="39">
        <v>5.5</v>
      </c>
      <c r="BC35" s="39">
        <v>173000</v>
      </c>
      <c r="BD35" s="51">
        <v>68</v>
      </c>
      <c r="BE35" s="51">
        <v>301</v>
      </c>
      <c r="BF35" s="112">
        <v>15</v>
      </c>
      <c r="BG35" s="39">
        <v>6.2</v>
      </c>
      <c r="BH35" s="112">
        <v>1</v>
      </c>
      <c r="BI35" s="112">
        <v>0.5</v>
      </c>
      <c r="BJ35" s="39">
        <v>9.5</v>
      </c>
      <c r="BK35" s="39">
        <v>10</v>
      </c>
      <c r="BL35" s="39">
        <v>80.2</v>
      </c>
      <c r="BM35" s="39">
        <v>744</v>
      </c>
      <c r="BN35" s="39">
        <v>6.6</v>
      </c>
      <c r="BO35" s="39">
        <v>19500</v>
      </c>
      <c r="BP35" s="39">
        <v>178</v>
      </c>
      <c r="BQ35" s="39">
        <v>115</v>
      </c>
      <c r="BR35" s="39">
        <v>5.7</v>
      </c>
      <c r="BS35" s="51">
        <v>73.599999999999994</v>
      </c>
      <c r="BT35" s="51">
        <v>227</v>
      </c>
    </row>
    <row r="36" spans="1:72" x14ac:dyDescent="0.35">
      <c r="A36" s="50" t="s">
        <v>287</v>
      </c>
      <c r="B36" s="32" t="s">
        <v>291</v>
      </c>
      <c r="C36" s="32" t="s">
        <v>292</v>
      </c>
      <c r="D36" s="32" t="s">
        <v>51</v>
      </c>
      <c r="E36" s="49"/>
      <c r="F36" s="39">
        <v>2000</v>
      </c>
      <c r="G36" s="33" t="s">
        <v>34</v>
      </c>
      <c r="H36" s="33" t="s">
        <v>34</v>
      </c>
      <c r="I36" s="33" t="s">
        <v>34</v>
      </c>
      <c r="J36" s="33" t="s">
        <v>34</v>
      </c>
      <c r="K36" s="33" t="s">
        <v>34</v>
      </c>
      <c r="L36" s="33" t="s">
        <v>34</v>
      </c>
      <c r="M36" s="33" t="s">
        <v>34</v>
      </c>
      <c r="N36" s="33" t="s">
        <v>34</v>
      </c>
      <c r="O36" s="33" t="s">
        <v>34</v>
      </c>
      <c r="P36" s="33" t="s">
        <v>34</v>
      </c>
      <c r="Q36" s="33" t="s">
        <v>34</v>
      </c>
      <c r="R36" s="33" t="s">
        <v>34</v>
      </c>
      <c r="S36" s="33" t="s">
        <v>34</v>
      </c>
      <c r="T36" s="33" t="s">
        <v>34</v>
      </c>
      <c r="U36" s="33" t="s">
        <v>34</v>
      </c>
      <c r="V36" s="33" t="s">
        <v>34</v>
      </c>
      <c r="W36" s="33" t="s">
        <v>34</v>
      </c>
      <c r="X36" s="33" t="s">
        <v>34</v>
      </c>
      <c r="Y36" s="33" t="s">
        <v>34</v>
      </c>
      <c r="Z36" s="33" t="s">
        <v>34</v>
      </c>
      <c r="AA36" s="33" t="s">
        <v>34</v>
      </c>
      <c r="AB36" s="33" t="s">
        <v>34</v>
      </c>
      <c r="AC36" s="33" t="s">
        <v>34</v>
      </c>
      <c r="AD36" s="33" t="s">
        <v>34</v>
      </c>
      <c r="AE36" s="33" t="s">
        <v>34</v>
      </c>
      <c r="AF36" s="33" t="s">
        <v>34</v>
      </c>
      <c r="AG36" s="39">
        <v>2600</v>
      </c>
      <c r="AH36" s="39" t="s">
        <v>34</v>
      </c>
      <c r="AI36" s="39" t="s">
        <v>34</v>
      </c>
      <c r="AJ36" s="39" t="s">
        <v>34</v>
      </c>
      <c r="AK36" s="39" t="s">
        <v>34</v>
      </c>
      <c r="AL36" s="39" t="s">
        <v>34</v>
      </c>
      <c r="AM36" s="39" t="s">
        <v>34</v>
      </c>
      <c r="AN36" s="39" t="s">
        <v>34</v>
      </c>
      <c r="AO36" s="39" t="s">
        <v>34</v>
      </c>
      <c r="AP36" s="112">
        <f t="shared" si="19"/>
        <v>15</v>
      </c>
      <c r="AQ36" s="39">
        <v>4.4000000000000004</v>
      </c>
      <c r="AR36" s="112">
        <f t="shared" si="20"/>
        <v>1</v>
      </c>
      <c r="AS36" s="112">
        <f t="shared" ref="AS36:AS38" si="21">1/2</f>
        <v>0.5</v>
      </c>
      <c r="AT36" s="39">
        <v>6.6</v>
      </c>
      <c r="AU36" s="39">
        <v>2.7</v>
      </c>
      <c r="AV36" s="39">
        <v>154</v>
      </c>
      <c r="AW36" s="39">
        <v>1800</v>
      </c>
      <c r="AX36" s="39">
        <v>9.1</v>
      </c>
      <c r="AY36" s="39">
        <v>20000</v>
      </c>
      <c r="AZ36" s="39">
        <v>157</v>
      </c>
      <c r="BA36" s="39">
        <v>85.4</v>
      </c>
      <c r="BB36" s="39">
        <v>5.4</v>
      </c>
      <c r="BC36" s="39">
        <v>174000</v>
      </c>
      <c r="BD36" s="51">
        <v>55.8</v>
      </c>
      <c r="BE36" s="51">
        <v>249</v>
      </c>
      <c r="BF36" s="112">
        <v>15</v>
      </c>
      <c r="BG36" s="39">
        <v>5</v>
      </c>
      <c r="BH36" s="112">
        <v>1</v>
      </c>
      <c r="BI36" s="112">
        <v>0.5</v>
      </c>
      <c r="BJ36" s="39">
        <v>6.6</v>
      </c>
      <c r="BK36" s="39">
        <v>8.6</v>
      </c>
      <c r="BL36" s="39">
        <v>69.3</v>
      </c>
      <c r="BM36" s="39">
        <v>696</v>
      </c>
      <c r="BN36" s="39">
        <v>5</v>
      </c>
      <c r="BO36" s="39">
        <v>19400</v>
      </c>
      <c r="BP36" s="39">
        <v>192</v>
      </c>
      <c r="BQ36" s="39">
        <v>98.8</v>
      </c>
      <c r="BR36" s="39">
        <v>5.7</v>
      </c>
      <c r="BS36" s="51">
        <v>55.6</v>
      </c>
      <c r="BT36" s="51">
        <v>210</v>
      </c>
    </row>
    <row r="37" spans="1:72" x14ac:dyDescent="0.35">
      <c r="A37" s="50" t="s">
        <v>287</v>
      </c>
      <c r="B37" s="32" t="s">
        <v>291</v>
      </c>
      <c r="C37" s="32" t="s">
        <v>292</v>
      </c>
      <c r="D37" s="32" t="s">
        <v>51</v>
      </c>
      <c r="E37" s="49"/>
      <c r="F37" s="39">
        <v>1400</v>
      </c>
      <c r="G37" s="33" t="s">
        <v>34</v>
      </c>
      <c r="H37" s="33" t="s">
        <v>34</v>
      </c>
      <c r="I37" s="33" t="s">
        <v>34</v>
      </c>
      <c r="J37" s="33" t="s">
        <v>34</v>
      </c>
      <c r="K37" s="33" t="s">
        <v>34</v>
      </c>
      <c r="L37" s="33" t="s">
        <v>34</v>
      </c>
      <c r="M37" s="33" t="s">
        <v>34</v>
      </c>
      <c r="N37" s="33" t="s">
        <v>34</v>
      </c>
      <c r="O37" s="33" t="s">
        <v>34</v>
      </c>
      <c r="P37" s="33" t="s">
        <v>34</v>
      </c>
      <c r="Q37" s="33" t="s">
        <v>34</v>
      </c>
      <c r="R37" s="33" t="s">
        <v>34</v>
      </c>
      <c r="S37" s="33" t="s">
        <v>34</v>
      </c>
      <c r="T37" s="33" t="s">
        <v>34</v>
      </c>
      <c r="U37" s="33" t="s">
        <v>34</v>
      </c>
      <c r="V37" s="33" t="s">
        <v>34</v>
      </c>
      <c r="W37" s="33" t="s">
        <v>34</v>
      </c>
      <c r="X37" s="33" t="s">
        <v>34</v>
      </c>
      <c r="Y37" s="33" t="s">
        <v>34</v>
      </c>
      <c r="Z37" s="33" t="s">
        <v>34</v>
      </c>
      <c r="AA37" s="33" t="s">
        <v>34</v>
      </c>
      <c r="AB37" s="33" t="s">
        <v>34</v>
      </c>
      <c r="AC37" s="33" t="s">
        <v>34</v>
      </c>
      <c r="AD37" s="33" t="s">
        <v>34</v>
      </c>
      <c r="AE37" s="33" t="s">
        <v>34</v>
      </c>
      <c r="AF37" s="33" t="s">
        <v>34</v>
      </c>
      <c r="AG37" s="39">
        <v>2200</v>
      </c>
      <c r="AH37" s="39" t="s">
        <v>34</v>
      </c>
      <c r="AI37" s="39" t="s">
        <v>34</v>
      </c>
      <c r="AJ37" s="39" t="s">
        <v>34</v>
      </c>
      <c r="AK37" s="39" t="s">
        <v>34</v>
      </c>
      <c r="AL37" s="39" t="s">
        <v>34</v>
      </c>
      <c r="AM37" s="39" t="s">
        <v>34</v>
      </c>
      <c r="AN37" s="39" t="s">
        <v>34</v>
      </c>
      <c r="AO37" s="39" t="s">
        <v>34</v>
      </c>
      <c r="AP37" s="112">
        <f t="shared" si="19"/>
        <v>15</v>
      </c>
      <c r="AQ37" s="39">
        <v>4.9000000000000004</v>
      </c>
      <c r="AR37" s="112">
        <f t="shared" si="20"/>
        <v>1</v>
      </c>
      <c r="AS37" s="112">
        <f t="shared" si="21"/>
        <v>0.5</v>
      </c>
      <c r="AT37" s="39">
        <v>7.2</v>
      </c>
      <c r="AU37" s="39">
        <v>3.1</v>
      </c>
      <c r="AV37" s="39">
        <v>171</v>
      </c>
      <c r="AW37" s="39">
        <v>1760</v>
      </c>
      <c r="AX37" s="39">
        <v>9.4</v>
      </c>
      <c r="AY37" s="39">
        <v>20800</v>
      </c>
      <c r="AZ37" s="39">
        <v>184</v>
      </c>
      <c r="BA37" s="39">
        <v>96.7</v>
      </c>
      <c r="BB37" s="39">
        <v>5.6</v>
      </c>
      <c r="BC37" s="39">
        <v>175000</v>
      </c>
      <c r="BD37" s="51">
        <v>59.6</v>
      </c>
      <c r="BE37" s="51">
        <v>298</v>
      </c>
      <c r="BF37" s="112">
        <v>15</v>
      </c>
      <c r="BG37" s="39">
        <v>5</v>
      </c>
      <c r="BH37" s="112">
        <v>1</v>
      </c>
      <c r="BI37" s="112">
        <v>0.5</v>
      </c>
      <c r="BJ37" s="39">
        <v>5.9</v>
      </c>
      <c r="BK37" s="39">
        <v>7.9</v>
      </c>
      <c r="BL37" s="39">
        <v>63</v>
      </c>
      <c r="BM37" s="39">
        <v>699</v>
      </c>
      <c r="BN37" s="39">
        <v>4.5999999999999996</v>
      </c>
      <c r="BO37" s="39">
        <v>20500</v>
      </c>
      <c r="BP37" s="39">
        <v>184</v>
      </c>
      <c r="BQ37" s="39">
        <v>94</v>
      </c>
      <c r="BR37" s="39">
        <v>6.5</v>
      </c>
      <c r="BS37" s="51">
        <v>53.1</v>
      </c>
      <c r="BT37" s="51">
        <v>212</v>
      </c>
    </row>
    <row r="38" spans="1:72" x14ac:dyDescent="0.35">
      <c r="A38" s="50" t="s">
        <v>287</v>
      </c>
      <c r="B38" s="32" t="s">
        <v>291</v>
      </c>
      <c r="C38" s="32" t="s">
        <v>292</v>
      </c>
      <c r="D38" s="32" t="s">
        <v>51</v>
      </c>
      <c r="E38" s="49"/>
      <c r="F38" s="39">
        <v>1500</v>
      </c>
      <c r="G38" s="33" t="s">
        <v>34</v>
      </c>
      <c r="H38" s="33" t="s">
        <v>34</v>
      </c>
      <c r="I38" s="33" t="s">
        <v>34</v>
      </c>
      <c r="J38" s="33" t="s">
        <v>34</v>
      </c>
      <c r="K38" s="33" t="s">
        <v>34</v>
      </c>
      <c r="L38" s="33" t="s">
        <v>34</v>
      </c>
      <c r="M38" s="33" t="s">
        <v>34</v>
      </c>
      <c r="N38" s="33" t="s">
        <v>34</v>
      </c>
      <c r="O38" s="33" t="s">
        <v>34</v>
      </c>
      <c r="P38" s="33" t="s">
        <v>34</v>
      </c>
      <c r="Q38" s="33" t="s">
        <v>34</v>
      </c>
      <c r="R38" s="33" t="s">
        <v>34</v>
      </c>
      <c r="S38" s="33" t="s">
        <v>34</v>
      </c>
      <c r="T38" s="33" t="s">
        <v>34</v>
      </c>
      <c r="U38" s="33" t="s">
        <v>34</v>
      </c>
      <c r="V38" s="33" t="s">
        <v>34</v>
      </c>
      <c r="W38" s="33" t="s">
        <v>34</v>
      </c>
      <c r="X38" s="33" t="s">
        <v>34</v>
      </c>
      <c r="Y38" s="33" t="s">
        <v>34</v>
      </c>
      <c r="Z38" s="33" t="s">
        <v>34</v>
      </c>
      <c r="AA38" s="33" t="s">
        <v>34</v>
      </c>
      <c r="AB38" s="33" t="s">
        <v>34</v>
      </c>
      <c r="AC38" s="33" t="s">
        <v>34</v>
      </c>
      <c r="AD38" s="33" t="s">
        <v>34</v>
      </c>
      <c r="AE38" s="33" t="s">
        <v>34</v>
      </c>
      <c r="AF38" s="33" t="s">
        <v>34</v>
      </c>
      <c r="AG38" s="39">
        <v>2000</v>
      </c>
      <c r="AH38" s="39" t="s">
        <v>34</v>
      </c>
      <c r="AI38" s="39" t="s">
        <v>34</v>
      </c>
      <c r="AJ38" s="39" t="s">
        <v>34</v>
      </c>
      <c r="AK38" s="39" t="s">
        <v>34</v>
      </c>
      <c r="AL38" s="39" t="s">
        <v>34</v>
      </c>
      <c r="AM38" s="39" t="s">
        <v>34</v>
      </c>
      <c r="AN38" s="39" t="s">
        <v>34</v>
      </c>
      <c r="AO38" s="39" t="s">
        <v>34</v>
      </c>
      <c r="AP38" s="112">
        <f t="shared" si="19"/>
        <v>15</v>
      </c>
      <c r="AQ38" s="39">
        <v>5.7</v>
      </c>
      <c r="AR38" s="112">
        <f t="shared" si="20"/>
        <v>1</v>
      </c>
      <c r="AS38" s="112">
        <f t="shared" si="21"/>
        <v>0.5</v>
      </c>
      <c r="AT38" s="39">
        <v>8.1</v>
      </c>
      <c r="AU38" s="39">
        <v>3.4</v>
      </c>
      <c r="AV38" s="39">
        <v>180</v>
      </c>
      <c r="AW38" s="39">
        <v>1790</v>
      </c>
      <c r="AX38" s="39">
        <v>10.5</v>
      </c>
      <c r="AY38" s="39">
        <v>21600</v>
      </c>
      <c r="AZ38" s="39">
        <v>200</v>
      </c>
      <c r="BA38" s="39">
        <v>106</v>
      </c>
      <c r="BB38" s="39">
        <v>6.1</v>
      </c>
      <c r="BC38" s="39">
        <v>182000</v>
      </c>
      <c r="BD38" s="51">
        <v>66.599999999999994</v>
      </c>
      <c r="BE38" s="51">
        <v>311</v>
      </c>
      <c r="BF38" s="112">
        <v>15</v>
      </c>
      <c r="BG38" s="39">
        <v>5.7</v>
      </c>
      <c r="BH38" s="112">
        <v>1</v>
      </c>
      <c r="BI38" s="112">
        <v>0.5</v>
      </c>
      <c r="BJ38" s="39">
        <v>7</v>
      </c>
      <c r="BK38" s="39">
        <v>8.1999999999999993</v>
      </c>
      <c r="BL38" s="39">
        <v>72.3</v>
      </c>
      <c r="BM38" s="39">
        <v>728</v>
      </c>
      <c r="BN38" s="39">
        <v>5.2</v>
      </c>
      <c r="BO38" s="39">
        <v>20800</v>
      </c>
      <c r="BP38" s="39">
        <v>210</v>
      </c>
      <c r="BQ38" s="39">
        <v>109</v>
      </c>
      <c r="BR38" s="39">
        <v>5.9</v>
      </c>
      <c r="BS38" s="51">
        <v>60</v>
      </c>
      <c r="BT38" s="51">
        <v>245</v>
      </c>
    </row>
    <row r="39" spans="1:72" x14ac:dyDescent="0.35">
      <c r="A39" s="32" t="s">
        <v>293</v>
      </c>
      <c r="B39" s="32" t="s">
        <v>294</v>
      </c>
      <c r="C39" s="37" t="s">
        <v>295</v>
      </c>
      <c r="D39" s="32" t="s">
        <v>51</v>
      </c>
      <c r="E39" s="49"/>
      <c r="F39" s="35">
        <v>261.42857142857099</v>
      </c>
      <c r="G39" s="39" t="s">
        <v>34</v>
      </c>
      <c r="H39" s="39" t="s">
        <v>34</v>
      </c>
      <c r="I39" s="39" t="s">
        <v>34</v>
      </c>
      <c r="J39" s="39" t="s">
        <v>34</v>
      </c>
      <c r="K39" s="39" t="s">
        <v>34</v>
      </c>
      <c r="L39" s="39" t="s">
        <v>34</v>
      </c>
      <c r="M39" s="39" t="s">
        <v>34</v>
      </c>
      <c r="N39" s="39" t="s">
        <v>34</v>
      </c>
      <c r="O39" s="39" t="s">
        <v>34</v>
      </c>
      <c r="P39" s="39" t="s">
        <v>34</v>
      </c>
      <c r="Q39" s="39" t="s">
        <v>34</v>
      </c>
      <c r="R39" s="39" t="s">
        <v>34</v>
      </c>
      <c r="S39" s="39" t="s">
        <v>34</v>
      </c>
      <c r="T39" s="39" t="s">
        <v>34</v>
      </c>
      <c r="U39" s="39" t="s">
        <v>34</v>
      </c>
      <c r="V39" s="39" t="s">
        <v>34</v>
      </c>
      <c r="W39" s="39" t="s">
        <v>34</v>
      </c>
      <c r="X39" s="39" t="s">
        <v>34</v>
      </c>
      <c r="Y39" s="39" t="s">
        <v>34</v>
      </c>
      <c r="Z39" s="39" t="s">
        <v>34</v>
      </c>
      <c r="AA39" s="39" t="s">
        <v>34</v>
      </c>
      <c r="AB39" s="39" t="s">
        <v>34</v>
      </c>
      <c r="AC39" s="39" t="s">
        <v>34</v>
      </c>
      <c r="AD39" s="39" t="s">
        <v>34</v>
      </c>
      <c r="AE39" s="39" t="s">
        <v>34</v>
      </c>
      <c r="AF39" s="39" t="s">
        <v>34</v>
      </c>
      <c r="AG39" s="39" t="s">
        <v>34</v>
      </c>
      <c r="AH39" s="39" t="s">
        <v>34</v>
      </c>
      <c r="AI39" s="39" t="s">
        <v>34</v>
      </c>
      <c r="AJ39" s="39" t="s">
        <v>34</v>
      </c>
      <c r="AK39" s="39" t="s">
        <v>34</v>
      </c>
      <c r="AL39" s="39" t="s">
        <v>34</v>
      </c>
      <c r="AM39" s="39" t="s">
        <v>34</v>
      </c>
      <c r="AN39" s="39" t="s">
        <v>34</v>
      </c>
      <c r="AO39" s="39" t="s">
        <v>34</v>
      </c>
      <c r="AP39" s="39" t="s">
        <v>34</v>
      </c>
      <c r="AQ39" s="39" t="s">
        <v>34</v>
      </c>
      <c r="AR39" s="39" t="s">
        <v>34</v>
      </c>
      <c r="AS39" s="39" t="s">
        <v>34</v>
      </c>
      <c r="AT39" s="39" t="s">
        <v>34</v>
      </c>
      <c r="AU39" s="39" t="s">
        <v>34</v>
      </c>
      <c r="AV39" s="39" t="s">
        <v>34</v>
      </c>
      <c r="AW39" s="39" t="s">
        <v>34</v>
      </c>
      <c r="AX39" s="39" t="s">
        <v>34</v>
      </c>
      <c r="AY39" s="39" t="s">
        <v>34</v>
      </c>
      <c r="AZ39" s="39" t="s">
        <v>34</v>
      </c>
      <c r="BA39" s="39" t="s">
        <v>34</v>
      </c>
      <c r="BB39" s="39" t="s">
        <v>34</v>
      </c>
      <c r="BC39" s="39" t="s">
        <v>34</v>
      </c>
      <c r="BD39" s="39" t="s">
        <v>34</v>
      </c>
      <c r="BE39" s="39" t="s">
        <v>34</v>
      </c>
      <c r="BF39" s="39" t="s">
        <v>34</v>
      </c>
      <c r="BG39" s="39" t="s">
        <v>34</v>
      </c>
      <c r="BH39" s="39" t="s">
        <v>34</v>
      </c>
      <c r="BI39" s="39" t="s">
        <v>34</v>
      </c>
      <c r="BJ39" s="39" t="s">
        <v>34</v>
      </c>
      <c r="BK39" s="39" t="s">
        <v>34</v>
      </c>
      <c r="BL39" s="39" t="s">
        <v>34</v>
      </c>
      <c r="BM39" s="39" t="s">
        <v>34</v>
      </c>
      <c r="BN39" s="39" t="s">
        <v>34</v>
      </c>
      <c r="BO39" s="39" t="s">
        <v>34</v>
      </c>
      <c r="BP39" s="39" t="s">
        <v>34</v>
      </c>
      <c r="BQ39" s="39" t="s">
        <v>34</v>
      </c>
      <c r="BR39" s="39" t="s">
        <v>34</v>
      </c>
      <c r="BS39" s="39" t="s">
        <v>34</v>
      </c>
      <c r="BT39" s="39" t="s">
        <v>34</v>
      </c>
    </row>
    <row r="40" spans="1:72" x14ac:dyDescent="0.35">
      <c r="A40" s="32" t="s">
        <v>293</v>
      </c>
      <c r="B40" s="32" t="s">
        <v>294</v>
      </c>
      <c r="C40" s="37" t="s">
        <v>296</v>
      </c>
      <c r="D40" s="32" t="s">
        <v>51</v>
      </c>
      <c r="E40" s="49"/>
      <c r="F40" s="37">
        <v>5015.217391304348</v>
      </c>
      <c r="G40" s="39" t="s">
        <v>34</v>
      </c>
      <c r="H40" s="39" t="s">
        <v>34</v>
      </c>
      <c r="I40" s="39" t="s">
        <v>34</v>
      </c>
      <c r="J40" s="39" t="s">
        <v>34</v>
      </c>
      <c r="K40" s="39" t="s">
        <v>34</v>
      </c>
      <c r="L40" s="39" t="s">
        <v>34</v>
      </c>
      <c r="M40" s="39" t="s">
        <v>34</v>
      </c>
      <c r="N40" s="39" t="s">
        <v>34</v>
      </c>
      <c r="O40" s="39" t="s">
        <v>34</v>
      </c>
      <c r="P40" s="39" t="s">
        <v>34</v>
      </c>
      <c r="Q40" s="39" t="s">
        <v>34</v>
      </c>
      <c r="R40" s="39" t="s">
        <v>34</v>
      </c>
      <c r="S40" s="39" t="s">
        <v>34</v>
      </c>
      <c r="T40" s="39" t="s">
        <v>34</v>
      </c>
      <c r="U40" s="39" t="s">
        <v>34</v>
      </c>
      <c r="V40" s="39" t="s">
        <v>34</v>
      </c>
      <c r="W40" s="39" t="s">
        <v>34</v>
      </c>
      <c r="X40" s="39" t="s">
        <v>34</v>
      </c>
      <c r="Y40" s="39" t="s">
        <v>34</v>
      </c>
      <c r="Z40" s="39" t="s">
        <v>34</v>
      </c>
      <c r="AA40" s="39" t="s">
        <v>34</v>
      </c>
      <c r="AB40" s="39" t="s">
        <v>34</v>
      </c>
      <c r="AC40" s="39" t="s">
        <v>34</v>
      </c>
      <c r="AD40" s="39" t="s">
        <v>34</v>
      </c>
      <c r="AE40" s="39" t="s">
        <v>34</v>
      </c>
      <c r="AF40" s="39" t="s">
        <v>34</v>
      </c>
      <c r="AG40" s="39" t="s">
        <v>34</v>
      </c>
      <c r="AH40" s="39" t="s">
        <v>34</v>
      </c>
      <c r="AI40" s="39" t="s">
        <v>34</v>
      </c>
      <c r="AJ40" s="39" t="s">
        <v>34</v>
      </c>
      <c r="AK40" s="39" t="s">
        <v>34</v>
      </c>
      <c r="AL40" s="39" t="s">
        <v>34</v>
      </c>
      <c r="AM40" s="39" t="s">
        <v>34</v>
      </c>
      <c r="AN40" s="39" t="s">
        <v>34</v>
      </c>
      <c r="AO40" s="39" t="s">
        <v>34</v>
      </c>
      <c r="AP40" s="39" t="s">
        <v>34</v>
      </c>
      <c r="AQ40" s="39" t="s">
        <v>34</v>
      </c>
      <c r="AR40" s="39" t="s">
        <v>34</v>
      </c>
      <c r="AS40" s="39" t="s">
        <v>34</v>
      </c>
      <c r="AT40" s="39" t="s">
        <v>34</v>
      </c>
      <c r="AU40" s="39" t="s">
        <v>34</v>
      </c>
      <c r="AV40" s="39" t="s">
        <v>34</v>
      </c>
      <c r="AW40" s="39" t="s">
        <v>34</v>
      </c>
      <c r="AX40" s="39" t="s">
        <v>34</v>
      </c>
      <c r="AY40" s="39" t="s">
        <v>34</v>
      </c>
      <c r="AZ40" s="39" t="s">
        <v>34</v>
      </c>
      <c r="BA40" s="39" t="s">
        <v>34</v>
      </c>
      <c r="BB40" s="39" t="s">
        <v>34</v>
      </c>
      <c r="BC40" s="39" t="s">
        <v>34</v>
      </c>
      <c r="BD40" s="39" t="s">
        <v>34</v>
      </c>
      <c r="BE40" s="39" t="s">
        <v>34</v>
      </c>
      <c r="BF40" s="39" t="s">
        <v>34</v>
      </c>
      <c r="BG40" s="39" t="s">
        <v>34</v>
      </c>
      <c r="BH40" s="39" t="s">
        <v>34</v>
      </c>
      <c r="BI40" s="39" t="s">
        <v>34</v>
      </c>
      <c r="BJ40" s="39" t="s">
        <v>34</v>
      </c>
      <c r="BK40" s="39" t="s">
        <v>34</v>
      </c>
      <c r="BL40" s="39" t="s">
        <v>34</v>
      </c>
      <c r="BM40" s="39" t="s">
        <v>34</v>
      </c>
      <c r="BN40" s="39" t="s">
        <v>34</v>
      </c>
      <c r="BO40" s="39" t="s">
        <v>34</v>
      </c>
      <c r="BP40" s="39" t="s">
        <v>34</v>
      </c>
      <c r="BQ40" s="39" t="s">
        <v>34</v>
      </c>
      <c r="BR40" s="39" t="s">
        <v>34</v>
      </c>
      <c r="BS40" s="39" t="s">
        <v>34</v>
      </c>
      <c r="BT40" s="39" t="s">
        <v>34</v>
      </c>
    </row>
    <row r="41" spans="1:72" x14ac:dyDescent="0.35">
      <c r="A41" s="32" t="s">
        <v>293</v>
      </c>
      <c r="B41" s="32" t="s">
        <v>294</v>
      </c>
      <c r="C41" s="37" t="s">
        <v>297</v>
      </c>
      <c r="D41" s="32" t="s">
        <v>51</v>
      </c>
      <c r="E41" s="49"/>
      <c r="F41" s="35">
        <v>488.46153846153845</v>
      </c>
      <c r="G41" s="39" t="s">
        <v>34</v>
      </c>
      <c r="H41" s="39" t="s">
        <v>34</v>
      </c>
      <c r="I41" s="39" t="s">
        <v>34</v>
      </c>
      <c r="J41" s="39" t="s">
        <v>34</v>
      </c>
      <c r="K41" s="39" t="s">
        <v>34</v>
      </c>
      <c r="L41" s="39" t="s">
        <v>34</v>
      </c>
      <c r="M41" s="39" t="s">
        <v>34</v>
      </c>
      <c r="N41" s="39" t="s">
        <v>34</v>
      </c>
      <c r="O41" s="39" t="s">
        <v>34</v>
      </c>
      <c r="P41" s="39" t="s">
        <v>34</v>
      </c>
      <c r="Q41" s="39" t="s">
        <v>34</v>
      </c>
      <c r="R41" s="39" t="s">
        <v>34</v>
      </c>
      <c r="S41" s="39" t="s">
        <v>34</v>
      </c>
      <c r="T41" s="39" t="s">
        <v>34</v>
      </c>
      <c r="U41" s="39" t="s">
        <v>34</v>
      </c>
      <c r="V41" s="39" t="s">
        <v>34</v>
      </c>
      <c r="W41" s="39" t="s">
        <v>34</v>
      </c>
      <c r="X41" s="39" t="s">
        <v>34</v>
      </c>
      <c r="Y41" s="39" t="s">
        <v>34</v>
      </c>
      <c r="Z41" s="39" t="s">
        <v>34</v>
      </c>
      <c r="AA41" s="39" t="s">
        <v>34</v>
      </c>
      <c r="AB41" s="39" t="s">
        <v>34</v>
      </c>
      <c r="AC41" s="39" t="s">
        <v>34</v>
      </c>
      <c r="AD41" s="39" t="s">
        <v>34</v>
      </c>
      <c r="AE41" s="39" t="s">
        <v>34</v>
      </c>
      <c r="AF41" s="39" t="s">
        <v>34</v>
      </c>
      <c r="AG41" s="39" t="s">
        <v>34</v>
      </c>
      <c r="AH41" s="39" t="s">
        <v>34</v>
      </c>
      <c r="AI41" s="39" t="s">
        <v>34</v>
      </c>
      <c r="AJ41" s="39" t="s">
        <v>34</v>
      </c>
      <c r="AK41" s="39" t="s">
        <v>34</v>
      </c>
      <c r="AL41" s="39" t="s">
        <v>34</v>
      </c>
      <c r="AM41" s="39" t="s">
        <v>34</v>
      </c>
      <c r="AN41" s="39" t="s">
        <v>34</v>
      </c>
      <c r="AO41" s="39" t="s">
        <v>34</v>
      </c>
      <c r="AP41" s="39" t="s">
        <v>34</v>
      </c>
      <c r="AQ41" s="39" t="s">
        <v>34</v>
      </c>
      <c r="AR41" s="39" t="s">
        <v>34</v>
      </c>
      <c r="AS41" s="39" t="s">
        <v>34</v>
      </c>
      <c r="AT41" s="39" t="s">
        <v>34</v>
      </c>
      <c r="AU41" s="39" t="s">
        <v>34</v>
      </c>
      <c r="AV41" s="39" t="s">
        <v>34</v>
      </c>
      <c r="AW41" s="39" t="s">
        <v>34</v>
      </c>
      <c r="AX41" s="39" t="s">
        <v>34</v>
      </c>
      <c r="AY41" s="39" t="s">
        <v>34</v>
      </c>
      <c r="AZ41" s="39" t="s">
        <v>34</v>
      </c>
      <c r="BA41" s="39" t="s">
        <v>34</v>
      </c>
      <c r="BB41" s="39" t="s">
        <v>34</v>
      </c>
      <c r="BC41" s="39" t="s">
        <v>34</v>
      </c>
      <c r="BD41" s="39" t="s">
        <v>34</v>
      </c>
      <c r="BE41" s="39" t="s">
        <v>34</v>
      </c>
      <c r="BF41" s="39" t="s">
        <v>34</v>
      </c>
      <c r="BG41" s="39" t="s">
        <v>34</v>
      </c>
      <c r="BH41" s="39" t="s">
        <v>34</v>
      </c>
      <c r="BI41" s="39" t="s">
        <v>34</v>
      </c>
      <c r="BJ41" s="39" t="s">
        <v>34</v>
      </c>
      <c r="BK41" s="39" t="s">
        <v>34</v>
      </c>
      <c r="BL41" s="39" t="s">
        <v>34</v>
      </c>
      <c r="BM41" s="39" t="s">
        <v>34</v>
      </c>
      <c r="BN41" s="39" t="s">
        <v>34</v>
      </c>
      <c r="BO41" s="39" t="s">
        <v>34</v>
      </c>
      <c r="BP41" s="39" t="s">
        <v>34</v>
      </c>
      <c r="BQ41" s="39" t="s">
        <v>34</v>
      </c>
      <c r="BR41" s="39" t="s">
        <v>34</v>
      </c>
      <c r="BS41" s="39" t="s">
        <v>34</v>
      </c>
      <c r="BT41" s="39" t="s">
        <v>34</v>
      </c>
    </row>
    <row r="42" spans="1:72" x14ac:dyDescent="0.35">
      <c r="A42" s="32" t="s">
        <v>293</v>
      </c>
      <c r="B42" s="32" t="s">
        <v>294</v>
      </c>
      <c r="C42" s="37" t="s">
        <v>298</v>
      </c>
      <c r="D42" s="32" t="s">
        <v>51</v>
      </c>
      <c r="E42" s="49"/>
      <c r="F42" s="35">
        <v>2905.40540540541</v>
      </c>
      <c r="G42" s="39" t="s">
        <v>34</v>
      </c>
      <c r="H42" s="39" t="s">
        <v>34</v>
      </c>
      <c r="I42" s="39" t="s">
        <v>34</v>
      </c>
      <c r="J42" s="39" t="s">
        <v>34</v>
      </c>
      <c r="K42" s="39" t="s">
        <v>34</v>
      </c>
      <c r="L42" s="39" t="s">
        <v>34</v>
      </c>
      <c r="M42" s="39" t="s">
        <v>34</v>
      </c>
      <c r="N42" s="39" t="s">
        <v>34</v>
      </c>
      <c r="O42" s="39" t="s">
        <v>34</v>
      </c>
      <c r="P42" s="39" t="s">
        <v>34</v>
      </c>
      <c r="Q42" s="39" t="s">
        <v>34</v>
      </c>
      <c r="R42" s="39" t="s">
        <v>34</v>
      </c>
      <c r="S42" s="39" t="s">
        <v>34</v>
      </c>
      <c r="T42" s="39" t="s">
        <v>34</v>
      </c>
      <c r="U42" s="39" t="s">
        <v>34</v>
      </c>
      <c r="V42" s="39" t="s">
        <v>34</v>
      </c>
      <c r="W42" s="39" t="s">
        <v>34</v>
      </c>
      <c r="X42" s="39" t="s">
        <v>34</v>
      </c>
      <c r="Y42" s="39" t="s">
        <v>34</v>
      </c>
      <c r="Z42" s="39" t="s">
        <v>34</v>
      </c>
      <c r="AA42" s="39" t="s">
        <v>34</v>
      </c>
      <c r="AB42" s="39" t="s">
        <v>34</v>
      </c>
      <c r="AC42" s="39" t="s">
        <v>34</v>
      </c>
      <c r="AD42" s="39" t="s">
        <v>34</v>
      </c>
      <c r="AE42" s="39" t="s">
        <v>34</v>
      </c>
      <c r="AF42" s="39" t="s">
        <v>34</v>
      </c>
      <c r="AG42" s="39" t="s">
        <v>34</v>
      </c>
      <c r="AH42" s="39" t="s">
        <v>34</v>
      </c>
      <c r="AI42" s="39" t="s">
        <v>34</v>
      </c>
      <c r="AJ42" s="39" t="s">
        <v>34</v>
      </c>
      <c r="AK42" s="39" t="s">
        <v>34</v>
      </c>
      <c r="AL42" s="39" t="s">
        <v>34</v>
      </c>
      <c r="AM42" s="39" t="s">
        <v>34</v>
      </c>
      <c r="AN42" s="39" t="s">
        <v>34</v>
      </c>
      <c r="AO42" s="39" t="s">
        <v>34</v>
      </c>
      <c r="AP42" s="39" t="s">
        <v>34</v>
      </c>
      <c r="AQ42" s="39" t="s">
        <v>34</v>
      </c>
      <c r="AR42" s="39" t="s">
        <v>34</v>
      </c>
      <c r="AS42" s="39" t="s">
        <v>34</v>
      </c>
      <c r="AT42" s="39" t="s">
        <v>34</v>
      </c>
      <c r="AU42" s="39" t="s">
        <v>34</v>
      </c>
      <c r="AV42" s="39" t="s">
        <v>34</v>
      </c>
      <c r="AW42" s="39" t="s">
        <v>34</v>
      </c>
      <c r="AX42" s="39" t="s">
        <v>34</v>
      </c>
      <c r="AY42" s="39" t="s">
        <v>34</v>
      </c>
      <c r="AZ42" s="39" t="s">
        <v>34</v>
      </c>
      <c r="BA42" s="39" t="s">
        <v>34</v>
      </c>
      <c r="BB42" s="39" t="s">
        <v>34</v>
      </c>
      <c r="BC42" s="39" t="s">
        <v>34</v>
      </c>
      <c r="BD42" s="39" t="s">
        <v>34</v>
      </c>
      <c r="BE42" s="39" t="s">
        <v>34</v>
      </c>
      <c r="BF42" s="39" t="s">
        <v>34</v>
      </c>
      <c r="BG42" s="39" t="s">
        <v>34</v>
      </c>
      <c r="BH42" s="39" t="s">
        <v>34</v>
      </c>
      <c r="BI42" s="39" t="s">
        <v>34</v>
      </c>
      <c r="BJ42" s="39" t="s">
        <v>34</v>
      </c>
      <c r="BK42" s="39" t="s">
        <v>34</v>
      </c>
      <c r="BL42" s="39" t="s">
        <v>34</v>
      </c>
      <c r="BM42" s="39" t="s">
        <v>34</v>
      </c>
      <c r="BN42" s="39" t="s">
        <v>34</v>
      </c>
      <c r="BO42" s="39" t="s">
        <v>34</v>
      </c>
      <c r="BP42" s="39" t="s">
        <v>34</v>
      </c>
      <c r="BQ42" s="39" t="s">
        <v>34</v>
      </c>
      <c r="BR42" s="39" t="s">
        <v>34</v>
      </c>
      <c r="BS42" s="39" t="s">
        <v>34</v>
      </c>
      <c r="BT42" s="39" t="s">
        <v>34</v>
      </c>
    </row>
    <row r="43" spans="1:72" x14ac:dyDescent="0.35">
      <c r="A43" s="32" t="s">
        <v>293</v>
      </c>
      <c r="B43" s="32" t="s">
        <v>294</v>
      </c>
      <c r="C43" s="37" t="s">
        <v>299</v>
      </c>
      <c r="D43" s="32" t="s">
        <v>51</v>
      </c>
      <c r="E43" s="49"/>
      <c r="F43" s="35">
        <v>6868.75</v>
      </c>
      <c r="G43" s="39" t="s">
        <v>34</v>
      </c>
      <c r="H43" s="39" t="s">
        <v>34</v>
      </c>
      <c r="I43" s="39" t="s">
        <v>34</v>
      </c>
      <c r="J43" s="39" t="s">
        <v>34</v>
      </c>
      <c r="K43" s="39" t="s">
        <v>34</v>
      </c>
      <c r="L43" s="39" t="s">
        <v>34</v>
      </c>
      <c r="M43" s="39" t="s">
        <v>34</v>
      </c>
      <c r="N43" s="39" t="s">
        <v>34</v>
      </c>
      <c r="O43" s="39" t="s">
        <v>34</v>
      </c>
      <c r="P43" s="39" t="s">
        <v>34</v>
      </c>
      <c r="Q43" s="39" t="s">
        <v>34</v>
      </c>
      <c r="R43" s="39" t="s">
        <v>34</v>
      </c>
      <c r="S43" s="39" t="s">
        <v>34</v>
      </c>
      <c r="T43" s="39" t="s">
        <v>34</v>
      </c>
      <c r="U43" s="39" t="s">
        <v>34</v>
      </c>
      <c r="V43" s="39" t="s">
        <v>34</v>
      </c>
      <c r="W43" s="39" t="s">
        <v>34</v>
      </c>
      <c r="X43" s="39" t="s">
        <v>34</v>
      </c>
      <c r="Y43" s="39" t="s">
        <v>34</v>
      </c>
      <c r="Z43" s="39" t="s">
        <v>34</v>
      </c>
      <c r="AA43" s="39" t="s">
        <v>34</v>
      </c>
      <c r="AB43" s="39" t="s">
        <v>34</v>
      </c>
      <c r="AC43" s="39" t="s">
        <v>34</v>
      </c>
      <c r="AD43" s="39" t="s">
        <v>34</v>
      </c>
      <c r="AE43" s="39" t="s">
        <v>34</v>
      </c>
      <c r="AF43" s="39" t="s">
        <v>34</v>
      </c>
      <c r="AG43" s="39" t="s">
        <v>34</v>
      </c>
      <c r="AH43" s="39" t="s">
        <v>34</v>
      </c>
      <c r="AI43" s="39" t="s">
        <v>34</v>
      </c>
      <c r="AJ43" s="39" t="s">
        <v>34</v>
      </c>
      <c r="AK43" s="39" t="s">
        <v>34</v>
      </c>
      <c r="AL43" s="39" t="s">
        <v>34</v>
      </c>
      <c r="AM43" s="39" t="s">
        <v>34</v>
      </c>
      <c r="AN43" s="39" t="s">
        <v>34</v>
      </c>
      <c r="AO43" s="39" t="s">
        <v>34</v>
      </c>
      <c r="AP43" s="39" t="s">
        <v>34</v>
      </c>
      <c r="AQ43" s="39" t="s">
        <v>34</v>
      </c>
      <c r="AR43" s="39" t="s">
        <v>34</v>
      </c>
      <c r="AS43" s="39" t="s">
        <v>34</v>
      </c>
      <c r="AT43" s="39" t="s">
        <v>34</v>
      </c>
      <c r="AU43" s="39" t="s">
        <v>34</v>
      </c>
      <c r="AV43" s="39" t="s">
        <v>34</v>
      </c>
      <c r="AW43" s="39" t="s">
        <v>34</v>
      </c>
      <c r="AX43" s="39" t="s">
        <v>34</v>
      </c>
      <c r="AY43" s="39" t="s">
        <v>34</v>
      </c>
      <c r="AZ43" s="39" t="s">
        <v>34</v>
      </c>
      <c r="BA43" s="39" t="s">
        <v>34</v>
      </c>
      <c r="BB43" s="39" t="s">
        <v>34</v>
      </c>
      <c r="BC43" s="39" t="s">
        <v>34</v>
      </c>
      <c r="BD43" s="39" t="s">
        <v>34</v>
      </c>
      <c r="BE43" s="39" t="s">
        <v>34</v>
      </c>
      <c r="BF43" s="39" t="s">
        <v>34</v>
      </c>
      <c r="BG43" s="39" t="s">
        <v>34</v>
      </c>
      <c r="BH43" s="39" t="s">
        <v>34</v>
      </c>
      <c r="BI43" s="39" t="s">
        <v>34</v>
      </c>
      <c r="BJ43" s="39" t="s">
        <v>34</v>
      </c>
      <c r="BK43" s="39" t="s">
        <v>34</v>
      </c>
      <c r="BL43" s="39" t="s">
        <v>34</v>
      </c>
      <c r="BM43" s="39" t="s">
        <v>34</v>
      </c>
      <c r="BN43" s="39" t="s">
        <v>34</v>
      </c>
      <c r="BO43" s="39" t="s">
        <v>34</v>
      </c>
      <c r="BP43" s="39" t="s">
        <v>34</v>
      </c>
      <c r="BQ43" s="39" t="s">
        <v>34</v>
      </c>
      <c r="BR43" s="39" t="s">
        <v>34</v>
      </c>
      <c r="BS43" s="39" t="s">
        <v>34</v>
      </c>
      <c r="BT43" s="39" t="s">
        <v>34</v>
      </c>
    </row>
    <row r="44" spans="1:72" x14ac:dyDescent="0.35">
      <c r="A44" s="32" t="s">
        <v>293</v>
      </c>
      <c r="B44" s="32" t="s">
        <v>294</v>
      </c>
      <c r="C44" s="37" t="s">
        <v>300</v>
      </c>
      <c r="D44" s="32" t="s">
        <v>51</v>
      </c>
      <c r="E44" s="49"/>
      <c r="F44" s="35">
        <v>500</v>
      </c>
      <c r="G44" s="39" t="s">
        <v>34</v>
      </c>
      <c r="H44" s="39" t="s">
        <v>34</v>
      </c>
      <c r="I44" s="39" t="s">
        <v>34</v>
      </c>
      <c r="J44" s="39" t="s">
        <v>34</v>
      </c>
      <c r="K44" s="39" t="s">
        <v>34</v>
      </c>
      <c r="L44" s="39" t="s">
        <v>34</v>
      </c>
      <c r="M44" s="39" t="s">
        <v>34</v>
      </c>
      <c r="N44" s="39" t="s">
        <v>34</v>
      </c>
      <c r="O44" s="39" t="s">
        <v>34</v>
      </c>
      <c r="P44" s="39" t="s">
        <v>34</v>
      </c>
      <c r="Q44" s="39" t="s">
        <v>34</v>
      </c>
      <c r="R44" s="39" t="s">
        <v>34</v>
      </c>
      <c r="S44" s="39" t="s">
        <v>34</v>
      </c>
      <c r="T44" s="39" t="s">
        <v>34</v>
      </c>
      <c r="U44" s="39" t="s">
        <v>34</v>
      </c>
      <c r="V44" s="39" t="s">
        <v>34</v>
      </c>
      <c r="W44" s="39" t="s">
        <v>34</v>
      </c>
      <c r="X44" s="39" t="s">
        <v>34</v>
      </c>
      <c r="Y44" s="39" t="s">
        <v>34</v>
      </c>
      <c r="Z44" s="39" t="s">
        <v>34</v>
      </c>
      <c r="AA44" s="39" t="s">
        <v>34</v>
      </c>
      <c r="AB44" s="39" t="s">
        <v>34</v>
      </c>
      <c r="AC44" s="39" t="s">
        <v>34</v>
      </c>
      <c r="AD44" s="39" t="s">
        <v>34</v>
      </c>
      <c r="AE44" s="39" t="s">
        <v>34</v>
      </c>
      <c r="AF44" s="39" t="s">
        <v>34</v>
      </c>
      <c r="AG44" s="39" t="s">
        <v>34</v>
      </c>
      <c r="AH44" s="39" t="s">
        <v>34</v>
      </c>
      <c r="AI44" s="39" t="s">
        <v>34</v>
      </c>
      <c r="AJ44" s="39" t="s">
        <v>34</v>
      </c>
      <c r="AK44" s="39" t="s">
        <v>34</v>
      </c>
      <c r="AL44" s="39" t="s">
        <v>34</v>
      </c>
      <c r="AM44" s="39" t="s">
        <v>34</v>
      </c>
      <c r="AN44" s="39" t="s">
        <v>34</v>
      </c>
      <c r="AO44" s="39" t="s">
        <v>34</v>
      </c>
      <c r="AP44" s="39" t="s">
        <v>34</v>
      </c>
      <c r="AQ44" s="39" t="s">
        <v>34</v>
      </c>
      <c r="AR44" s="39" t="s">
        <v>34</v>
      </c>
      <c r="AS44" s="39" t="s">
        <v>34</v>
      </c>
      <c r="AT44" s="39" t="s">
        <v>34</v>
      </c>
      <c r="AU44" s="39" t="s">
        <v>34</v>
      </c>
      <c r="AV44" s="39" t="s">
        <v>34</v>
      </c>
      <c r="AW44" s="39" t="s">
        <v>34</v>
      </c>
      <c r="AX44" s="39" t="s">
        <v>34</v>
      </c>
      <c r="AY44" s="39" t="s">
        <v>34</v>
      </c>
      <c r="AZ44" s="39" t="s">
        <v>34</v>
      </c>
      <c r="BA44" s="39" t="s">
        <v>34</v>
      </c>
      <c r="BB44" s="39" t="s">
        <v>34</v>
      </c>
      <c r="BC44" s="39" t="s">
        <v>34</v>
      </c>
      <c r="BD44" s="39" t="s">
        <v>34</v>
      </c>
      <c r="BE44" s="39" t="s">
        <v>34</v>
      </c>
      <c r="BF44" s="39" t="s">
        <v>34</v>
      </c>
      <c r="BG44" s="39" t="s">
        <v>34</v>
      </c>
      <c r="BH44" s="39" t="s">
        <v>34</v>
      </c>
      <c r="BI44" s="39" t="s">
        <v>34</v>
      </c>
      <c r="BJ44" s="39" t="s">
        <v>34</v>
      </c>
      <c r="BK44" s="39" t="s">
        <v>34</v>
      </c>
      <c r="BL44" s="39" t="s">
        <v>34</v>
      </c>
      <c r="BM44" s="39" t="s">
        <v>34</v>
      </c>
      <c r="BN44" s="39" t="s">
        <v>34</v>
      </c>
      <c r="BO44" s="39" t="s">
        <v>34</v>
      </c>
      <c r="BP44" s="39" t="s">
        <v>34</v>
      </c>
      <c r="BQ44" s="39" t="s">
        <v>34</v>
      </c>
      <c r="BR44" s="39" t="s">
        <v>34</v>
      </c>
      <c r="BS44" s="39" t="s">
        <v>34</v>
      </c>
      <c r="BT44" s="39" t="s">
        <v>34</v>
      </c>
    </row>
    <row r="45" spans="1:72" x14ac:dyDescent="0.35">
      <c r="A45" s="32" t="s">
        <v>293</v>
      </c>
      <c r="B45" s="32" t="s">
        <v>294</v>
      </c>
      <c r="C45" s="37" t="s">
        <v>301</v>
      </c>
      <c r="D45" s="32" t="s">
        <v>51</v>
      </c>
      <c r="E45" s="49"/>
      <c r="F45" s="35">
        <v>500</v>
      </c>
      <c r="G45" s="39" t="s">
        <v>34</v>
      </c>
      <c r="H45" s="39" t="s">
        <v>34</v>
      </c>
      <c r="I45" s="39" t="s">
        <v>34</v>
      </c>
      <c r="J45" s="39" t="s">
        <v>34</v>
      </c>
      <c r="K45" s="39" t="s">
        <v>34</v>
      </c>
      <c r="L45" s="39" t="s">
        <v>34</v>
      </c>
      <c r="M45" s="39" t="s">
        <v>34</v>
      </c>
      <c r="N45" s="39" t="s">
        <v>34</v>
      </c>
      <c r="O45" s="39" t="s">
        <v>34</v>
      </c>
      <c r="P45" s="39" t="s">
        <v>34</v>
      </c>
      <c r="Q45" s="39" t="s">
        <v>34</v>
      </c>
      <c r="R45" s="39" t="s">
        <v>34</v>
      </c>
      <c r="S45" s="39" t="s">
        <v>34</v>
      </c>
      <c r="T45" s="39" t="s">
        <v>34</v>
      </c>
      <c r="U45" s="39" t="s">
        <v>34</v>
      </c>
      <c r="V45" s="39" t="s">
        <v>34</v>
      </c>
      <c r="W45" s="39" t="s">
        <v>34</v>
      </c>
      <c r="X45" s="39" t="s">
        <v>34</v>
      </c>
      <c r="Y45" s="39" t="s">
        <v>34</v>
      </c>
      <c r="Z45" s="39" t="s">
        <v>34</v>
      </c>
      <c r="AA45" s="39" t="s">
        <v>34</v>
      </c>
      <c r="AB45" s="39" t="s">
        <v>34</v>
      </c>
      <c r="AC45" s="39" t="s">
        <v>34</v>
      </c>
      <c r="AD45" s="39" t="s">
        <v>34</v>
      </c>
      <c r="AE45" s="39" t="s">
        <v>34</v>
      </c>
      <c r="AF45" s="39" t="s">
        <v>34</v>
      </c>
      <c r="AG45" s="39" t="s">
        <v>34</v>
      </c>
      <c r="AH45" s="39" t="s">
        <v>34</v>
      </c>
      <c r="AI45" s="39" t="s">
        <v>34</v>
      </c>
      <c r="AJ45" s="39" t="s">
        <v>34</v>
      </c>
      <c r="AK45" s="39" t="s">
        <v>34</v>
      </c>
      <c r="AL45" s="39" t="s">
        <v>34</v>
      </c>
      <c r="AM45" s="39" t="s">
        <v>34</v>
      </c>
      <c r="AN45" s="39" t="s">
        <v>34</v>
      </c>
      <c r="AO45" s="39" t="s">
        <v>34</v>
      </c>
      <c r="AP45" s="39" t="s">
        <v>34</v>
      </c>
      <c r="AQ45" s="39" t="s">
        <v>34</v>
      </c>
      <c r="AR45" s="39" t="s">
        <v>34</v>
      </c>
      <c r="AS45" s="39" t="s">
        <v>34</v>
      </c>
      <c r="AT45" s="39" t="s">
        <v>34</v>
      </c>
      <c r="AU45" s="39" t="s">
        <v>34</v>
      </c>
      <c r="AV45" s="39" t="s">
        <v>34</v>
      </c>
      <c r="AW45" s="39" t="s">
        <v>34</v>
      </c>
      <c r="AX45" s="39" t="s">
        <v>34</v>
      </c>
      <c r="AY45" s="39" t="s">
        <v>34</v>
      </c>
      <c r="AZ45" s="39" t="s">
        <v>34</v>
      </c>
      <c r="BA45" s="39" t="s">
        <v>34</v>
      </c>
      <c r="BB45" s="39" t="s">
        <v>34</v>
      </c>
      <c r="BC45" s="39" t="s">
        <v>34</v>
      </c>
      <c r="BD45" s="39" t="s">
        <v>34</v>
      </c>
      <c r="BE45" s="39" t="s">
        <v>34</v>
      </c>
      <c r="BF45" s="39" t="s">
        <v>34</v>
      </c>
      <c r="BG45" s="39" t="s">
        <v>34</v>
      </c>
      <c r="BH45" s="39" t="s">
        <v>34</v>
      </c>
      <c r="BI45" s="39" t="s">
        <v>34</v>
      </c>
      <c r="BJ45" s="39" t="s">
        <v>34</v>
      </c>
      <c r="BK45" s="39" t="s">
        <v>34</v>
      </c>
      <c r="BL45" s="39" t="s">
        <v>34</v>
      </c>
      <c r="BM45" s="39" t="s">
        <v>34</v>
      </c>
      <c r="BN45" s="39" t="s">
        <v>34</v>
      </c>
      <c r="BO45" s="39" t="s">
        <v>34</v>
      </c>
      <c r="BP45" s="39" t="s">
        <v>34</v>
      </c>
      <c r="BQ45" s="39" t="s">
        <v>34</v>
      </c>
      <c r="BR45" s="39" t="s">
        <v>34</v>
      </c>
      <c r="BS45" s="39" t="s">
        <v>34</v>
      </c>
      <c r="BT45" s="39" t="s">
        <v>34</v>
      </c>
    </row>
    <row r="46" spans="1:72" x14ac:dyDescent="0.35">
      <c r="A46" s="32" t="s">
        <v>293</v>
      </c>
      <c r="B46" s="32" t="s">
        <v>294</v>
      </c>
      <c r="C46" s="37" t="s">
        <v>302</v>
      </c>
      <c r="D46" s="32" t="s">
        <v>51</v>
      </c>
      <c r="E46" s="49"/>
      <c r="F46" s="35">
        <v>6444.4444444444443</v>
      </c>
      <c r="G46" s="39" t="s">
        <v>34</v>
      </c>
      <c r="H46" s="39" t="s">
        <v>34</v>
      </c>
      <c r="I46" s="39" t="s">
        <v>34</v>
      </c>
      <c r="J46" s="39" t="s">
        <v>34</v>
      </c>
      <c r="K46" s="39" t="s">
        <v>34</v>
      </c>
      <c r="L46" s="39" t="s">
        <v>34</v>
      </c>
      <c r="M46" s="39" t="s">
        <v>34</v>
      </c>
      <c r="N46" s="39" t="s">
        <v>34</v>
      </c>
      <c r="O46" s="39" t="s">
        <v>34</v>
      </c>
      <c r="P46" s="39" t="s">
        <v>34</v>
      </c>
      <c r="Q46" s="39" t="s">
        <v>34</v>
      </c>
      <c r="R46" s="39" t="s">
        <v>34</v>
      </c>
      <c r="S46" s="39" t="s">
        <v>34</v>
      </c>
      <c r="T46" s="39" t="s">
        <v>34</v>
      </c>
      <c r="U46" s="39" t="s">
        <v>34</v>
      </c>
      <c r="V46" s="39" t="s">
        <v>34</v>
      </c>
      <c r="W46" s="39" t="s">
        <v>34</v>
      </c>
      <c r="X46" s="39" t="s">
        <v>34</v>
      </c>
      <c r="Y46" s="39" t="s">
        <v>34</v>
      </c>
      <c r="Z46" s="39" t="s">
        <v>34</v>
      </c>
      <c r="AA46" s="39" t="s">
        <v>34</v>
      </c>
      <c r="AB46" s="39" t="s">
        <v>34</v>
      </c>
      <c r="AC46" s="39" t="s">
        <v>34</v>
      </c>
      <c r="AD46" s="39" t="s">
        <v>34</v>
      </c>
      <c r="AE46" s="39" t="s">
        <v>34</v>
      </c>
      <c r="AF46" s="39" t="s">
        <v>34</v>
      </c>
      <c r="AG46" s="39" t="s">
        <v>34</v>
      </c>
      <c r="AH46" s="39" t="s">
        <v>34</v>
      </c>
      <c r="AI46" s="39" t="s">
        <v>34</v>
      </c>
      <c r="AJ46" s="39" t="s">
        <v>34</v>
      </c>
      <c r="AK46" s="39" t="s">
        <v>34</v>
      </c>
      <c r="AL46" s="39" t="s">
        <v>34</v>
      </c>
      <c r="AM46" s="39" t="s">
        <v>34</v>
      </c>
      <c r="AN46" s="39" t="s">
        <v>34</v>
      </c>
      <c r="AO46" s="39" t="s">
        <v>34</v>
      </c>
      <c r="AP46" s="39" t="s">
        <v>34</v>
      </c>
      <c r="AQ46" s="39" t="s">
        <v>34</v>
      </c>
      <c r="AR46" s="39" t="s">
        <v>34</v>
      </c>
      <c r="AS46" s="39" t="s">
        <v>34</v>
      </c>
      <c r="AT46" s="39" t="s">
        <v>34</v>
      </c>
      <c r="AU46" s="39" t="s">
        <v>34</v>
      </c>
      <c r="AV46" s="39" t="s">
        <v>34</v>
      </c>
      <c r="AW46" s="39" t="s">
        <v>34</v>
      </c>
      <c r="AX46" s="39" t="s">
        <v>34</v>
      </c>
      <c r="AY46" s="39" t="s">
        <v>34</v>
      </c>
      <c r="AZ46" s="39" t="s">
        <v>34</v>
      </c>
      <c r="BA46" s="39" t="s">
        <v>34</v>
      </c>
      <c r="BB46" s="39" t="s">
        <v>34</v>
      </c>
      <c r="BC46" s="39" t="s">
        <v>34</v>
      </c>
      <c r="BD46" s="39" t="s">
        <v>34</v>
      </c>
      <c r="BE46" s="39" t="s">
        <v>34</v>
      </c>
      <c r="BF46" s="39" t="s">
        <v>34</v>
      </c>
      <c r="BG46" s="39" t="s">
        <v>34</v>
      </c>
      <c r="BH46" s="39" t="s">
        <v>34</v>
      </c>
      <c r="BI46" s="39" t="s">
        <v>34</v>
      </c>
      <c r="BJ46" s="39" t="s">
        <v>34</v>
      </c>
      <c r="BK46" s="39" t="s">
        <v>34</v>
      </c>
      <c r="BL46" s="39" t="s">
        <v>34</v>
      </c>
      <c r="BM46" s="39" t="s">
        <v>34</v>
      </c>
      <c r="BN46" s="39" t="s">
        <v>34</v>
      </c>
      <c r="BO46" s="39" t="s">
        <v>34</v>
      </c>
      <c r="BP46" s="39" t="s">
        <v>34</v>
      </c>
      <c r="BQ46" s="39" t="s">
        <v>34</v>
      </c>
      <c r="BR46" s="39" t="s">
        <v>34</v>
      </c>
      <c r="BS46" s="39" t="s">
        <v>34</v>
      </c>
      <c r="BT46" s="39" t="s">
        <v>34</v>
      </c>
    </row>
    <row r="47" spans="1:72" x14ac:dyDescent="0.35">
      <c r="A47" s="32" t="s">
        <v>293</v>
      </c>
      <c r="B47" s="32" t="s">
        <v>294</v>
      </c>
      <c r="C47" s="37" t="s">
        <v>303</v>
      </c>
      <c r="D47" s="32" t="s">
        <v>51</v>
      </c>
      <c r="E47" s="49"/>
      <c r="F47" s="35">
        <v>168.88888888888889</v>
      </c>
      <c r="G47" s="39" t="s">
        <v>34</v>
      </c>
      <c r="H47" s="39" t="s">
        <v>34</v>
      </c>
      <c r="I47" s="39" t="s">
        <v>34</v>
      </c>
      <c r="J47" s="39" t="s">
        <v>34</v>
      </c>
      <c r="K47" s="39" t="s">
        <v>34</v>
      </c>
      <c r="L47" s="39" t="s">
        <v>34</v>
      </c>
      <c r="M47" s="39" t="s">
        <v>34</v>
      </c>
      <c r="N47" s="39" t="s">
        <v>34</v>
      </c>
      <c r="O47" s="39" t="s">
        <v>34</v>
      </c>
      <c r="P47" s="39" t="s">
        <v>34</v>
      </c>
      <c r="Q47" s="39" t="s">
        <v>34</v>
      </c>
      <c r="R47" s="39" t="s">
        <v>34</v>
      </c>
      <c r="S47" s="39" t="s">
        <v>34</v>
      </c>
      <c r="T47" s="39" t="s">
        <v>34</v>
      </c>
      <c r="U47" s="39" t="s">
        <v>34</v>
      </c>
      <c r="V47" s="39" t="s">
        <v>34</v>
      </c>
      <c r="W47" s="39" t="s">
        <v>34</v>
      </c>
      <c r="X47" s="39" t="s">
        <v>34</v>
      </c>
      <c r="Y47" s="39" t="s">
        <v>34</v>
      </c>
      <c r="Z47" s="39" t="s">
        <v>34</v>
      </c>
      <c r="AA47" s="39" t="s">
        <v>34</v>
      </c>
      <c r="AB47" s="39" t="s">
        <v>34</v>
      </c>
      <c r="AC47" s="39" t="s">
        <v>34</v>
      </c>
      <c r="AD47" s="39" t="s">
        <v>34</v>
      </c>
      <c r="AE47" s="39" t="s">
        <v>34</v>
      </c>
      <c r="AF47" s="39" t="s">
        <v>34</v>
      </c>
      <c r="AG47" s="39" t="s">
        <v>34</v>
      </c>
      <c r="AH47" s="39" t="s">
        <v>34</v>
      </c>
      <c r="AI47" s="39" t="s">
        <v>34</v>
      </c>
      <c r="AJ47" s="39" t="s">
        <v>34</v>
      </c>
      <c r="AK47" s="39" t="s">
        <v>34</v>
      </c>
      <c r="AL47" s="39" t="s">
        <v>34</v>
      </c>
      <c r="AM47" s="39" t="s">
        <v>34</v>
      </c>
      <c r="AN47" s="39" t="s">
        <v>34</v>
      </c>
      <c r="AO47" s="39" t="s">
        <v>34</v>
      </c>
      <c r="AP47" s="39" t="s">
        <v>34</v>
      </c>
      <c r="AQ47" s="39" t="s">
        <v>34</v>
      </c>
      <c r="AR47" s="39" t="s">
        <v>34</v>
      </c>
      <c r="AS47" s="39" t="s">
        <v>34</v>
      </c>
      <c r="AT47" s="39" t="s">
        <v>34</v>
      </c>
      <c r="AU47" s="39" t="s">
        <v>34</v>
      </c>
      <c r="AV47" s="39" t="s">
        <v>34</v>
      </c>
      <c r="AW47" s="39" t="s">
        <v>34</v>
      </c>
      <c r="AX47" s="39" t="s">
        <v>34</v>
      </c>
      <c r="AY47" s="39" t="s">
        <v>34</v>
      </c>
      <c r="AZ47" s="39" t="s">
        <v>34</v>
      </c>
      <c r="BA47" s="39" t="s">
        <v>34</v>
      </c>
      <c r="BB47" s="39" t="s">
        <v>34</v>
      </c>
      <c r="BC47" s="39" t="s">
        <v>34</v>
      </c>
      <c r="BD47" s="39" t="s">
        <v>34</v>
      </c>
      <c r="BE47" s="39" t="s">
        <v>34</v>
      </c>
      <c r="BF47" s="39" t="s">
        <v>34</v>
      </c>
      <c r="BG47" s="39" t="s">
        <v>34</v>
      </c>
      <c r="BH47" s="39" t="s">
        <v>34</v>
      </c>
      <c r="BI47" s="39" t="s">
        <v>34</v>
      </c>
      <c r="BJ47" s="39" t="s">
        <v>34</v>
      </c>
      <c r="BK47" s="39" t="s">
        <v>34</v>
      </c>
      <c r="BL47" s="39" t="s">
        <v>34</v>
      </c>
      <c r="BM47" s="39" t="s">
        <v>34</v>
      </c>
      <c r="BN47" s="39" t="s">
        <v>34</v>
      </c>
      <c r="BO47" s="39" t="s">
        <v>34</v>
      </c>
      <c r="BP47" s="39" t="s">
        <v>34</v>
      </c>
      <c r="BQ47" s="39" t="s">
        <v>34</v>
      </c>
      <c r="BR47" s="39" t="s">
        <v>34</v>
      </c>
      <c r="BS47" s="39" t="s">
        <v>34</v>
      </c>
      <c r="BT47" s="39" t="s">
        <v>34</v>
      </c>
    </row>
    <row r="48" spans="1:72" x14ac:dyDescent="0.35">
      <c r="A48" s="32" t="s">
        <v>293</v>
      </c>
      <c r="B48" s="32" t="s">
        <v>294</v>
      </c>
      <c r="C48" s="37" t="s">
        <v>304</v>
      </c>
      <c r="D48" s="32" t="s">
        <v>51</v>
      </c>
      <c r="E48" s="49"/>
      <c r="F48" s="35">
        <v>1072.7777777777778</v>
      </c>
      <c r="G48" s="39" t="s">
        <v>34</v>
      </c>
      <c r="H48" s="39" t="s">
        <v>34</v>
      </c>
      <c r="I48" s="39" t="s">
        <v>34</v>
      </c>
      <c r="J48" s="39" t="s">
        <v>34</v>
      </c>
      <c r="K48" s="39" t="s">
        <v>34</v>
      </c>
      <c r="L48" s="39" t="s">
        <v>34</v>
      </c>
      <c r="M48" s="39" t="s">
        <v>34</v>
      </c>
      <c r="N48" s="39" t="s">
        <v>34</v>
      </c>
      <c r="O48" s="39" t="s">
        <v>34</v>
      </c>
      <c r="P48" s="39" t="s">
        <v>34</v>
      </c>
      <c r="Q48" s="39" t="s">
        <v>34</v>
      </c>
      <c r="R48" s="39" t="s">
        <v>34</v>
      </c>
      <c r="S48" s="39" t="s">
        <v>34</v>
      </c>
      <c r="T48" s="39" t="s">
        <v>34</v>
      </c>
      <c r="U48" s="39" t="s">
        <v>34</v>
      </c>
      <c r="V48" s="39" t="s">
        <v>34</v>
      </c>
      <c r="W48" s="39" t="s">
        <v>34</v>
      </c>
      <c r="X48" s="39" t="s">
        <v>34</v>
      </c>
      <c r="Y48" s="39" t="s">
        <v>34</v>
      </c>
      <c r="Z48" s="39" t="s">
        <v>34</v>
      </c>
      <c r="AA48" s="39" t="s">
        <v>34</v>
      </c>
      <c r="AB48" s="39" t="s">
        <v>34</v>
      </c>
      <c r="AC48" s="39" t="s">
        <v>34</v>
      </c>
      <c r="AD48" s="39" t="s">
        <v>34</v>
      </c>
      <c r="AE48" s="39" t="s">
        <v>34</v>
      </c>
      <c r="AF48" s="39" t="s">
        <v>34</v>
      </c>
      <c r="AG48" s="39" t="s">
        <v>34</v>
      </c>
      <c r="AH48" s="39" t="s">
        <v>34</v>
      </c>
      <c r="AI48" s="39" t="s">
        <v>34</v>
      </c>
      <c r="AJ48" s="39" t="s">
        <v>34</v>
      </c>
      <c r="AK48" s="39" t="s">
        <v>34</v>
      </c>
      <c r="AL48" s="39" t="s">
        <v>34</v>
      </c>
      <c r="AM48" s="39" t="s">
        <v>34</v>
      </c>
      <c r="AN48" s="39" t="s">
        <v>34</v>
      </c>
      <c r="AO48" s="39" t="s">
        <v>34</v>
      </c>
      <c r="AP48" s="39" t="s">
        <v>34</v>
      </c>
      <c r="AQ48" s="39" t="s">
        <v>34</v>
      </c>
      <c r="AR48" s="39" t="s">
        <v>34</v>
      </c>
      <c r="AS48" s="39" t="s">
        <v>34</v>
      </c>
      <c r="AT48" s="39" t="s">
        <v>34</v>
      </c>
      <c r="AU48" s="39" t="s">
        <v>34</v>
      </c>
      <c r="AV48" s="39" t="s">
        <v>34</v>
      </c>
      <c r="AW48" s="39" t="s">
        <v>34</v>
      </c>
      <c r="AX48" s="39" t="s">
        <v>34</v>
      </c>
      <c r="AY48" s="39" t="s">
        <v>34</v>
      </c>
      <c r="AZ48" s="39" t="s">
        <v>34</v>
      </c>
      <c r="BA48" s="39" t="s">
        <v>34</v>
      </c>
      <c r="BB48" s="39" t="s">
        <v>34</v>
      </c>
      <c r="BC48" s="39" t="s">
        <v>34</v>
      </c>
      <c r="BD48" s="39" t="s">
        <v>34</v>
      </c>
      <c r="BE48" s="39" t="s">
        <v>34</v>
      </c>
      <c r="BF48" s="39" t="s">
        <v>34</v>
      </c>
      <c r="BG48" s="39" t="s">
        <v>34</v>
      </c>
      <c r="BH48" s="39" t="s">
        <v>34</v>
      </c>
      <c r="BI48" s="39" t="s">
        <v>34</v>
      </c>
      <c r="BJ48" s="39" t="s">
        <v>34</v>
      </c>
      <c r="BK48" s="39" t="s">
        <v>34</v>
      </c>
      <c r="BL48" s="39" t="s">
        <v>34</v>
      </c>
      <c r="BM48" s="39" t="s">
        <v>34</v>
      </c>
      <c r="BN48" s="39" t="s">
        <v>34</v>
      </c>
      <c r="BO48" s="39" t="s">
        <v>34</v>
      </c>
      <c r="BP48" s="39" t="s">
        <v>34</v>
      </c>
      <c r="BQ48" s="39" t="s">
        <v>34</v>
      </c>
      <c r="BR48" s="39" t="s">
        <v>34</v>
      </c>
      <c r="BS48" s="39" t="s">
        <v>34</v>
      </c>
      <c r="BT48" s="39" t="s">
        <v>34</v>
      </c>
    </row>
    <row r="49" spans="1:72" x14ac:dyDescent="0.35">
      <c r="A49" s="32" t="s">
        <v>293</v>
      </c>
      <c r="B49" s="32" t="s">
        <v>294</v>
      </c>
      <c r="C49" s="37" t="s">
        <v>305</v>
      </c>
      <c r="D49" s="32" t="s">
        <v>51</v>
      </c>
      <c r="E49" s="49"/>
      <c r="F49" s="35">
        <v>61.111111111111114</v>
      </c>
      <c r="G49" s="39" t="s">
        <v>34</v>
      </c>
      <c r="H49" s="39" t="s">
        <v>34</v>
      </c>
      <c r="I49" s="39" t="s">
        <v>34</v>
      </c>
      <c r="J49" s="39" t="s">
        <v>34</v>
      </c>
      <c r="K49" s="39" t="s">
        <v>34</v>
      </c>
      <c r="L49" s="39" t="s">
        <v>34</v>
      </c>
      <c r="M49" s="39" t="s">
        <v>34</v>
      </c>
      <c r="N49" s="39" t="s">
        <v>34</v>
      </c>
      <c r="O49" s="39" t="s">
        <v>34</v>
      </c>
      <c r="P49" s="39" t="s">
        <v>34</v>
      </c>
      <c r="Q49" s="39" t="s">
        <v>34</v>
      </c>
      <c r="R49" s="39" t="s">
        <v>34</v>
      </c>
      <c r="S49" s="39" t="s">
        <v>34</v>
      </c>
      <c r="T49" s="39" t="s">
        <v>34</v>
      </c>
      <c r="U49" s="39" t="s">
        <v>34</v>
      </c>
      <c r="V49" s="39" t="s">
        <v>34</v>
      </c>
      <c r="W49" s="39" t="s">
        <v>34</v>
      </c>
      <c r="X49" s="39" t="s">
        <v>34</v>
      </c>
      <c r="Y49" s="39" t="s">
        <v>34</v>
      </c>
      <c r="Z49" s="39" t="s">
        <v>34</v>
      </c>
      <c r="AA49" s="39" t="s">
        <v>34</v>
      </c>
      <c r="AB49" s="39" t="s">
        <v>34</v>
      </c>
      <c r="AC49" s="39" t="s">
        <v>34</v>
      </c>
      <c r="AD49" s="39" t="s">
        <v>34</v>
      </c>
      <c r="AE49" s="39" t="s">
        <v>34</v>
      </c>
      <c r="AF49" s="39" t="s">
        <v>34</v>
      </c>
      <c r="AG49" s="39" t="s">
        <v>34</v>
      </c>
      <c r="AH49" s="39" t="s">
        <v>34</v>
      </c>
      <c r="AI49" s="39" t="s">
        <v>34</v>
      </c>
      <c r="AJ49" s="39" t="s">
        <v>34</v>
      </c>
      <c r="AK49" s="39" t="s">
        <v>34</v>
      </c>
      <c r="AL49" s="39" t="s">
        <v>34</v>
      </c>
      <c r="AM49" s="39" t="s">
        <v>34</v>
      </c>
      <c r="AN49" s="39" t="s">
        <v>34</v>
      </c>
      <c r="AO49" s="39" t="s">
        <v>34</v>
      </c>
      <c r="AP49" s="39" t="s">
        <v>34</v>
      </c>
      <c r="AQ49" s="39" t="s">
        <v>34</v>
      </c>
      <c r="AR49" s="39" t="s">
        <v>34</v>
      </c>
      <c r="AS49" s="39" t="s">
        <v>34</v>
      </c>
      <c r="AT49" s="39" t="s">
        <v>34</v>
      </c>
      <c r="AU49" s="39" t="s">
        <v>34</v>
      </c>
      <c r="AV49" s="39" t="s">
        <v>34</v>
      </c>
      <c r="AW49" s="39" t="s">
        <v>34</v>
      </c>
      <c r="AX49" s="39" t="s">
        <v>34</v>
      </c>
      <c r="AY49" s="39" t="s">
        <v>34</v>
      </c>
      <c r="AZ49" s="39" t="s">
        <v>34</v>
      </c>
      <c r="BA49" s="39" t="s">
        <v>34</v>
      </c>
      <c r="BB49" s="39" t="s">
        <v>34</v>
      </c>
      <c r="BC49" s="39" t="s">
        <v>34</v>
      </c>
      <c r="BD49" s="39" t="s">
        <v>34</v>
      </c>
      <c r="BE49" s="39" t="s">
        <v>34</v>
      </c>
      <c r="BF49" s="39" t="s">
        <v>34</v>
      </c>
      <c r="BG49" s="39" t="s">
        <v>34</v>
      </c>
      <c r="BH49" s="39" t="s">
        <v>34</v>
      </c>
      <c r="BI49" s="39" t="s">
        <v>34</v>
      </c>
      <c r="BJ49" s="39" t="s">
        <v>34</v>
      </c>
      <c r="BK49" s="39" t="s">
        <v>34</v>
      </c>
      <c r="BL49" s="39" t="s">
        <v>34</v>
      </c>
      <c r="BM49" s="39" t="s">
        <v>34</v>
      </c>
      <c r="BN49" s="39" t="s">
        <v>34</v>
      </c>
      <c r="BO49" s="39" t="s">
        <v>34</v>
      </c>
      <c r="BP49" s="39" t="s">
        <v>34</v>
      </c>
      <c r="BQ49" s="39" t="s">
        <v>34</v>
      </c>
      <c r="BR49" s="39" t="s">
        <v>34</v>
      </c>
      <c r="BS49" s="39" t="s">
        <v>34</v>
      </c>
      <c r="BT49" s="39" t="s">
        <v>34</v>
      </c>
    </row>
    <row r="50" spans="1:72" x14ac:dyDescent="0.35">
      <c r="A50" s="32" t="s">
        <v>293</v>
      </c>
      <c r="B50" s="32" t="s">
        <v>294</v>
      </c>
      <c r="C50" s="37" t="s">
        <v>306</v>
      </c>
      <c r="D50" s="32" t="s">
        <v>51</v>
      </c>
      <c r="E50" s="49"/>
      <c r="F50" s="35">
        <v>2002</v>
      </c>
      <c r="G50" s="39" t="s">
        <v>34</v>
      </c>
      <c r="H50" s="39" t="s">
        <v>34</v>
      </c>
      <c r="I50" s="39" t="s">
        <v>34</v>
      </c>
      <c r="J50" s="39" t="s">
        <v>34</v>
      </c>
      <c r="K50" s="39" t="s">
        <v>34</v>
      </c>
      <c r="L50" s="39" t="s">
        <v>34</v>
      </c>
      <c r="M50" s="39" t="s">
        <v>34</v>
      </c>
      <c r="N50" s="39" t="s">
        <v>34</v>
      </c>
      <c r="O50" s="39" t="s">
        <v>34</v>
      </c>
      <c r="P50" s="39" t="s">
        <v>34</v>
      </c>
      <c r="Q50" s="39" t="s">
        <v>34</v>
      </c>
      <c r="R50" s="39" t="s">
        <v>34</v>
      </c>
      <c r="S50" s="39" t="s">
        <v>34</v>
      </c>
      <c r="T50" s="39" t="s">
        <v>34</v>
      </c>
      <c r="U50" s="39" t="s">
        <v>34</v>
      </c>
      <c r="V50" s="39" t="s">
        <v>34</v>
      </c>
      <c r="W50" s="39" t="s">
        <v>34</v>
      </c>
      <c r="X50" s="39" t="s">
        <v>34</v>
      </c>
      <c r="Y50" s="39" t="s">
        <v>34</v>
      </c>
      <c r="Z50" s="39" t="s">
        <v>34</v>
      </c>
      <c r="AA50" s="39" t="s">
        <v>34</v>
      </c>
      <c r="AB50" s="39" t="s">
        <v>34</v>
      </c>
      <c r="AC50" s="39" t="s">
        <v>34</v>
      </c>
      <c r="AD50" s="39" t="s">
        <v>34</v>
      </c>
      <c r="AE50" s="39" t="s">
        <v>34</v>
      </c>
      <c r="AF50" s="39" t="s">
        <v>34</v>
      </c>
      <c r="AG50" s="39" t="s">
        <v>34</v>
      </c>
      <c r="AH50" s="39" t="s">
        <v>34</v>
      </c>
      <c r="AI50" s="39" t="s">
        <v>34</v>
      </c>
      <c r="AJ50" s="39" t="s">
        <v>34</v>
      </c>
      <c r="AK50" s="39" t="s">
        <v>34</v>
      </c>
      <c r="AL50" s="39" t="s">
        <v>34</v>
      </c>
      <c r="AM50" s="39" t="s">
        <v>34</v>
      </c>
      <c r="AN50" s="39" t="s">
        <v>34</v>
      </c>
      <c r="AO50" s="39" t="s">
        <v>34</v>
      </c>
      <c r="AP50" s="39" t="s">
        <v>34</v>
      </c>
      <c r="AQ50" s="39" t="s">
        <v>34</v>
      </c>
      <c r="AR50" s="39" t="s">
        <v>34</v>
      </c>
      <c r="AS50" s="39" t="s">
        <v>34</v>
      </c>
      <c r="AT50" s="39" t="s">
        <v>34</v>
      </c>
      <c r="AU50" s="39" t="s">
        <v>34</v>
      </c>
      <c r="AV50" s="39" t="s">
        <v>34</v>
      </c>
      <c r="AW50" s="39" t="s">
        <v>34</v>
      </c>
      <c r="AX50" s="39" t="s">
        <v>34</v>
      </c>
      <c r="AY50" s="39" t="s">
        <v>34</v>
      </c>
      <c r="AZ50" s="39" t="s">
        <v>34</v>
      </c>
      <c r="BA50" s="39" t="s">
        <v>34</v>
      </c>
      <c r="BB50" s="39" t="s">
        <v>34</v>
      </c>
      <c r="BC50" s="39" t="s">
        <v>34</v>
      </c>
      <c r="BD50" s="39" t="s">
        <v>34</v>
      </c>
      <c r="BE50" s="39" t="s">
        <v>34</v>
      </c>
      <c r="BF50" s="39" t="s">
        <v>34</v>
      </c>
      <c r="BG50" s="39" t="s">
        <v>34</v>
      </c>
      <c r="BH50" s="39" t="s">
        <v>34</v>
      </c>
      <c r="BI50" s="39" t="s">
        <v>34</v>
      </c>
      <c r="BJ50" s="39" t="s">
        <v>34</v>
      </c>
      <c r="BK50" s="39" t="s">
        <v>34</v>
      </c>
      <c r="BL50" s="39" t="s">
        <v>34</v>
      </c>
      <c r="BM50" s="39" t="s">
        <v>34</v>
      </c>
      <c r="BN50" s="39" t="s">
        <v>34</v>
      </c>
      <c r="BO50" s="39" t="s">
        <v>34</v>
      </c>
      <c r="BP50" s="39" t="s">
        <v>34</v>
      </c>
      <c r="BQ50" s="39" t="s">
        <v>34</v>
      </c>
      <c r="BR50" s="39" t="s">
        <v>34</v>
      </c>
      <c r="BS50" s="39" t="s">
        <v>34</v>
      </c>
      <c r="BT50" s="39" t="s">
        <v>34</v>
      </c>
    </row>
    <row r="51" spans="1:72" ht="15" thickBot="1" x14ac:dyDescent="0.4">
      <c r="A51" s="45" t="s">
        <v>293</v>
      </c>
      <c r="B51" s="45" t="s">
        <v>294</v>
      </c>
      <c r="C51" s="52" t="s">
        <v>307</v>
      </c>
      <c r="D51" s="45" t="s">
        <v>51</v>
      </c>
      <c r="E51" s="46"/>
      <c r="F51" s="53">
        <v>287.77777777777777</v>
      </c>
      <c r="G51" s="47" t="s">
        <v>34</v>
      </c>
      <c r="H51" s="47" t="s">
        <v>34</v>
      </c>
      <c r="I51" s="47" t="s">
        <v>34</v>
      </c>
      <c r="J51" s="47" t="s">
        <v>34</v>
      </c>
      <c r="K51" s="47" t="s">
        <v>34</v>
      </c>
      <c r="L51" s="47" t="s">
        <v>34</v>
      </c>
      <c r="M51" s="47" t="s">
        <v>34</v>
      </c>
      <c r="N51" s="47" t="s">
        <v>34</v>
      </c>
      <c r="O51" s="47" t="s">
        <v>34</v>
      </c>
      <c r="P51" s="47" t="s">
        <v>34</v>
      </c>
      <c r="Q51" s="47" t="s">
        <v>34</v>
      </c>
      <c r="R51" s="47" t="s">
        <v>34</v>
      </c>
      <c r="S51" s="47" t="s">
        <v>34</v>
      </c>
      <c r="T51" s="47" t="s">
        <v>34</v>
      </c>
      <c r="U51" s="47" t="s">
        <v>34</v>
      </c>
      <c r="V51" s="47" t="s">
        <v>34</v>
      </c>
      <c r="W51" s="47" t="s">
        <v>34</v>
      </c>
      <c r="X51" s="47" t="s">
        <v>34</v>
      </c>
      <c r="Y51" s="47" t="s">
        <v>34</v>
      </c>
      <c r="Z51" s="47" t="s">
        <v>34</v>
      </c>
      <c r="AA51" s="47" t="s">
        <v>34</v>
      </c>
      <c r="AB51" s="47" t="s">
        <v>34</v>
      </c>
      <c r="AC51" s="47" t="s">
        <v>34</v>
      </c>
      <c r="AD51" s="47" t="s">
        <v>34</v>
      </c>
      <c r="AE51" s="47" t="s">
        <v>34</v>
      </c>
      <c r="AF51" s="47" t="s">
        <v>34</v>
      </c>
      <c r="AG51" s="47" t="s">
        <v>34</v>
      </c>
      <c r="AH51" s="47" t="s">
        <v>34</v>
      </c>
      <c r="AI51" s="47" t="s">
        <v>34</v>
      </c>
      <c r="AJ51" s="47" t="s">
        <v>34</v>
      </c>
      <c r="AK51" s="47" t="s">
        <v>34</v>
      </c>
      <c r="AL51" s="47" t="s">
        <v>34</v>
      </c>
      <c r="AM51" s="47" t="s">
        <v>34</v>
      </c>
      <c r="AN51" s="47" t="s">
        <v>34</v>
      </c>
      <c r="AO51" s="47" t="s">
        <v>34</v>
      </c>
      <c r="AP51" s="47" t="s">
        <v>34</v>
      </c>
      <c r="AQ51" s="47" t="s">
        <v>34</v>
      </c>
      <c r="AR51" s="47" t="s">
        <v>34</v>
      </c>
      <c r="AS51" s="47" t="s">
        <v>34</v>
      </c>
      <c r="AT51" s="47" t="s">
        <v>34</v>
      </c>
      <c r="AU51" s="47" t="s">
        <v>34</v>
      </c>
      <c r="AV51" s="47" t="s">
        <v>34</v>
      </c>
      <c r="AW51" s="47" t="s">
        <v>34</v>
      </c>
      <c r="AX51" s="47" t="s">
        <v>34</v>
      </c>
      <c r="AY51" s="47" t="s">
        <v>34</v>
      </c>
      <c r="AZ51" s="47" t="s">
        <v>34</v>
      </c>
      <c r="BA51" s="47" t="s">
        <v>34</v>
      </c>
      <c r="BB51" s="47" t="s">
        <v>34</v>
      </c>
      <c r="BC51" s="47" t="s">
        <v>34</v>
      </c>
      <c r="BD51" s="47" t="s">
        <v>34</v>
      </c>
      <c r="BE51" s="47" t="s">
        <v>34</v>
      </c>
      <c r="BF51" s="47" t="s">
        <v>34</v>
      </c>
      <c r="BG51" s="47" t="s">
        <v>34</v>
      </c>
      <c r="BH51" s="47" t="s">
        <v>34</v>
      </c>
      <c r="BI51" s="47" t="s">
        <v>34</v>
      </c>
      <c r="BJ51" s="47" t="s">
        <v>34</v>
      </c>
      <c r="BK51" s="47" t="s">
        <v>34</v>
      </c>
      <c r="BL51" s="47" t="s">
        <v>34</v>
      </c>
      <c r="BM51" s="47" t="s">
        <v>34</v>
      </c>
      <c r="BN51" s="47" t="s">
        <v>34</v>
      </c>
      <c r="BO51" s="47" t="s">
        <v>34</v>
      </c>
      <c r="BP51" s="47" t="s">
        <v>34</v>
      </c>
      <c r="BQ51" s="47" t="s">
        <v>34</v>
      </c>
      <c r="BR51" s="47" t="s">
        <v>34</v>
      </c>
      <c r="BS51" s="47" t="s">
        <v>34</v>
      </c>
      <c r="BT51" s="47" t="s">
        <v>34</v>
      </c>
    </row>
    <row r="52" spans="1:72" x14ac:dyDescent="0.35">
      <c r="A52" s="54" t="s">
        <v>308</v>
      </c>
      <c r="B52" s="32" t="s">
        <v>309</v>
      </c>
      <c r="D52" s="32" t="s">
        <v>38</v>
      </c>
      <c r="E52" s="49"/>
      <c r="F52" s="49">
        <v>5200</v>
      </c>
      <c r="G52" s="39" t="s">
        <v>34</v>
      </c>
      <c r="H52" s="39" t="s">
        <v>34</v>
      </c>
      <c r="I52" s="39" t="s">
        <v>34</v>
      </c>
      <c r="J52" s="39" t="s">
        <v>34</v>
      </c>
      <c r="K52" s="39" t="s">
        <v>34</v>
      </c>
      <c r="L52" s="39" t="s">
        <v>34</v>
      </c>
      <c r="M52" s="39" t="s">
        <v>34</v>
      </c>
      <c r="N52" s="39" t="s">
        <v>34</v>
      </c>
      <c r="O52" s="39" t="s">
        <v>34</v>
      </c>
      <c r="P52" s="39" t="s">
        <v>34</v>
      </c>
      <c r="Q52" s="39" t="s">
        <v>34</v>
      </c>
      <c r="R52" s="39" t="s">
        <v>34</v>
      </c>
      <c r="S52" s="39" t="s">
        <v>34</v>
      </c>
      <c r="T52" s="39" t="s">
        <v>34</v>
      </c>
      <c r="U52" s="39" t="s">
        <v>34</v>
      </c>
      <c r="V52" s="39" t="s">
        <v>34</v>
      </c>
      <c r="W52" s="39" t="s">
        <v>34</v>
      </c>
      <c r="X52" s="39" t="s">
        <v>34</v>
      </c>
      <c r="Y52" s="39" t="s">
        <v>34</v>
      </c>
      <c r="Z52" s="39" t="s">
        <v>34</v>
      </c>
      <c r="AA52" s="39" t="s">
        <v>34</v>
      </c>
      <c r="AB52" s="39" t="s">
        <v>34</v>
      </c>
      <c r="AC52" s="39" t="s">
        <v>34</v>
      </c>
      <c r="AD52" s="39" t="s">
        <v>34</v>
      </c>
      <c r="AE52" s="39" t="s">
        <v>34</v>
      </c>
      <c r="AF52" s="39" t="s">
        <v>34</v>
      </c>
      <c r="AG52" s="39" t="s">
        <v>34</v>
      </c>
      <c r="AH52" s="39" t="s">
        <v>34</v>
      </c>
      <c r="AI52" s="39" t="s">
        <v>34</v>
      </c>
      <c r="AJ52" s="39" t="s">
        <v>34</v>
      </c>
      <c r="AK52" s="39" t="s">
        <v>34</v>
      </c>
      <c r="AL52" s="39" t="s">
        <v>34</v>
      </c>
      <c r="AM52" s="39" t="s">
        <v>34</v>
      </c>
      <c r="AN52" s="39" t="s">
        <v>34</v>
      </c>
      <c r="AO52" s="39" t="s">
        <v>34</v>
      </c>
      <c r="AP52" s="39" t="s">
        <v>34</v>
      </c>
      <c r="AQ52" s="39" t="s">
        <v>34</v>
      </c>
      <c r="AR52" s="39" t="s">
        <v>34</v>
      </c>
      <c r="AS52" s="39" t="s">
        <v>34</v>
      </c>
      <c r="AT52" s="39" t="s">
        <v>34</v>
      </c>
      <c r="AU52" s="39" t="s">
        <v>34</v>
      </c>
      <c r="AV52" s="39" t="s">
        <v>34</v>
      </c>
      <c r="AW52" s="39" t="s">
        <v>34</v>
      </c>
      <c r="AX52" s="39" t="s">
        <v>34</v>
      </c>
      <c r="AY52" s="39" t="s">
        <v>34</v>
      </c>
      <c r="AZ52" s="39" t="s">
        <v>34</v>
      </c>
      <c r="BA52" s="39" t="s">
        <v>34</v>
      </c>
      <c r="BB52" s="39" t="s">
        <v>34</v>
      </c>
      <c r="BC52" s="39" t="s">
        <v>34</v>
      </c>
      <c r="BD52" s="39" t="s">
        <v>34</v>
      </c>
      <c r="BE52" s="39" t="s">
        <v>34</v>
      </c>
      <c r="BF52" s="39" t="s">
        <v>34</v>
      </c>
      <c r="BG52" s="39" t="s">
        <v>34</v>
      </c>
      <c r="BH52" s="39" t="s">
        <v>34</v>
      </c>
      <c r="BI52" s="39" t="s">
        <v>34</v>
      </c>
      <c r="BJ52" s="39" t="s">
        <v>34</v>
      </c>
      <c r="BK52" s="39" t="s">
        <v>34</v>
      </c>
      <c r="BL52" s="39" t="s">
        <v>34</v>
      </c>
      <c r="BM52" s="39" t="s">
        <v>34</v>
      </c>
      <c r="BN52" s="39" t="s">
        <v>34</v>
      </c>
      <c r="BO52" s="39" t="s">
        <v>34</v>
      </c>
      <c r="BP52" s="39" t="s">
        <v>34</v>
      </c>
      <c r="BQ52" s="39" t="s">
        <v>34</v>
      </c>
      <c r="BR52" s="39" t="s">
        <v>34</v>
      </c>
      <c r="BS52" s="39" t="s">
        <v>34</v>
      </c>
      <c r="BT52" s="39" t="s">
        <v>34</v>
      </c>
    </row>
    <row r="53" spans="1:72" x14ac:dyDescent="0.35">
      <c r="A53" s="54" t="s">
        <v>308</v>
      </c>
      <c r="B53" s="32" t="s">
        <v>271</v>
      </c>
      <c r="D53" s="32" t="s">
        <v>38</v>
      </c>
      <c r="E53" s="49"/>
      <c r="F53" s="49">
        <v>6000</v>
      </c>
      <c r="G53" s="39" t="s">
        <v>34</v>
      </c>
      <c r="H53" s="39" t="s">
        <v>34</v>
      </c>
      <c r="I53" s="39" t="s">
        <v>34</v>
      </c>
      <c r="J53" s="39" t="s">
        <v>34</v>
      </c>
      <c r="K53" s="39" t="s">
        <v>34</v>
      </c>
      <c r="L53" s="39" t="s">
        <v>34</v>
      </c>
      <c r="M53" s="39" t="s">
        <v>34</v>
      </c>
      <c r="N53" s="39" t="s">
        <v>34</v>
      </c>
      <c r="O53" s="39" t="s">
        <v>34</v>
      </c>
      <c r="P53" s="39" t="s">
        <v>34</v>
      </c>
      <c r="Q53" s="39" t="s">
        <v>34</v>
      </c>
      <c r="R53" s="39" t="s">
        <v>34</v>
      </c>
      <c r="S53" s="39" t="s">
        <v>34</v>
      </c>
      <c r="T53" s="39" t="s">
        <v>34</v>
      </c>
      <c r="U53" s="39" t="s">
        <v>34</v>
      </c>
      <c r="V53" s="39" t="s">
        <v>34</v>
      </c>
      <c r="W53" s="39" t="s">
        <v>34</v>
      </c>
      <c r="X53" s="39" t="s">
        <v>34</v>
      </c>
      <c r="Y53" s="39" t="s">
        <v>34</v>
      </c>
      <c r="Z53" s="39" t="s">
        <v>34</v>
      </c>
      <c r="AA53" s="39" t="s">
        <v>34</v>
      </c>
      <c r="AB53" s="39" t="s">
        <v>34</v>
      </c>
      <c r="AC53" s="39" t="s">
        <v>34</v>
      </c>
      <c r="AD53" s="39" t="s">
        <v>34</v>
      </c>
      <c r="AE53" s="39" t="s">
        <v>34</v>
      </c>
      <c r="AF53" s="39" t="s">
        <v>34</v>
      </c>
      <c r="AG53" s="39" t="s">
        <v>34</v>
      </c>
      <c r="AH53" s="39" t="s">
        <v>34</v>
      </c>
      <c r="AI53" s="39" t="s">
        <v>34</v>
      </c>
      <c r="AJ53" s="39" t="s">
        <v>34</v>
      </c>
      <c r="AK53" s="39" t="s">
        <v>34</v>
      </c>
      <c r="AL53" s="39" t="s">
        <v>34</v>
      </c>
      <c r="AM53" s="39" t="s">
        <v>34</v>
      </c>
      <c r="AN53" s="39" t="s">
        <v>34</v>
      </c>
      <c r="AO53" s="39" t="s">
        <v>34</v>
      </c>
      <c r="AP53" s="39" t="s">
        <v>34</v>
      </c>
      <c r="AQ53" s="39" t="s">
        <v>34</v>
      </c>
      <c r="AR53" s="39" t="s">
        <v>34</v>
      </c>
      <c r="AS53" s="39" t="s">
        <v>34</v>
      </c>
      <c r="AT53" s="39" t="s">
        <v>34</v>
      </c>
      <c r="AU53" s="39" t="s">
        <v>34</v>
      </c>
      <c r="AV53" s="39" t="s">
        <v>34</v>
      </c>
      <c r="AW53" s="39" t="s">
        <v>34</v>
      </c>
      <c r="AX53" s="39" t="s">
        <v>34</v>
      </c>
      <c r="AY53" s="39" t="s">
        <v>34</v>
      </c>
      <c r="AZ53" s="39" t="s">
        <v>34</v>
      </c>
      <c r="BA53" s="39" t="s">
        <v>34</v>
      </c>
      <c r="BB53" s="39" t="s">
        <v>34</v>
      </c>
      <c r="BC53" s="39" t="s">
        <v>34</v>
      </c>
      <c r="BD53" s="39" t="s">
        <v>34</v>
      </c>
      <c r="BE53" s="39" t="s">
        <v>34</v>
      </c>
      <c r="BF53" s="39" t="s">
        <v>34</v>
      </c>
      <c r="BG53" s="39" t="s">
        <v>34</v>
      </c>
      <c r="BH53" s="39" t="s">
        <v>34</v>
      </c>
      <c r="BI53" s="39" t="s">
        <v>34</v>
      </c>
      <c r="BJ53" s="39" t="s">
        <v>34</v>
      </c>
      <c r="BK53" s="39" t="s">
        <v>34</v>
      </c>
      <c r="BL53" s="39" t="s">
        <v>34</v>
      </c>
      <c r="BM53" s="39" t="s">
        <v>34</v>
      </c>
      <c r="BN53" s="39" t="s">
        <v>34</v>
      </c>
      <c r="BO53" s="39" t="s">
        <v>34</v>
      </c>
      <c r="BP53" s="39" t="s">
        <v>34</v>
      </c>
      <c r="BQ53" s="39" t="s">
        <v>34</v>
      </c>
      <c r="BR53" s="39" t="s">
        <v>34</v>
      </c>
      <c r="BS53" s="39" t="s">
        <v>34</v>
      </c>
      <c r="BT53" s="39" t="s">
        <v>34</v>
      </c>
    </row>
    <row r="54" spans="1:72" ht="15" thickBot="1" x14ac:dyDescent="0.4">
      <c r="A54" s="55" t="s">
        <v>308</v>
      </c>
      <c r="B54" s="45" t="s">
        <v>271</v>
      </c>
      <c r="D54" s="45" t="s">
        <v>38</v>
      </c>
      <c r="E54" s="46"/>
      <c r="F54" s="46">
        <v>7600</v>
      </c>
      <c r="G54" s="47" t="s">
        <v>34</v>
      </c>
      <c r="H54" s="47" t="s">
        <v>34</v>
      </c>
      <c r="I54" s="47" t="s">
        <v>34</v>
      </c>
      <c r="J54" s="47" t="s">
        <v>34</v>
      </c>
      <c r="K54" s="47" t="s">
        <v>34</v>
      </c>
      <c r="L54" s="47" t="s">
        <v>34</v>
      </c>
      <c r="M54" s="47" t="s">
        <v>34</v>
      </c>
      <c r="N54" s="47" t="s">
        <v>34</v>
      </c>
      <c r="O54" s="47" t="s">
        <v>34</v>
      </c>
      <c r="P54" s="47" t="s">
        <v>34</v>
      </c>
      <c r="Q54" s="47" t="s">
        <v>34</v>
      </c>
      <c r="R54" s="47" t="s">
        <v>34</v>
      </c>
      <c r="S54" s="47" t="s">
        <v>34</v>
      </c>
      <c r="T54" s="47" t="s">
        <v>34</v>
      </c>
      <c r="U54" s="47" t="s">
        <v>34</v>
      </c>
      <c r="V54" s="47" t="s">
        <v>34</v>
      </c>
      <c r="W54" s="47" t="s">
        <v>34</v>
      </c>
      <c r="X54" s="47" t="s">
        <v>34</v>
      </c>
      <c r="Y54" s="47" t="s">
        <v>34</v>
      </c>
      <c r="Z54" s="47" t="s">
        <v>34</v>
      </c>
      <c r="AA54" s="47" t="s">
        <v>34</v>
      </c>
      <c r="AB54" s="47" t="s">
        <v>34</v>
      </c>
      <c r="AC54" s="47" t="s">
        <v>34</v>
      </c>
      <c r="AD54" s="47" t="s">
        <v>34</v>
      </c>
      <c r="AE54" s="47" t="s">
        <v>34</v>
      </c>
      <c r="AF54" s="47" t="s">
        <v>34</v>
      </c>
      <c r="AG54" s="47" t="s">
        <v>34</v>
      </c>
      <c r="AH54" s="47" t="s">
        <v>34</v>
      </c>
      <c r="AI54" s="47" t="s">
        <v>34</v>
      </c>
      <c r="AJ54" s="47" t="s">
        <v>34</v>
      </c>
      <c r="AK54" s="47" t="s">
        <v>34</v>
      </c>
      <c r="AL54" s="47" t="s">
        <v>34</v>
      </c>
      <c r="AM54" s="47" t="s">
        <v>34</v>
      </c>
      <c r="AN54" s="47" t="s">
        <v>34</v>
      </c>
      <c r="AO54" s="47" t="s">
        <v>34</v>
      </c>
      <c r="AP54" s="47" t="s">
        <v>34</v>
      </c>
      <c r="AQ54" s="47" t="s">
        <v>34</v>
      </c>
      <c r="AR54" s="47" t="s">
        <v>34</v>
      </c>
      <c r="AS54" s="47" t="s">
        <v>34</v>
      </c>
      <c r="AT54" s="47" t="s">
        <v>34</v>
      </c>
      <c r="AU54" s="47" t="s">
        <v>34</v>
      </c>
      <c r="AV54" s="47" t="s">
        <v>34</v>
      </c>
      <c r="AW54" s="47" t="s">
        <v>34</v>
      </c>
      <c r="AX54" s="47" t="s">
        <v>34</v>
      </c>
      <c r="AY54" s="47" t="s">
        <v>34</v>
      </c>
      <c r="AZ54" s="47" t="s">
        <v>34</v>
      </c>
      <c r="BA54" s="47" t="s">
        <v>34</v>
      </c>
      <c r="BB54" s="47" t="s">
        <v>34</v>
      </c>
      <c r="BC54" s="47" t="s">
        <v>34</v>
      </c>
      <c r="BD54" s="47" t="s">
        <v>34</v>
      </c>
      <c r="BE54" s="47" t="s">
        <v>34</v>
      </c>
      <c r="BF54" s="47" t="s">
        <v>34</v>
      </c>
      <c r="BG54" s="47" t="s">
        <v>34</v>
      </c>
      <c r="BH54" s="47" t="s">
        <v>34</v>
      </c>
      <c r="BI54" s="47" t="s">
        <v>34</v>
      </c>
      <c r="BJ54" s="47" t="s">
        <v>34</v>
      </c>
      <c r="BK54" s="47" t="s">
        <v>34</v>
      </c>
      <c r="BL54" s="47" t="s">
        <v>34</v>
      </c>
      <c r="BM54" s="47" t="s">
        <v>34</v>
      </c>
      <c r="BN54" s="47" t="s">
        <v>34</v>
      </c>
      <c r="BO54" s="47" t="s">
        <v>34</v>
      </c>
      <c r="BP54" s="47" t="s">
        <v>34</v>
      </c>
      <c r="BQ54" s="47" t="s">
        <v>34</v>
      </c>
      <c r="BR54" s="47" t="s">
        <v>34</v>
      </c>
      <c r="BS54" s="47" t="s">
        <v>34</v>
      </c>
      <c r="BT54" s="47" t="s">
        <v>34</v>
      </c>
    </row>
    <row r="55" spans="1:72" x14ac:dyDescent="0.35">
      <c r="A55" s="54"/>
      <c r="B55" s="32"/>
      <c r="D55" s="54"/>
      <c r="E55" s="49"/>
      <c r="F55" s="49"/>
      <c r="G55" s="39"/>
      <c r="H55" s="39"/>
      <c r="I55" s="39"/>
      <c r="J55" s="40"/>
      <c r="K55" s="39"/>
      <c r="L55" s="39"/>
      <c r="M55" s="39"/>
      <c r="N55" s="39"/>
      <c r="O55" s="40"/>
      <c r="P55" s="39"/>
      <c r="Q55" s="39"/>
      <c r="R55" s="39"/>
      <c r="S55" s="39"/>
      <c r="T55" s="40"/>
      <c r="U55" s="56"/>
      <c r="V55" s="56"/>
      <c r="W55" s="56"/>
      <c r="X55" s="56"/>
      <c r="Y55" s="49"/>
      <c r="Z55" s="49"/>
      <c r="AA55" s="44"/>
      <c r="AB55" s="39"/>
      <c r="AC55" s="39"/>
      <c r="AD55" s="40"/>
      <c r="AE55" s="39"/>
      <c r="AF55" s="40"/>
      <c r="AG55" s="39"/>
      <c r="AH55" s="39"/>
      <c r="AI55" s="40"/>
      <c r="AJ55" s="32"/>
      <c r="AK55" s="33"/>
      <c r="AL55" s="32"/>
      <c r="AM55" s="32"/>
      <c r="AN55" s="32"/>
      <c r="AO55" s="33"/>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row>
    <row r="56" spans="1:72" x14ac:dyDescent="0.35">
      <c r="A56" s="54"/>
      <c r="B56" s="32"/>
      <c r="D56" s="54"/>
      <c r="E56" s="49"/>
      <c r="F56" s="40"/>
      <c r="G56" s="40"/>
      <c r="H56" s="40"/>
      <c r="I56" s="40"/>
      <c r="J56" s="40"/>
      <c r="K56" s="40"/>
      <c r="L56" s="40"/>
      <c r="M56" s="40"/>
      <c r="N56" s="40"/>
      <c r="O56" s="40"/>
      <c r="P56" s="40"/>
      <c r="Q56" s="40"/>
      <c r="R56" s="40"/>
      <c r="S56" s="40"/>
      <c r="T56" s="40"/>
      <c r="U56" s="49"/>
      <c r="V56" s="49"/>
      <c r="W56" s="49"/>
      <c r="X56" s="49"/>
      <c r="Y56" s="49"/>
      <c r="Z56" s="49"/>
      <c r="AA56" s="57"/>
      <c r="AB56" s="40"/>
      <c r="AC56" s="40"/>
      <c r="AD56" s="40"/>
      <c r="AE56" s="40"/>
      <c r="AF56" s="40"/>
      <c r="AG56" s="40"/>
      <c r="AH56" s="40"/>
      <c r="AI56" s="40"/>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row>
    <row r="57" spans="1:72" x14ac:dyDescent="0.35">
      <c r="B57" s="58"/>
      <c r="D57" s="95" t="s">
        <v>145</v>
      </c>
      <c r="E57" s="95"/>
      <c r="F57" s="96">
        <f t="shared" ref="F57:AK57" si="22">AVERAGE(F6:F54)</f>
        <v>3289.0869980938746</v>
      </c>
      <c r="G57" s="96">
        <f t="shared" si="22"/>
        <v>169.83124999999998</v>
      </c>
      <c r="H57" s="96">
        <f t="shared" si="22"/>
        <v>497.4375</v>
      </c>
      <c r="I57" s="96">
        <f t="shared" si="22"/>
        <v>4641.5</v>
      </c>
      <c r="J57" s="96">
        <f t="shared" si="22"/>
        <v>1035.0625</v>
      </c>
      <c r="K57" s="96">
        <f t="shared" si="22"/>
        <v>50.586999999999996</v>
      </c>
      <c r="L57" s="96">
        <f t="shared" si="22"/>
        <v>0.28781249999999997</v>
      </c>
      <c r="M57" s="96">
        <f t="shared" si="22"/>
        <v>1.4196874999999998</v>
      </c>
      <c r="N57" s="96">
        <f t="shared" si="22"/>
        <v>3.3316249999999998</v>
      </c>
      <c r="O57" s="96">
        <f t="shared" si="22"/>
        <v>3.6738749999999993</v>
      </c>
      <c r="P57" s="96">
        <f t="shared" si="22"/>
        <v>0.22068750000000001</v>
      </c>
      <c r="Q57" s="96">
        <f t="shared" si="22"/>
        <v>0.59587500000000004</v>
      </c>
      <c r="R57" s="96">
        <f t="shared" si="22"/>
        <v>1.2271875000000001</v>
      </c>
      <c r="S57" s="96">
        <f t="shared" si="22"/>
        <v>9.756250000000001E-2</v>
      </c>
      <c r="T57" s="96">
        <f t="shared" si="22"/>
        <v>0.17143749999999999</v>
      </c>
      <c r="U57" s="96">
        <f t="shared" si="22"/>
        <v>8.9687500000000003E-2</v>
      </c>
      <c r="V57" s="96">
        <f t="shared" si="22"/>
        <v>3.0625000000000006E-2</v>
      </c>
      <c r="W57" s="96">
        <f t="shared" si="22"/>
        <v>0.1023125</v>
      </c>
      <c r="X57" s="96">
        <f t="shared" si="22"/>
        <v>2.0937500000000005E-2</v>
      </c>
      <c r="Y57" s="96">
        <f t="shared" si="22"/>
        <v>0.12925</v>
      </c>
      <c r="Z57" s="96">
        <f t="shared" si="22"/>
        <v>5.2000000000000005E-2</v>
      </c>
      <c r="AA57" s="96">
        <f t="shared" si="22"/>
        <v>61.834812499999991</v>
      </c>
      <c r="AB57" s="96">
        <f t="shared" si="22"/>
        <v>0.44625000000000004</v>
      </c>
      <c r="AC57" s="96">
        <f t="shared" si="22"/>
        <v>61.82793749999999</v>
      </c>
      <c r="AD57" s="96">
        <f t="shared" si="22"/>
        <v>51.914843749999996</v>
      </c>
      <c r="AE57" s="96">
        <f t="shared" si="22"/>
        <v>8.9391874999999992</v>
      </c>
      <c r="AF57" s="96">
        <f t="shared" si="22"/>
        <v>0.54843750000000002</v>
      </c>
      <c r="AG57" s="96">
        <f t="shared" si="22"/>
        <v>3117.8125</v>
      </c>
      <c r="AH57" s="96">
        <f t="shared" si="22"/>
        <v>890.71428571428567</v>
      </c>
      <c r="AI57" s="96">
        <f t="shared" si="22"/>
        <v>2477.1428571428573</v>
      </c>
      <c r="AJ57" s="96">
        <f t="shared" si="22"/>
        <v>2.4645454545454548</v>
      </c>
      <c r="AK57" s="96">
        <f t="shared" si="22"/>
        <v>15.401818181818181</v>
      </c>
      <c r="AL57" s="96">
        <f t="shared" ref="AL57:BT57" si="23">AVERAGE(AL6:AL54)</f>
        <v>5.5263636363636373</v>
      </c>
      <c r="AM57" s="96">
        <f t="shared" si="23"/>
        <v>26.530909090909095</v>
      </c>
      <c r="AN57" s="96">
        <f t="shared" si="23"/>
        <v>162.5390909090909</v>
      </c>
      <c r="AO57" s="96">
        <f t="shared" si="23"/>
        <v>330.62727272727273</v>
      </c>
      <c r="AP57" s="96">
        <f t="shared" si="23"/>
        <v>29.441176470588236</v>
      </c>
      <c r="AQ57" s="96">
        <f t="shared" si="23"/>
        <v>6.9823529411764715</v>
      </c>
      <c r="AR57" s="96">
        <f t="shared" si="23"/>
        <v>35.91290322580646</v>
      </c>
      <c r="AS57" s="96">
        <f t="shared" si="23"/>
        <v>0.31935483870967746</v>
      </c>
      <c r="AT57" s="96">
        <f t="shared" si="23"/>
        <v>16.300000000000004</v>
      </c>
      <c r="AU57" s="96">
        <f t="shared" si="23"/>
        <v>20.387187499999996</v>
      </c>
      <c r="AV57" s="96">
        <f t="shared" si="23"/>
        <v>49.743749999999991</v>
      </c>
      <c r="AW57" s="96">
        <f t="shared" si="23"/>
        <v>2843.443870967742</v>
      </c>
      <c r="AX57" s="96">
        <f>AVERAGE(AX6:AX54)</f>
        <v>3.0064516129032257</v>
      </c>
      <c r="AY57" s="96">
        <f t="shared" si="23"/>
        <v>291288.23529411765</v>
      </c>
      <c r="AZ57" s="96">
        <f t="shared" si="23"/>
        <v>202.13093750000002</v>
      </c>
      <c r="BA57" s="96">
        <f t="shared" si="23"/>
        <v>71.106249999999989</v>
      </c>
      <c r="BB57" s="96">
        <f t="shared" si="23"/>
        <v>2.9529411764705884</v>
      </c>
      <c r="BC57" s="96">
        <f t="shared" si="23"/>
        <v>2426470.588235294</v>
      </c>
      <c r="BD57" s="96">
        <f t="shared" si="23"/>
        <v>76.525000000000006</v>
      </c>
      <c r="BE57" s="96">
        <f t="shared" si="23"/>
        <v>948.96129032258045</v>
      </c>
      <c r="BF57" s="96">
        <f t="shared" si="23"/>
        <v>26.982352941176469</v>
      </c>
      <c r="BG57" s="96">
        <f t="shared" si="23"/>
        <v>6.9588235294117649</v>
      </c>
      <c r="BH57" s="96">
        <f t="shared" si="23"/>
        <v>29.022903225806452</v>
      </c>
      <c r="BI57" s="96">
        <f t="shared" si="23"/>
        <v>0.27724193548387099</v>
      </c>
      <c r="BJ57" s="96">
        <f t="shared" si="23"/>
        <v>2.2503125000000002</v>
      </c>
      <c r="BK57" s="96">
        <f t="shared" si="23"/>
        <v>19.633749999999999</v>
      </c>
      <c r="BL57" s="96">
        <f t="shared" si="23"/>
        <v>20.844687499999999</v>
      </c>
      <c r="BM57" s="96">
        <f t="shared" si="23"/>
        <v>2452.0457741935484</v>
      </c>
      <c r="BN57" s="96">
        <f t="shared" si="23"/>
        <v>1.1745161290322581</v>
      </c>
      <c r="BO57" s="96">
        <f t="shared" si="23"/>
        <v>309888.23529411765</v>
      </c>
      <c r="BP57" s="96">
        <f t="shared" si="23"/>
        <v>197.995</v>
      </c>
      <c r="BQ57" s="96">
        <f t="shared" si="23"/>
        <v>68.868750000000006</v>
      </c>
      <c r="BR57" s="96">
        <f t="shared" si="23"/>
        <v>3.1294117647058823</v>
      </c>
      <c r="BS57" s="96">
        <f t="shared" si="23"/>
        <v>68.837500000000006</v>
      </c>
      <c r="BT57" s="96">
        <f t="shared" si="23"/>
        <v>230.07096774193545</v>
      </c>
    </row>
    <row r="58" spans="1:72" x14ac:dyDescent="0.35">
      <c r="B58" s="58"/>
      <c r="D58" s="95" t="s">
        <v>73</v>
      </c>
      <c r="E58" s="95"/>
      <c r="F58" s="96">
        <f t="shared" ref="F58:AK58" si="24">STDEV(F6:F54)</f>
        <v>9927.5453462076457</v>
      </c>
      <c r="G58" s="96">
        <f t="shared" si="24"/>
        <v>211.5591224496516</v>
      </c>
      <c r="H58" s="96">
        <f t="shared" si="24"/>
        <v>1027.2959391042098</v>
      </c>
      <c r="I58" s="96">
        <f t="shared" si="24"/>
        <v>13129.490657802889</v>
      </c>
      <c r="J58" s="96">
        <f t="shared" si="24"/>
        <v>2719.2291914866855</v>
      </c>
      <c r="K58" s="96">
        <f t="shared" si="24"/>
        <v>70.058841307384853</v>
      </c>
      <c r="L58" s="96">
        <f t="shared" si="24"/>
        <v>0.35217177981774744</v>
      </c>
      <c r="M58" s="96">
        <f t="shared" si="24"/>
        <v>1.7615239129325875</v>
      </c>
      <c r="N58" s="96">
        <f t="shared" si="24"/>
        <v>4.9588495154286205</v>
      </c>
      <c r="O58" s="96">
        <f t="shared" si="24"/>
        <v>5.1244410020345965</v>
      </c>
      <c r="P58" s="96">
        <f t="shared" si="24"/>
        <v>0.28358084532163552</v>
      </c>
      <c r="Q58" s="96">
        <f t="shared" si="24"/>
        <v>1.9512882539491698</v>
      </c>
      <c r="R58" s="96">
        <f t="shared" si="24"/>
        <v>2.7098514158221541</v>
      </c>
      <c r="S58" s="96">
        <f t="shared" si="24"/>
        <v>0.24491330949269921</v>
      </c>
      <c r="T58" s="96">
        <f t="shared" si="24"/>
        <v>0.51633438374113094</v>
      </c>
      <c r="U58" s="96">
        <f t="shared" si="24"/>
        <v>0.27171620458363049</v>
      </c>
      <c r="V58" s="96">
        <f t="shared" si="24"/>
        <v>7.0684156640650378E-2</v>
      </c>
      <c r="W58" s="96">
        <f t="shared" si="24"/>
        <v>0.32071559961020502</v>
      </c>
      <c r="X58" s="96">
        <f t="shared" si="24"/>
        <v>3.2053015978739566E-2</v>
      </c>
      <c r="Y58" s="96">
        <f t="shared" si="24"/>
        <v>0.31796970505589578</v>
      </c>
      <c r="Z58" s="96">
        <f t="shared" si="24"/>
        <v>0.13615579311949969</v>
      </c>
      <c r="AA58" s="96">
        <f t="shared" si="24"/>
        <v>81.008972671113227</v>
      </c>
      <c r="AB58" s="96">
        <f t="shared" si="24"/>
        <v>1.3025099871658055</v>
      </c>
      <c r="AC58" s="96">
        <f t="shared" si="24"/>
        <v>81.01441320363412</v>
      </c>
      <c r="AD58" s="96">
        <f t="shared" si="24"/>
        <v>70.932347789218312</v>
      </c>
      <c r="AE58" s="96">
        <f t="shared" si="24"/>
        <v>13.96603479502444</v>
      </c>
      <c r="AF58" s="96">
        <f t="shared" si="24"/>
        <v>1.5756717072939612</v>
      </c>
      <c r="AG58" s="96">
        <f t="shared" si="24"/>
        <v>3919.8006321709454</v>
      </c>
      <c r="AH58" s="96">
        <f t="shared" si="24"/>
        <v>845.43099743773962</v>
      </c>
      <c r="AI58" s="96">
        <f t="shared" si="24"/>
        <v>4122.0816516484902</v>
      </c>
      <c r="AJ58" s="96">
        <f t="shared" si="24"/>
        <v>3.901928660640436</v>
      </c>
      <c r="AK58" s="96">
        <f t="shared" si="24"/>
        <v>26.845833501004147</v>
      </c>
      <c r="AL58" s="96">
        <f t="shared" ref="AL58:BT58" si="25">STDEV(AL6:AL54)</f>
        <v>7.3519184880237525</v>
      </c>
      <c r="AM58" s="96">
        <f t="shared" si="25"/>
        <v>37.594339322442003</v>
      </c>
      <c r="AN58" s="96">
        <f t="shared" si="25"/>
        <v>446.08244889155964</v>
      </c>
      <c r="AO58" s="96">
        <f t="shared" si="25"/>
        <v>818.82356718759513</v>
      </c>
      <c r="AP58" s="96">
        <f t="shared" si="25"/>
        <v>23.492473763514386</v>
      </c>
      <c r="AQ58" s="96">
        <f t="shared" si="25"/>
        <v>9.8301344913305773</v>
      </c>
      <c r="AR58" s="96">
        <f t="shared" si="25"/>
        <v>94.36347719301672</v>
      </c>
      <c r="AS58" s="96">
        <f t="shared" si="25"/>
        <v>0.20235176440826949</v>
      </c>
      <c r="AT58" s="96">
        <f t="shared" si="25"/>
        <v>44.439745360903402</v>
      </c>
      <c r="AU58" s="96">
        <f t="shared" si="25"/>
        <v>64.030515468716288</v>
      </c>
      <c r="AV58" s="96">
        <f t="shared" si="25"/>
        <v>66.164901218287994</v>
      </c>
      <c r="AW58" s="96">
        <f t="shared" si="25"/>
        <v>5864.3912236904735</v>
      </c>
      <c r="AX58" s="96">
        <f t="shared" si="25"/>
        <v>3.5481389942589123</v>
      </c>
      <c r="AY58" s="96">
        <f t="shared" si="25"/>
        <v>225023.3817916289</v>
      </c>
      <c r="AZ58" s="96">
        <f t="shared" si="25"/>
        <v>175.70542149932092</v>
      </c>
      <c r="BA58" s="96">
        <f t="shared" si="25"/>
        <v>33.956917082413973</v>
      </c>
      <c r="BB58" s="96">
        <f t="shared" si="25"/>
        <v>2.1389593401520117</v>
      </c>
      <c r="BC58" s="96">
        <f t="shared" si="25"/>
        <v>1860051.0449194352</v>
      </c>
      <c r="BD58" s="96">
        <f t="shared" si="25"/>
        <v>64.712042056303332</v>
      </c>
      <c r="BE58" s="96">
        <f t="shared" si="25"/>
        <v>1875.279165471534</v>
      </c>
      <c r="BF58" s="96">
        <f t="shared" si="25"/>
        <v>19.488433598358977</v>
      </c>
      <c r="BG58" s="96">
        <f t="shared" si="25"/>
        <v>9.8597704602800853</v>
      </c>
      <c r="BH58" s="96">
        <f t="shared" si="25"/>
        <v>69.015544876670035</v>
      </c>
      <c r="BI58" s="96">
        <f t="shared" si="25"/>
        <v>0.24974533265467788</v>
      </c>
      <c r="BJ58" s="96">
        <f t="shared" si="25"/>
        <v>2.3966905736129474</v>
      </c>
      <c r="BK58" s="96">
        <f t="shared" si="25"/>
        <v>57.836127159749466</v>
      </c>
      <c r="BL58" s="96">
        <f t="shared" si="25"/>
        <v>29.984422378679646</v>
      </c>
      <c r="BM58" s="96">
        <f t="shared" si="25"/>
        <v>5504.440862045928</v>
      </c>
      <c r="BN58" s="96">
        <f t="shared" si="25"/>
        <v>1.9773649784661695</v>
      </c>
      <c r="BO58" s="96">
        <f t="shared" si="25"/>
        <v>237708.99983581013</v>
      </c>
      <c r="BP58" s="96">
        <f t="shared" si="25"/>
        <v>174.14459813058949</v>
      </c>
      <c r="BQ58" s="96">
        <f t="shared" si="25"/>
        <v>35.15065674144423</v>
      </c>
      <c r="BR58" s="96">
        <f t="shared" si="25"/>
        <v>2.3902836405650572</v>
      </c>
      <c r="BS58" s="96">
        <f t="shared" si="25"/>
        <v>61.902361985265451</v>
      </c>
      <c r="BT58" s="96">
        <f t="shared" si="25"/>
        <v>470.50495636323075</v>
      </c>
    </row>
    <row r="59" spans="1:72" x14ac:dyDescent="0.35">
      <c r="B59" s="58"/>
      <c r="D59" s="95" t="s">
        <v>74</v>
      </c>
      <c r="E59" s="95"/>
      <c r="F59" s="96">
        <f>F57-CONFIDENCE(0.05,F58,F61)</f>
        <v>509.42537902884533</v>
      </c>
      <c r="G59" s="96">
        <f t="shared" ref="G59:BM59" si="26">G57-CONFIDENCE(0.05,G58,G61)</f>
        <v>66.169184849445926</v>
      </c>
      <c r="H59" s="96">
        <f t="shared" si="26"/>
        <v>-5.9282605271258149</v>
      </c>
      <c r="I59" s="96">
        <f t="shared" si="26"/>
        <v>-1791.8322061621902</v>
      </c>
      <c r="J59" s="96">
        <f t="shared" si="26"/>
        <v>-297.3353202559681</v>
      </c>
      <c r="K59" s="96">
        <f t="shared" si="26"/>
        <v>16.258798559729669</v>
      </c>
      <c r="L59" s="96">
        <f t="shared" si="26"/>
        <v>0.11525149879646129</v>
      </c>
      <c r="M59" s="96">
        <f t="shared" si="26"/>
        <v>0.55655664318651465</v>
      </c>
      <c r="N59" s="96">
        <f t="shared" si="26"/>
        <v>0.90183338625150178</v>
      </c>
      <c r="O59" s="96">
        <f t="shared" si="26"/>
        <v>1.1629450487779613</v>
      </c>
      <c r="P59" s="96">
        <f t="shared" si="26"/>
        <v>8.1735439116042669E-2</v>
      </c>
      <c r="Q59" s="96">
        <f t="shared" si="26"/>
        <v>-0.36023867529910469</v>
      </c>
      <c r="R59" s="96">
        <f t="shared" si="26"/>
        <v>-0.10061529461657348</v>
      </c>
      <c r="S59" s="96">
        <f t="shared" si="26"/>
        <v>-2.2442816485050504E-2</v>
      </c>
      <c r="T59" s="96">
        <f t="shared" si="26"/>
        <v>-8.1561699028075002E-2</v>
      </c>
      <c r="U59" s="96">
        <f t="shared" si="26"/>
        <v>-4.34509937499582E-2</v>
      </c>
      <c r="V59" s="96">
        <f t="shared" si="26"/>
        <v>-4.0096003233155916E-3</v>
      </c>
      <c r="W59" s="96">
        <f t="shared" si="26"/>
        <v>-5.483525612904247E-2</v>
      </c>
      <c r="X59" s="96">
        <f t="shared" si="26"/>
        <v>5.2318107714459036E-3</v>
      </c>
      <c r="Y59" s="96">
        <f t="shared" si="26"/>
        <v>-2.6552292521094784E-2</v>
      </c>
      <c r="Z59" s="96">
        <f t="shared" si="26"/>
        <v>-1.4715112700176447E-2</v>
      </c>
      <c r="AA59" s="96">
        <f t="shared" si="26"/>
        <v>22.141145285007141</v>
      </c>
      <c r="AB59" s="96">
        <f t="shared" si="26"/>
        <v>-0.19196816608717648</v>
      </c>
      <c r="AC59" s="96">
        <f t="shared" si="26"/>
        <v>22.131604473057727</v>
      </c>
      <c r="AD59" s="96">
        <f t="shared" si="26"/>
        <v>17.158631998565703</v>
      </c>
      <c r="AE59" s="96">
        <f t="shared" si="26"/>
        <v>2.0959561987297164</v>
      </c>
      <c r="AF59" s="96">
        <f t="shared" si="26"/>
        <v>-0.22362744943872526</v>
      </c>
      <c r="AG59" s="96">
        <f t="shared" si="26"/>
        <v>1759.6958282965008</v>
      </c>
      <c r="AH59" s="96">
        <f t="shared" si="26"/>
        <v>264.42174663018</v>
      </c>
      <c r="AI59" s="96">
        <f t="shared" si="26"/>
        <v>-576.48185232144988</v>
      </c>
      <c r="AJ59" s="96">
        <f t="shared" si="26"/>
        <v>0.15869534230518356</v>
      </c>
      <c r="AK59" s="96">
        <f t="shared" si="26"/>
        <v>-0.46276407359234817</v>
      </c>
      <c r="AL59" s="96">
        <f t="shared" si="26"/>
        <v>1.1817372874010097</v>
      </c>
      <c r="AM59" s="96">
        <f t="shared" si="26"/>
        <v>4.3144825271226814</v>
      </c>
      <c r="AN59" s="96">
        <f t="shared" si="26"/>
        <v>-101.07394620783842</v>
      </c>
      <c r="AO59" s="96">
        <f t="shared" si="26"/>
        <v>-153.2576412512924</v>
      </c>
      <c r="AP59" s="96">
        <f t="shared" si="26"/>
        <v>18.273768534648525</v>
      </c>
      <c r="AQ59" s="96">
        <f t="shared" si="26"/>
        <v>2.3094894941463826</v>
      </c>
      <c r="AR59" s="96">
        <f t="shared" si="26"/>
        <v>2.6950792120990315</v>
      </c>
      <c r="AS59" s="96">
        <f t="shared" si="26"/>
        <v>0.24812298610182851</v>
      </c>
      <c r="AT59" s="96">
        <f t="shared" si="26"/>
        <v>0.90269673779953941</v>
      </c>
      <c r="AU59" s="96">
        <f t="shared" si="26"/>
        <v>-1.7978465657937761</v>
      </c>
      <c r="AV59" s="96">
        <f t="shared" si="26"/>
        <v>26.819202590964</v>
      </c>
      <c r="AW59" s="96">
        <f t="shared" si="26"/>
        <v>779.06132158775108</v>
      </c>
      <c r="AX59" s="96">
        <f t="shared" si="26"/>
        <v>1.7574359959142023</v>
      </c>
      <c r="AY59" s="96">
        <f t="shared" si="26"/>
        <v>184320.87524135906</v>
      </c>
      <c r="AZ59" s="96">
        <f t="shared" si="26"/>
        <v>141.25323359627981</v>
      </c>
      <c r="BA59" s="96">
        <f t="shared" si="26"/>
        <v>59.340994688089381</v>
      </c>
      <c r="BB59" s="96">
        <f t="shared" si="26"/>
        <v>1.9361631329865636</v>
      </c>
      <c r="BC59" s="96">
        <f t="shared" si="26"/>
        <v>1542274.6959939804</v>
      </c>
      <c r="BD59" s="96">
        <f t="shared" si="26"/>
        <v>54.10383335817302</v>
      </c>
      <c r="BE59" s="96">
        <f t="shared" si="26"/>
        <v>288.82566213045345</v>
      </c>
      <c r="BF59" s="96">
        <f t="shared" si="26"/>
        <v>17.718309902705464</v>
      </c>
      <c r="BG59" s="96">
        <f t="shared" si="26"/>
        <v>2.271872295877472</v>
      </c>
      <c r="BH59" s="96">
        <f t="shared" si="26"/>
        <v>4.7280564045724205</v>
      </c>
      <c r="BI59" s="96">
        <f t="shared" si="26"/>
        <v>0.18932660261203563</v>
      </c>
      <c r="BJ59" s="96">
        <f t="shared" si="26"/>
        <v>1.4199168420617487</v>
      </c>
      <c r="BK59" s="96">
        <f t="shared" si="26"/>
        <v>-0.40507745406775797</v>
      </c>
      <c r="BL59" s="96">
        <f t="shared" si="26"/>
        <v>10.455806088617955</v>
      </c>
      <c r="BM59" s="96">
        <f t="shared" si="26"/>
        <v>514.37292354924239</v>
      </c>
      <c r="BN59" s="96">
        <f t="shared" ref="BN59:BT59" si="27">BN57-CONFIDENCE(0.05,BN58,BN61)</f>
        <v>0.47844426076903068</v>
      </c>
      <c r="BO59" s="96">
        <f t="shared" si="27"/>
        <v>196890.6260200571</v>
      </c>
      <c r="BP59" s="96">
        <f t="shared" si="27"/>
        <v>137.65808386524458</v>
      </c>
      <c r="BQ59" s="96">
        <f t="shared" si="27"/>
        <v>56.689892598407425</v>
      </c>
      <c r="BR59" s="96">
        <f t="shared" si="27"/>
        <v>1.9931639278241922</v>
      </c>
      <c r="BS59" s="96">
        <f t="shared" si="27"/>
        <v>47.389819947085634</v>
      </c>
      <c r="BT59" s="96">
        <f t="shared" si="27"/>
        <v>64.443849041316895</v>
      </c>
    </row>
    <row r="60" spans="1:72" x14ac:dyDescent="0.35">
      <c r="B60" s="58"/>
      <c r="D60" s="95" t="s">
        <v>75</v>
      </c>
      <c r="E60" s="95"/>
      <c r="F60" s="96">
        <f>F57+CONFIDENCE(0.05,F58,F61)</f>
        <v>6068.7486171589044</v>
      </c>
      <c r="G60" s="96">
        <f t="shared" ref="G60:BM60" si="28">G57+CONFIDENCE(0.05,G58,G61)</f>
        <v>273.49331515055405</v>
      </c>
      <c r="H60" s="96">
        <f t="shared" si="28"/>
        <v>1000.8032605271258</v>
      </c>
      <c r="I60" s="96">
        <f t="shared" si="28"/>
        <v>11074.832206162191</v>
      </c>
      <c r="J60" s="96">
        <f t="shared" si="28"/>
        <v>2367.4603202559683</v>
      </c>
      <c r="K60" s="96">
        <f t="shared" si="28"/>
        <v>84.915201440270323</v>
      </c>
      <c r="L60" s="96">
        <f t="shared" si="28"/>
        <v>0.46037350120353865</v>
      </c>
      <c r="M60" s="96">
        <f t="shared" si="28"/>
        <v>2.2828183568134848</v>
      </c>
      <c r="N60" s="96">
        <f t="shared" si="28"/>
        <v>5.7614166137484979</v>
      </c>
      <c r="O60" s="96">
        <f t="shared" si="28"/>
        <v>6.1848049512220378</v>
      </c>
      <c r="P60" s="96">
        <f t="shared" si="28"/>
        <v>0.35963956088395732</v>
      </c>
      <c r="Q60" s="96">
        <f t="shared" si="28"/>
        <v>1.5519886752991048</v>
      </c>
      <c r="R60" s="96">
        <f t="shared" si="28"/>
        <v>2.5549902946165739</v>
      </c>
      <c r="S60" s="96">
        <f t="shared" si="28"/>
        <v>0.21756781648505052</v>
      </c>
      <c r="T60" s="96">
        <f t="shared" si="28"/>
        <v>0.42443669902807502</v>
      </c>
      <c r="U60" s="96">
        <f t="shared" si="28"/>
        <v>0.22282599374995821</v>
      </c>
      <c r="V60" s="96">
        <f t="shared" si="28"/>
        <v>6.5259600323315597E-2</v>
      </c>
      <c r="W60" s="96">
        <f t="shared" si="28"/>
        <v>0.25946025612904244</v>
      </c>
      <c r="X60" s="96">
        <f t="shared" si="28"/>
        <v>3.6643189228554106E-2</v>
      </c>
      <c r="Y60" s="96">
        <f t="shared" si="28"/>
        <v>0.28505229252109476</v>
      </c>
      <c r="Z60" s="96">
        <f t="shared" si="28"/>
        <v>0.11871511270017646</v>
      </c>
      <c r="AA60" s="96">
        <f t="shared" si="28"/>
        <v>101.52847971499284</v>
      </c>
      <c r="AB60" s="96">
        <f t="shared" si="28"/>
        <v>1.0844681660871767</v>
      </c>
      <c r="AC60" s="96">
        <f t="shared" si="28"/>
        <v>101.52427052694225</v>
      </c>
      <c r="AD60" s="96">
        <f t="shared" si="28"/>
        <v>86.671055501434296</v>
      </c>
      <c r="AE60" s="96">
        <f t="shared" si="28"/>
        <v>15.782418801270282</v>
      </c>
      <c r="AF60" s="96">
        <f t="shared" si="28"/>
        <v>1.3205024494387252</v>
      </c>
      <c r="AG60" s="96">
        <f t="shared" si="28"/>
        <v>4475.9291717034994</v>
      </c>
      <c r="AH60" s="96">
        <f t="shared" si="28"/>
        <v>1517.0068247983913</v>
      </c>
      <c r="AI60" s="96">
        <f t="shared" si="28"/>
        <v>5530.7675666071646</v>
      </c>
      <c r="AJ60" s="96">
        <f t="shared" si="28"/>
        <v>4.7703955667857265</v>
      </c>
      <c r="AK60" s="96">
        <f t="shared" si="28"/>
        <v>31.266400437228711</v>
      </c>
      <c r="AL60" s="96">
        <f t="shared" si="28"/>
        <v>9.8709899853262648</v>
      </c>
      <c r="AM60" s="96">
        <f t="shared" si="28"/>
        <v>48.747335654695505</v>
      </c>
      <c r="AN60" s="96">
        <f t="shared" si="28"/>
        <v>426.15212802602025</v>
      </c>
      <c r="AO60" s="96">
        <f t="shared" si="28"/>
        <v>814.51218670583785</v>
      </c>
      <c r="AP60" s="96">
        <f t="shared" si="28"/>
        <v>40.608584406527946</v>
      </c>
      <c r="AQ60" s="96">
        <f t="shared" si="28"/>
        <v>11.655216388206561</v>
      </c>
      <c r="AR60" s="96">
        <f t="shared" si="28"/>
        <v>69.130727239513888</v>
      </c>
      <c r="AS60" s="96">
        <f t="shared" si="28"/>
        <v>0.39058669131752644</v>
      </c>
      <c r="AT60" s="96">
        <f t="shared" si="28"/>
        <v>31.697303262200471</v>
      </c>
      <c r="AU60" s="96">
        <f t="shared" si="28"/>
        <v>42.572221565793768</v>
      </c>
      <c r="AV60" s="96">
        <f t="shared" si="28"/>
        <v>72.668297409035986</v>
      </c>
      <c r="AW60" s="96">
        <f t="shared" si="28"/>
        <v>4907.8264203477329</v>
      </c>
      <c r="AX60" s="96">
        <f t="shared" si="28"/>
        <v>4.2554672298922487</v>
      </c>
      <c r="AY60" s="96">
        <f t="shared" si="28"/>
        <v>398255.59534687625</v>
      </c>
      <c r="AZ60" s="96">
        <f t="shared" si="28"/>
        <v>263.00864140372022</v>
      </c>
      <c r="BA60" s="96">
        <f t="shared" si="28"/>
        <v>82.871505311910596</v>
      </c>
      <c r="BB60" s="96">
        <f t="shared" si="28"/>
        <v>3.9697192199546132</v>
      </c>
      <c r="BC60" s="96">
        <f t="shared" si="28"/>
        <v>3310666.4804766076</v>
      </c>
      <c r="BD60" s="96">
        <f t="shared" si="28"/>
        <v>98.946166641826991</v>
      </c>
      <c r="BE60" s="96">
        <f t="shared" si="28"/>
        <v>1609.0969185147073</v>
      </c>
      <c r="BF60" s="96">
        <f t="shared" si="28"/>
        <v>36.246395979647474</v>
      </c>
      <c r="BG60" s="96">
        <f t="shared" si="28"/>
        <v>11.645774762946058</v>
      </c>
      <c r="BH60" s="96">
        <f t="shared" si="28"/>
        <v>53.317750047040484</v>
      </c>
      <c r="BI60" s="96">
        <f t="shared" si="28"/>
        <v>0.36515726835570639</v>
      </c>
      <c r="BJ60" s="96">
        <f t="shared" si="28"/>
        <v>3.0807081579382514</v>
      </c>
      <c r="BK60" s="96">
        <f t="shared" si="28"/>
        <v>39.672577454067756</v>
      </c>
      <c r="BL60" s="96">
        <f t="shared" si="28"/>
        <v>31.233568911382044</v>
      </c>
      <c r="BM60" s="96">
        <f t="shared" si="28"/>
        <v>4389.7186248378548</v>
      </c>
      <c r="BN60" s="96">
        <f t="shared" ref="BN60:BT60" si="29">BN57+CONFIDENCE(0.05,BN58,BN61)</f>
        <v>1.8705879972954855</v>
      </c>
      <c r="BO60" s="96">
        <f t="shared" si="29"/>
        <v>422885.84456817817</v>
      </c>
      <c r="BP60" s="96">
        <f t="shared" si="29"/>
        <v>258.33191613475543</v>
      </c>
      <c r="BQ60" s="96">
        <f t="shared" si="29"/>
        <v>81.047607401592586</v>
      </c>
      <c r="BR60" s="96">
        <f t="shared" si="29"/>
        <v>4.2656596015875721</v>
      </c>
      <c r="BS60" s="96">
        <f t="shared" si="29"/>
        <v>90.28518005291437</v>
      </c>
      <c r="BT60" s="96">
        <f t="shared" si="29"/>
        <v>395.69808644255397</v>
      </c>
    </row>
    <row r="61" spans="1:72" x14ac:dyDescent="0.35">
      <c r="B61" s="58"/>
      <c r="D61" s="95" t="s">
        <v>76</v>
      </c>
      <c r="E61" s="95"/>
      <c r="F61" s="95">
        <f t="shared" ref="F61:AK61" si="30">COUNTIF(F6:F54, "&gt;=0")</f>
        <v>49</v>
      </c>
      <c r="G61" s="95">
        <f t="shared" si="30"/>
        <v>16</v>
      </c>
      <c r="H61" s="95">
        <f t="shared" si="30"/>
        <v>16</v>
      </c>
      <c r="I61" s="95">
        <f t="shared" si="30"/>
        <v>16</v>
      </c>
      <c r="J61" s="95">
        <f t="shared" si="30"/>
        <v>16</v>
      </c>
      <c r="K61" s="95">
        <f t="shared" si="30"/>
        <v>16</v>
      </c>
      <c r="L61" s="95">
        <f t="shared" si="30"/>
        <v>16</v>
      </c>
      <c r="M61" s="95">
        <f t="shared" si="30"/>
        <v>16</v>
      </c>
      <c r="N61" s="95">
        <f t="shared" si="30"/>
        <v>16</v>
      </c>
      <c r="O61" s="95">
        <f t="shared" si="30"/>
        <v>16</v>
      </c>
      <c r="P61" s="95">
        <f t="shared" si="30"/>
        <v>16</v>
      </c>
      <c r="Q61" s="95">
        <f t="shared" si="30"/>
        <v>16</v>
      </c>
      <c r="R61" s="95">
        <f t="shared" si="30"/>
        <v>16</v>
      </c>
      <c r="S61" s="95">
        <f t="shared" si="30"/>
        <v>16</v>
      </c>
      <c r="T61" s="95">
        <f t="shared" si="30"/>
        <v>16</v>
      </c>
      <c r="U61" s="95">
        <f t="shared" si="30"/>
        <v>16</v>
      </c>
      <c r="V61" s="95">
        <f t="shared" si="30"/>
        <v>16</v>
      </c>
      <c r="W61" s="95">
        <f t="shared" si="30"/>
        <v>16</v>
      </c>
      <c r="X61" s="95">
        <f t="shared" si="30"/>
        <v>16</v>
      </c>
      <c r="Y61" s="95">
        <f t="shared" si="30"/>
        <v>16</v>
      </c>
      <c r="Z61" s="95">
        <f t="shared" si="30"/>
        <v>16</v>
      </c>
      <c r="AA61" s="95">
        <f t="shared" si="30"/>
        <v>16</v>
      </c>
      <c r="AB61" s="95">
        <f t="shared" si="30"/>
        <v>16</v>
      </c>
      <c r="AC61" s="95">
        <f t="shared" si="30"/>
        <v>16</v>
      </c>
      <c r="AD61" s="95">
        <f t="shared" si="30"/>
        <v>16</v>
      </c>
      <c r="AE61" s="95">
        <f t="shared" si="30"/>
        <v>16</v>
      </c>
      <c r="AF61" s="95">
        <f t="shared" si="30"/>
        <v>16</v>
      </c>
      <c r="AG61" s="95">
        <f t="shared" si="30"/>
        <v>32</v>
      </c>
      <c r="AH61" s="95">
        <f t="shared" si="30"/>
        <v>7</v>
      </c>
      <c r="AI61" s="95">
        <f t="shared" si="30"/>
        <v>7</v>
      </c>
      <c r="AJ61" s="95">
        <f t="shared" si="30"/>
        <v>11</v>
      </c>
      <c r="AK61" s="95">
        <f t="shared" si="30"/>
        <v>11</v>
      </c>
      <c r="AL61" s="95">
        <f t="shared" ref="AL61:BM61" si="31">COUNTIF(AL6:AL54, "&gt;=0")</f>
        <v>11</v>
      </c>
      <c r="AM61" s="95">
        <f t="shared" si="31"/>
        <v>11</v>
      </c>
      <c r="AN61" s="95">
        <f t="shared" si="31"/>
        <v>11</v>
      </c>
      <c r="AO61" s="95">
        <f t="shared" si="31"/>
        <v>11</v>
      </c>
      <c r="AP61" s="95">
        <f t="shared" si="31"/>
        <v>17</v>
      </c>
      <c r="AQ61" s="95">
        <f t="shared" si="31"/>
        <v>17</v>
      </c>
      <c r="AR61" s="95">
        <f t="shared" si="31"/>
        <v>31</v>
      </c>
      <c r="AS61" s="95">
        <f t="shared" si="31"/>
        <v>31</v>
      </c>
      <c r="AT61" s="95">
        <f t="shared" si="31"/>
        <v>32</v>
      </c>
      <c r="AU61" s="95">
        <f t="shared" si="31"/>
        <v>32</v>
      </c>
      <c r="AV61" s="95">
        <f t="shared" si="31"/>
        <v>32</v>
      </c>
      <c r="AW61" s="95">
        <f t="shared" si="31"/>
        <v>31</v>
      </c>
      <c r="AX61" s="95">
        <f t="shared" si="31"/>
        <v>31</v>
      </c>
      <c r="AY61" s="95">
        <f t="shared" si="31"/>
        <v>17</v>
      </c>
      <c r="AZ61" s="95">
        <f t="shared" si="31"/>
        <v>32</v>
      </c>
      <c r="BA61" s="95">
        <f t="shared" si="31"/>
        <v>32</v>
      </c>
      <c r="BB61" s="95">
        <f t="shared" si="31"/>
        <v>17</v>
      </c>
      <c r="BC61" s="95">
        <f t="shared" si="31"/>
        <v>17</v>
      </c>
      <c r="BD61" s="95">
        <f t="shared" si="31"/>
        <v>32</v>
      </c>
      <c r="BE61" s="95">
        <f t="shared" si="31"/>
        <v>31</v>
      </c>
      <c r="BF61" s="95">
        <f t="shared" si="31"/>
        <v>17</v>
      </c>
      <c r="BG61" s="95">
        <f t="shared" si="31"/>
        <v>17</v>
      </c>
      <c r="BH61" s="95">
        <f t="shared" si="31"/>
        <v>31</v>
      </c>
      <c r="BI61" s="95">
        <f t="shared" si="31"/>
        <v>31</v>
      </c>
      <c r="BJ61" s="95">
        <f t="shared" si="31"/>
        <v>32</v>
      </c>
      <c r="BK61" s="95">
        <f t="shared" si="31"/>
        <v>32</v>
      </c>
      <c r="BL61" s="95">
        <f t="shared" si="31"/>
        <v>32</v>
      </c>
      <c r="BM61" s="95">
        <f t="shared" si="31"/>
        <v>31</v>
      </c>
      <c r="BN61" s="95">
        <f t="shared" ref="BN61:BT61" si="32">COUNTIF(BN6:BN54, "&gt;=0")</f>
        <v>31</v>
      </c>
      <c r="BO61" s="95">
        <f t="shared" si="32"/>
        <v>17</v>
      </c>
      <c r="BP61" s="95">
        <f t="shared" si="32"/>
        <v>32</v>
      </c>
      <c r="BQ61" s="95">
        <f t="shared" si="32"/>
        <v>32</v>
      </c>
      <c r="BR61" s="95">
        <f t="shared" si="32"/>
        <v>17</v>
      </c>
      <c r="BS61" s="95">
        <f t="shared" si="32"/>
        <v>32</v>
      </c>
      <c r="BT61" s="95">
        <f t="shared" si="32"/>
        <v>31</v>
      </c>
    </row>
    <row r="63" spans="1:72" x14ac:dyDescent="0.35">
      <c r="D63" s="62" t="s">
        <v>1090</v>
      </c>
      <c r="E63" s="62"/>
      <c r="F63" s="62">
        <f>COUNT(F22:F31)</f>
        <v>10</v>
      </c>
      <c r="G63" s="62">
        <f>G10</f>
        <v>2.5</v>
      </c>
      <c r="H63" s="30">
        <v>0</v>
      </c>
      <c r="I63" s="30">
        <f>I17</f>
        <v>15</v>
      </c>
      <c r="J63" s="30">
        <f>COUNT(J17,J8:J9)</f>
        <v>3</v>
      </c>
      <c r="K63" s="30">
        <f>COUNT(K13,K10:K11)</f>
        <v>3</v>
      </c>
      <c r="L63" s="30">
        <f>COUNT(L16:L20,L10:L14)</f>
        <v>10</v>
      </c>
      <c r="M63" s="30">
        <f>COUNT(M18:M20,M13,M10:M11)</f>
        <v>6</v>
      </c>
      <c r="N63" s="30">
        <f>COUNT(N10:N14)</f>
        <v>5</v>
      </c>
      <c r="O63" s="30">
        <f>COUNT(O9:O14)</f>
        <v>6</v>
      </c>
      <c r="P63" s="30">
        <f>COUNT(P19:P20,P17,P10:P14)</f>
        <v>8</v>
      </c>
      <c r="Q63" s="30">
        <f>COUNT(Q17:Q18,Q13,Q10:Q11)</f>
        <v>5</v>
      </c>
      <c r="R63" s="30">
        <f>COUNT(R17)</f>
        <v>1</v>
      </c>
      <c r="S63" s="30">
        <f>COUNT(S17:S19,S10:S14,S8)</f>
        <v>9</v>
      </c>
      <c r="T63" s="30">
        <f>COUNT(T17:T18,T13:T14,T10:T11)</f>
        <v>6</v>
      </c>
      <c r="U63" s="30">
        <f>COUNT(U21,U16:U18,U8:U14,U6)</f>
        <v>12</v>
      </c>
      <c r="V63" s="30">
        <f>COUNT(V20:V21,V6:V18)</f>
        <v>15</v>
      </c>
      <c r="W63" s="30">
        <f>COUNT(W21,W17:W18,W8:W14,W6)</f>
        <v>11</v>
      </c>
      <c r="X63" s="30">
        <f>COUNT(X17:X21,X6:X15)</f>
        <v>15</v>
      </c>
      <c r="Y63" s="30">
        <f>COUNT(Y21,Y17:Y18,Y15,Y8:Y13,Y6)</f>
        <v>11</v>
      </c>
      <c r="Z63" s="30">
        <f>COUNT(Z21,Z17:Z18,Z6:Z15)</f>
        <v>13</v>
      </c>
      <c r="AA63" s="30">
        <v>0</v>
      </c>
      <c r="AB63" s="30">
        <f>COUNT(AB17:AB18,AB13:AB14,AB10:AB11)</f>
        <v>6</v>
      </c>
      <c r="AC63" s="30">
        <v>0</v>
      </c>
      <c r="AD63" s="30">
        <f>COUNT(AD13,AD10:AD11)</f>
        <v>3</v>
      </c>
      <c r="AE63" s="30">
        <v>0</v>
      </c>
      <c r="AF63" s="30">
        <f>COUNT(AF17:AF18,AF13,AF10:AF11)</f>
        <v>5</v>
      </c>
      <c r="AG63" s="30">
        <f>COUNT(AG22:AG26)</f>
        <v>5</v>
      </c>
      <c r="AH63" s="30">
        <f>COUNT(AH14)</f>
        <v>1</v>
      </c>
      <c r="AI63" s="30">
        <f>COUNT(AI18:AI20)</f>
        <v>3</v>
      </c>
      <c r="AJ63" s="30">
        <f>COUNT(AJ20,AJ12:AJ14)</f>
        <v>4</v>
      </c>
      <c r="AK63" s="30">
        <f>COUNT(AK12:AK14)</f>
        <v>3</v>
      </c>
      <c r="AL63" s="30">
        <f>COUNT(AL13:AL14)</f>
        <v>2</v>
      </c>
      <c r="AM63" s="30">
        <f>COUNT(AM13:AM14)</f>
        <v>2</v>
      </c>
      <c r="AN63" s="30">
        <f>COUNT(AN13:AN14)</f>
        <v>2</v>
      </c>
      <c r="AO63" s="30">
        <f>COUNT(AO13:AO14)</f>
        <v>2</v>
      </c>
      <c r="AP63" s="30">
        <f>COUNT(AP27:AP38)</f>
        <v>12</v>
      </c>
      <c r="AQ63" s="30">
        <f>COUNT(AQ27:AQ32)</f>
        <v>6</v>
      </c>
      <c r="AR63" s="30">
        <f>COUNT(AR33:AR38,AR28,AR18,AR9:AR13,AR6:AR7)</f>
        <v>15</v>
      </c>
      <c r="AS63" s="30">
        <f>COUNT(AS22:AS38,AS18:AS20,AS6:AS16)</f>
        <v>31</v>
      </c>
      <c r="AT63" s="30">
        <f>COUNT(AT26:AT32,AT18:AT20,AT16,AT13,AT11,AT9,AT7)</f>
        <v>15</v>
      </c>
      <c r="AU63" s="30">
        <f>COUNT(AU29:AU31,AU18,AU16)</f>
        <v>5</v>
      </c>
      <c r="AV63" s="30">
        <f>COUNT(AV18,AV16,AV6:AV9)</f>
        <v>6</v>
      </c>
      <c r="AW63" s="30">
        <f>COUNT(AW24,AW9)</f>
        <v>2</v>
      </c>
      <c r="AX63" s="30">
        <f>COUNT(AX22:AX32,AX18:AX20,AX6:AX16)</f>
        <v>25</v>
      </c>
      <c r="AY63" s="30">
        <v>0</v>
      </c>
      <c r="AZ63" s="30">
        <v>0</v>
      </c>
      <c r="BA63" s="30">
        <v>0</v>
      </c>
      <c r="BB63" s="30">
        <f>COUNT(BB22:BB32)</f>
        <v>11</v>
      </c>
      <c r="BC63" s="30">
        <v>0</v>
      </c>
      <c r="BD63" s="30">
        <f>COUNT(BD18)</f>
        <v>1</v>
      </c>
      <c r="BE63" s="30">
        <f>COUNT(BE9,BE6:BE7)</f>
        <v>3</v>
      </c>
      <c r="BF63" s="30">
        <f>COUNT(BF27:BF38,)</f>
        <v>13</v>
      </c>
      <c r="BG63" s="30">
        <f>COUNT(BG27:BG32)</f>
        <v>6</v>
      </c>
      <c r="BH63" s="30">
        <f>COUNT(BH33:BH38,BH27:BH28)</f>
        <v>8</v>
      </c>
      <c r="BI63" s="30">
        <f>COUNT(BI22:BI38,BI19:BI20,BI15:BI16,BI12:BI13,BI6:BI10)</f>
        <v>28</v>
      </c>
      <c r="BJ63" s="30">
        <f>COUNT(BJ22:BJ32,BJ6:BJ7)</f>
        <v>13</v>
      </c>
      <c r="BK63" s="30">
        <f>COUNT(BK29:BK31)</f>
        <v>3</v>
      </c>
      <c r="BL63" s="30">
        <f>COUNT(BL25:BL26,BL18,BL7)</f>
        <v>4</v>
      </c>
      <c r="BM63" s="30">
        <f>COUNT(BM26,BM22:BM24,BM9)</f>
        <v>5</v>
      </c>
      <c r="BN63" s="30">
        <f>COUNT(BN22:BN32,BN20,BN18,BN15:BN16,BN7:BN13)</f>
        <v>22</v>
      </c>
      <c r="BO63" s="30">
        <v>0</v>
      </c>
      <c r="BP63" s="30">
        <v>0</v>
      </c>
      <c r="BQ63" s="30">
        <v>0</v>
      </c>
      <c r="BR63" s="30">
        <f>COUNT(BR22:BR32)</f>
        <v>11</v>
      </c>
      <c r="BS63" s="30">
        <v>0</v>
      </c>
      <c r="BT63" s="30">
        <f>COUNT(BT6:BT7)</f>
        <v>2</v>
      </c>
    </row>
    <row r="64" spans="1:72" x14ac:dyDescent="0.35">
      <c r="D64" s="62" t="s">
        <v>1089</v>
      </c>
      <c r="E64" s="62"/>
      <c r="F64" s="135">
        <f>F63/F61</f>
        <v>0.20408163265306123</v>
      </c>
      <c r="G64" s="135">
        <f>G63/G61</f>
        <v>0.15625</v>
      </c>
      <c r="H64" s="135">
        <f t="shared" ref="H64:AA64" si="33">H63/H61</f>
        <v>0</v>
      </c>
      <c r="I64" s="135">
        <f t="shared" si="33"/>
        <v>0.9375</v>
      </c>
      <c r="J64" s="135">
        <f t="shared" si="33"/>
        <v>0.1875</v>
      </c>
      <c r="K64" s="135">
        <f t="shared" si="33"/>
        <v>0.1875</v>
      </c>
      <c r="L64" s="135">
        <f t="shared" si="33"/>
        <v>0.625</v>
      </c>
      <c r="M64" s="135">
        <f t="shared" si="33"/>
        <v>0.375</v>
      </c>
      <c r="N64" s="135">
        <f t="shared" si="33"/>
        <v>0.3125</v>
      </c>
      <c r="O64" s="135">
        <f t="shared" si="33"/>
        <v>0.375</v>
      </c>
      <c r="P64" s="135">
        <f t="shared" si="33"/>
        <v>0.5</v>
      </c>
      <c r="Q64" s="135">
        <f t="shared" si="33"/>
        <v>0.3125</v>
      </c>
      <c r="R64" s="135">
        <f t="shared" si="33"/>
        <v>6.25E-2</v>
      </c>
      <c r="S64" s="135">
        <f t="shared" si="33"/>
        <v>0.5625</v>
      </c>
      <c r="T64" s="135">
        <f t="shared" si="33"/>
        <v>0.375</v>
      </c>
      <c r="U64" s="135">
        <f t="shared" si="33"/>
        <v>0.75</v>
      </c>
      <c r="V64" s="135">
        <f t="shared" si="33"/>
        <v>0.9375</v>
      </c>
      <c r="W64" s="135">
        <f t="shared" si="33"/>
        <v>0.6875</v>
      </c>
      <c r="X64" s="135">
        <f t="shared" si="33"/>
        <v>0.9375</v>
      </c>
      <c r="Y64" s="135">
        <f t="shared" si="33"/>
        <v>0.6875</v>
      </c>
      <c r="Z64" s="135">
        <f t="shared" si="33"/>
        <v>0.8125</v>
      </c>
      <c r="AA64" s="135">
        <f t="shared" si="33"/>
        <v>0</v>
      </c>
      <c r="AB64" s="135">
        <f t="shared" ref="AB64" si="34">AB63/AB61</f>
        <v>0.375</v>
      </c>
      <c r="AC64" s="135">
        <f t="shared" ref="AC64" si="35">AC63/AC61</f>
        <v>0</v>
      </c>
      <c r="AD64" s="135">
        <f t="shared" ref="AD64" si="36">AD63/AD61</f>
        <v>0.1875</v>
      </c>
      <c r="AE64" s="135">
        <f t="shared" ref="AE64" si="37">AE63/AE61</f>
        <v>0</v>
      </c>
      <c r="AF64" s="135">
        <f t="shared" ref="AF64" si="38">AF63/AF61</f>
        <v>0.3125</v>
      </c>
      <c r="AG64" s="135">
        <f t="shared" ref="AG64" si="39">AG63/AG61</f>
        <v>0.15625</v>
      </c>
      <c r="AH64" s="135">
        <f t="shared" ref="AH64" si="40">AH63/AH61</f>
        <v>0.14285714285714285</v>
      </c>
      <c r="AI64" s="135">
        <f t="shared" ref="AI64" si="41">AI63/AI61</f>
        <v>0.42857142857142855</v>
      </c>
      <c r="AJ64" s="135">
        <f t="shared" ref="AJ64" si="42">AJ63/AJ61</f>
        <v>0.36363636363636365</v>
      </c>
      <c r="AK64" s="135">
        <f t="shared" ref="AK64" si="43">AK63/AK61</f>
        <v>0.27272727272727271</v>
      </c>
      <c r="AL64" s="135">
        <f t="shared" ref="AL64" si="44">AL63/AL61</f>
        <v>0.18181818181818182</v>
      </c>
      <c r="AM64" s="135">
        <f t="shared" ref="AM64" si="45">AM63/AM61</f>
        <v>0.18181818181818182</v>
      </c>
      <c r="AN64" s="135">
        <f t="shared" ref="AN64" si="46">AN63/AN61</f>
        <v>0.18181818181818182</v>
      </c>
      <c r="AO64" s="135">
        <f t="shared" ref="AO64" si="47">AO63/AO61</f>
        <v>0.18181818181818182</v>
      </c>
      <c r="AP64" s="135">
        <f t="shared" ref="AP64" si="48">AP63/AP61</f>
        <v>0.70588235294117652</v>
      </c>
      <c r="AQ64" s="135">
        <f t="shared" ref="AQ64" si="49">AQ63/AQ61</f>
        <v>0.35294117647058826</v>
      </c>
      <c r="AR64" s="135">
        <f t="shared" ref="AR64" si="50">AR63/AR61</f>
        <v>0.4838709677419355</v>
      </c>
      <c r="AS64" s="135">
        <f t="shared" ref="AS64" si="51">AS63/AS61</f>
        <v>1</v>
      </c>
      <c r="AT64" s="135">
        <f t="shared" ref="AT64" si="52">AT63/AT61</f>
        <v>0.46875</v>
      </c>
      <c r="AU64" s="135">
        <f t="shared" ref="AU64" si="53">AU63/AU61</f>
        <v>0.15625</v>
      </c>
      <c r="AV64" s="135">
        <f t="shared" ref="AV64" si="54">AV63/AV61</f>
        <v>0.1875</v>
      </c>
      <c r="AW64" s="135">
        <f t="shared" ref="AW64" si="55">AW63/AW61</f>
        <v>6.4516129032258063E-2</v>
      </c>
      <c r="AX64" s="135">
        <f t="shared" ref="AX64" si="56">AX63/AX61</f>
        <v>0.80645161290322576</v>
      </c>
      <c r="AY64" s="135">
        <f t="shared" ref="AY64" si="57">AY63/AY61</f>
        <v>0</v>
      </c>
      <c r="AZ64" s="135">
        <f t="shared" ref="AZ64" si="58">AZ63/AZ61</f>
        <v>0</v>
      </c>
      <c r="BA64" s="135">
        <f t="shared" ref="BA64" si="59">BA63/BA61</f>
        <v>0</v>
      </c>
      <c r="BB64" s="135">
        <f t="shared" ref="BB64" si="60">BB63/BB61</f>
        <v>0.6470588235294118</v>
      </c>
      <c r="BC64" s="135">
        <f t="shared" ref="BC64" si="61">BC63/BC61</f>
        <v>0</v>
      </c>
      <c r="BD64" s="135">
        <f t="shared" ref="BD64" si="62">BD63/BD61</f>
        <v>3.125E-2</v>
      </c>
      <c r="BE64" s="135">
        <f t="shared" ref="BE64" si="63">BE63/BE61</f>
        <v>9.6774193548387094E-2</v>
      </c>
      <c r="BF64" s="135">
        <f t="shared" ref="BF64" si="64">BF63/BF61</f>
        <v>0.76470588235294112</v>
      </c>
      <c r="BG64" s="135">
        <f t="shared" ref="BG64" si="65">BG63/BG61</f>
        <v>0.35294117647058826</v>
      </c>
      <c r="BH64" s="135">
        <f t="shared" ref="BH64" si="66">BH63/BH61</f>
        <v>0.25806451612903225</v>
      </c>
      <c r="BI64" s="135">
        <f t="shared" ref="BI64" si="67">BI63/BI61</f>
        <v>0.90322580645161288</v>
      </c>
      <c r="BJ64" s="135">
        <f t="shared" ref="BJ64" si="68">BJ63/BJ61</f>
        <v>0.40625</v>
      </c>
      <c r="BK64" s="135">
        <f t="shared" ref="BK64" si="69">BK63/BK61</f>
        <v>9.375E-2</v>
      </c>
      <c r="BL64" s="135">
        <f t="shared" ref="BL64" si="70">BL63/BL61</f>
        <v>0.125</v>
      </c>
      <c r="BM64" s="135">
        <f t="shared" ref="BM64" si="71">BM63/BM61</f>
        <v>0.16129032258064516</v>
      </c>
      <c r="BN64" s="135">
        <f t="shared" ref="BN64" si="72">BN63/BN61</f>
        <v>0.70967741935483875</v>
      </c>
      <c r="BO64" s="135">
        <f t="shared" ref="BO64" si="73">BO63/BO61</f>
        <v>0</v>
      </c>
      <c r="BP64" s="135">
        <f t="shared" ref="BP64" si="74">BP63/BP61</f>
        <v>0</v>
      </c>
      <c r="BQ64" s="135">
        <f t="shared" ref="BQ64" si="75">BQ63/BQ61</f>
        <v>0</v>
      </c>
      <c r="BR64" s="135">
        <f t="shared" ref="BR64" si="76">BR63/BR61</f>
        <v>0.6470588235294118</v>
      </c>
      <c r="BS64" s="135">
        <f t="shared" ref="BS64" si="77">BS63/BS61</f>
        <v>0</v>
      </c>
      <c r="BT64" s="135">
        <f t="shared" ref="BT64" si="78">BT63/BT61</f>
        <v>6.4516129032258063E-2</v>
      </c>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D8B87-6D64-4C9A-87D2-25A4938B2337}">
  <sheetPr codeName="Sheet11"/>
  <dimension ref="A1:B5"/>
  <sheetViews>
    <sheetView workbookViewId="0">
      <selection activeCell="B7" sqref="B7"/>
    </sheetView>
  </sheetViews>
  <sheetFormatPr defaultRowHeight="12.5" x14ac:dyDescent="0.25"/>
  <cols>
    <col min="1" max="1" width="10" bestFit="1" customWidth="1"/>
    <col min="4" max="4" width="43.26953125" customWidth="1"/>
  </cols>
  <sheetData>
    <row r="1" spans="1:2" x14ac:dyDescent="0.25">
      <c r="A1" t="s">
        <v>310</v>
      </c>
    </row>
    <row r="2" spans="1:2" x14ac:dyDescent="0.25">
      <c r="A2">
        <v>1</v>
      </c>
      <c r="B2" t="s">
        <v>311</v>
      </c>
    </row>
    <row r="3" spans="1:2" x14ac:dyDescent="0.25">
      <c r="A3">
        <v>3</v>
      </c>
      <c r="B3" t="s">
        <v>312</v>
      </c>
    </row>
    <row r="4" spans="1:2" ht="14.5" x14ac:dyDescent="0.25">
      <c r="A4">
        <v>5</v>
      </c>
      <c r="B4" s="25" t="s">
        <v>313</v>
      </c>
    </row>
    <row r="5" spans="1:2" x14ac:dyDescent="0.25">
      <c r="A5">
        <v>6</v>
      </c>
      <c r="B5" t="s">
        <v>314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BB4FB-6669-4F55-A9EA-4263FC71F9B8}">
  <sheetPr codeName="Sheet12"/>
  <dimension ref="A1:BI108"/>
  <sheetViews>
    <sheetView zoomScale="40" zoomScaleNormal="40" workbookViewId="0">
      <pane xSplit="5" ySplit="4" topLeftCell="F65" activePane="bottomRight" state="frozen"/>
      <selection pane="topRight" activeCell="J1" sqref="J1"/>
      <selection pane="bottomLeft" activeCell="A5" sqref="A5"/>
      <selection pane="bottomRight" activeCell="F1" sqref="F1:U1"/>
    </sheetView>
  </sheetViews>
  <sheetFormatPr defaultColWidth="8.7265625" defaultRowHeight="14.5" x14ac:dyDescent="0.35"/>
  <cols>
    <col min="1" max="1" width="8.7265625" style="62"/>
    <col min="2" max="2" width="23.453125" style="62" bestFit="1" customWidth="1"/>
    <col min="3" max="15" width="8.7265625" style="62"/>
    <col min="16" max="16" width="8.7265625" style="62" customWidth="1"/>
    <col min="17" max="19" width="8.7265625" style="62"/>
    <col min="20" max="20" width="9.90625" style="62" customWidth="1"/>
    <col min="21" max="16384" width="8.7265625" style="62"/>
  </cols>
  <sheetData>
    <row r="1" spans="1:61" x14ac:dyDescent="0.35">
      <c r="A1" s="30" t="s">
        <v>853</v>
      </c>
      <c r="B1" s="30"/>
      <c r="C1" s="30"/>
      <c r="D1" s="30" t="s">
        <v>175</v>
      </c>
      <c r="E1" s="30"/>
      <c r="F1" s="30" t="s">
        <v>210</v>
      </c>
      <c r="G1" s="30" t="s">
        <v>211</v>
      </c>
      <c r="H1" s="30" t="s">
        <v>212</v>
      </c>
      <c r="I1" s="30" t="s">
        <v>213</v>
      </c>
      <c r="J1" s="30" t="s">
        <v>215</v>
      </c>
      <c r="K1" s="30" t="s">
        <v>217</v>
      </c>
      <c r="L1" s="30" t="s">
        <v>854</v>
      </c>
      <c r="M1" s="30" t="s">
        <v>220</v>
      </c>
      <c r="N1" s="30" t="s">
        <v>221</v>
      </c>
      <c r="O1" s="30" t="s">
        <v>855</v>
      </c>
      <c r="P1" s="30" t="s">
        <v>856</v>
      </c>
      <c r="Q1" s="30" t="s">
        <v>224</v>
      </c>
      <c r="R1" s="30" t="s">
        <v>857</v>
      </c>
      <c r="S1" s="30" t="s">
        <v>858</v>
      </c>
      <c r="T1" s="30" t="s">
        <v>218</v>
      </c>
      <c r="U1" s="30" t="s">
        <v>859</v>
      </c>
      <c r="V1" s="30"/>
      <c r="W1" s="30" t="s">
        <v>210</v>
      </c>
      <c r="X1" s="30" t="s">
        <v>211</v>
      </c>
      <c r="Y1" s="30" t="s">
        <v>212</v>
      </c>
      <c r="Z1" s="30" t="s">
        <v>213</v>
      </c>
      <c r="AA1" s="30" t="s">
        <v>215</v>
      </c>
      <c r="AB1" s="30" t="s">
        <v>217</v>
      </c>
      <c r="AC1" s="30" t="s">
        <v>854</v>
      </c>
      <c r="AD1" s="30" t="s">
        <v>220</v>
      </c>
      <c r="AE1" s="30" t="s">
        <v>221</v>
      </c>
      <c r="AF1" s="30" t="s">
        <v>855</v>
      </c>
      <c r="AG1" s="30" t="s">
        <v>856</v>
      </c>
      <c r="AH1" s="30" t="s">
        <v>224</v>
      </c>
    </row>
    <row r="2" spans="1:61" x14ac:dyDescent="0.35">
      <c r="A2" s="30"/>
      <c r="B2" s="30"/>
      <c r="C2" s="30"/>
      <c r="D2" s="30" t="s">
        <v>225</v>
      </c>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row>
    <row r="3" spans="1:61" x14ac:dyDescent="0.35">
      <c r="A3" s="30"/>
      <c r="B3" s="30"/>
      <c r="C3" s="30"/>
      <c r="D3" s="30" t="s">
        <v>324</v>
      </c>
      <c r="E3" s="30"/>
      <c r="F3" s="30" t="s">
        <v>860</v>
      </c>
      <c r="G3" s="30" t="s">
        <v>860</v>
      </c>
      <c r="H3" s="30" t="s">
        <v>860</v>
      </c>
      <c r="I3" s="30" t="s">
        <v>860</v>
      </c>
      <c r="J3" s="30" t="s">
        <v>860</v>
      </c>
      <c r="K3" s="30" t="s">
        <v>860</v>
      </c>
      <c r="L3" s="30" t="s">
        <v>860</v>
      </c>
      <c r="M3" s="30" t="s">
        <v>860</v>
      </c>
      <c r="N3" s="30" t="s">
        <v>860</v>
      </c>
      <c r="O3" s="30" t="s">
        <v>860</v>
      </c>
      <c r="P3" s="30" t="s">
        <v>860</v>
      </c>
      <c r="Q3" s="30" t="s">
        <v>860</v>
      </c>
      <c r="R3" s="30" t="s">
        <v>860</v>
      </c>
      <c r="S3" s="30" t="s">
        <v>860</v>
      </c>
      <c r="T3" s="30" t="s">
        <v>860</v>
      </c>
      <c r="U3" s="30" t="s">
        <v>860</v>
      </c>
      <c r="V3" s="30"/>
      <c r="W3" s="30" t="s">
        <v>861</v>
      </c>
      <c r="X3" s="30" t="s">
        <v>861</v>
      </c>
      <c r="Y3" s="30" t="s">
        <v>861</v>
      </c>
      <c r="Z3" s="30" t="s">
        <v>861</v>
      </c>
      <c r="AA3" s="30" t="s">
        <v>861</v>
      </c>
      <c r="AB3" s="30" t="s">
        <v>861</v>
      </c>
      <c r="AC3" s="30" t="s">
        <v>861</v>
      </c>
      <c r="AD3" s="30" t="s">
        <v>861</v>
      </c>
      <c r="AE3" s="30" t="s">
        <v>861</v>
      </c>
      <c r="AF3" s="30" t="s">
        <v>861</v>
      </c>
      <c r="AG3" s="30" t="s">
        <v>861</v>
      </c>
      <c r="AH3" s="30" t="s">
        <v>861</v>
      </c>
    </row>
    <row r="4" spans="1:61" x14ac:dyDescent="0.35">
      <c r="A4" s="30"/>
      <c r="B4" s="30"/>
      <c r="C4" s="30"/>
      <c r="D4" s="30" t="s">
        <v>862</v>
      </c>
      <c r="E4" s="30"/>
      <c r="F4" s="30" t="s">
        <v>863</v>
      </c>
      <c r="G4" s="30" t="s">
        <v>863</v>
      </c>
      <c r="H4" s="30" t="s">
        <v>863</v>
      </c>
      <c r="I4" s="30" t="s">
        <v>863</v>
      </c>
      <c r="J4" s="30" t="s">
        <v>863</v>
      </c>
      <c r="K4" s="30" t="s">
        <v>863</v>
      </c>
      <c r="L4" s="30" t="s">
        <v>863</v>
      </c>
      <c r="M4" s="30" t="s">
        <v>863</v>
      </c>
      <c r="N4" s="30" t="s">
        <v>863</v>
      </c>
      <c r="O4" s="30" t="s">
        <v>863</v>
      </c>
      <c r="P4" s="30" t="s">
        <v>863</v>
      </c>
      <c r="Q4" s="30" t="s">
        <v>863</v>
      </c>
      <c r="R4" s="30" t="s">
        <v>863</v>
      </c>
      <c r="S4" s="30" t="s">
        <v>863</v>
      </c>
      <c r="T4" s="30" t="s">
        <v>863</v>
      </c>
      <c r="U4" s="30" t="s">
        <v>863</v>
      </c>
      <c r="V4" s="30"/>
      <c r="W4" s="30" t="s">
        <v>863</v>
      </c>
      <c r="X4" s="30" t="s">
        <v>863</v>
      </c>
      <c r="Y4" s="30" t="s">
        <v>863</v>
      </c>
      <c r="Z4" s="30" t="s">
        <v>863</v>
      </c>
      <c r="AA4" s="30" t="s">
        <v>863</v>
      </c>
      <c r="AB4" s="30" t="s">
        <v>863</v>
      </c>
      <c r="AC4" s="30" t="s">
        <v>863</v>
      </c>
      <c r="AD4" s="30" t="s">
        <v>863</v>
      </c>
      <c r="AE4" s="30" t="s">
        <v>863</v>
      </c>
      <c r="AF4" s="30" t="s">
        <v>863</v>
      </c>
      <c r="AG4" s="30" t="s">
        <v>863</v>
      </c>
      <c r="AH4" s="30" t="s">
        <v>863</v>
      </c>
    </row>
    <row r="5" spans="1:61" x14ac:dyDescent="0.35">
      <c r="A5" s="62">
        <v>50</v>
      </c>
      <c r="B5" s="62" t="s">
        <v>37</v>
      </c>
      <c r="F5" s="97" t="s">
        <v>34</v>
      </c>
      <c r="G5" s="97" t="s">
        <v>34</v>
      </c>
      <c r="H5" s="98">
        <v>0</v>
      </c>
      <c r="I5" s="98">
        <v>0</v>
      </c>
      <c r="J5" s="97">
        <v>360</v>
      </c>
      <c r="K5" s="98">
        <v>0</v>
      </c>
      <c r="L5" s="97" t="s">
        <v>34</v>
      </c>
      <c r="M5" s="97" t="s">
        <v>34</v>
      </c>
      <c r="N5" s="97" t="s">
        <v>34</v>
      </c>
      <c r="O5" s="97">
        <v>0.76</v>
      </c>
      <c r="P5" s="97" t="s">
        <v>34</v>
      </c>
      <c r="Q5" s="97">
        <v>170</v>
      </c>
      <c r="R5" s="97" t="s">
        <v>34</v>
      </c>
      <c r="S5" s="97" t="s">
        <v>34</v>
      </c>
      <c r="T5" s="97" t="s">
        <v>34</v>
      </c>
      <c r="U5" s="97" t="s">
        <v>34</v>
      </c>
      <c r="W5" s="97" t="s">
        <v>34</v>
      </c>
      <c r="X5" s="97" t="s">
        <v>34</v>
      </c>
      <c r="Y5" s="97" t="s">
        <v>34</v>
      </c>
      <c r="Z5" s="97" t="s">
        <v>34</v>
      </c>
      <c r="AA5" s="97" t="s">
        <v>34</v>
      </c>
      <c r="AB5" s="97" t="s">
        <v>34</v>
      </c>
      <c r="AC5" s="97" t="s">
        <v>34</v>
      </c>
      <c r="AD5" s="97" t="s">
        <v>34</v>
      </c>
      <c r="AE5" s="97" t="s">
        <v>34</v>
      </c>
      <c r="AF5" s="97" t="s">
        <v>34</v>
      </c>
      <c r="AG5" s="97" t="s">
        <v>34</v>
      </c>
      <c r="AH5" s="97" t="s">
        <v>34</v>
      </c>
    </row>
    <row r="6" spans="1:61" x14ac:dyDescent="0.35">
      <c r="A6" s="62">
        <v>50</v>
      </c>
      <c r="B6" s="62" t="s">
        <v>39</v>
      </c>
      <c r="F6" s="99" t="s">
        <v>34</v>
      </c>
      <c r="G6" s="99" t="s">
        <v>34</v>
      </c>
      <c r="H6" s="99" t="s">
        <v>34</v>
      </c>
      <c r="I6" s="99">
        <v>18</v>
      </c>
      <c r="J6" s="99">
        <v>560</v>
      </c>
      <c r="K6" s="99">
        <v>23</v>
      </c>
      <c r="L6" s="99" t="s">
        <v>34</v>
      </c>
      <c r="M6" s="99" t="s">
        <v>34</v>
      </c>
      <c r="N6" s="99" t="s">
        <v>34</v>
      </c>
      <c r="O6" s="99" t="s">
        <v>34</v>
      </c>
      <c r="P6" s="99" t="s">
        <v>34</v>
      </c>
      <c r="Q6" s="99">
        <v>1100</v>
      </c>
      <c r="R6" s="99" t="s">
        <v>34</v>
      </c>
      <c r="S6" s="97" t="s">
        <v>34</v>
      </c>
      <c r="T6" s="97" t="s">
        <v>34</v>
      </c>
      <c r="U6" s="97" t="s">
        <v>34</v>
      </c>
      <c r="W6" s="97" t="s">
        <v>34</v>
      </c>
      <c r="X6" s="97" t="s">
        <v>34</v>
      </c>
      <c r="Y6" s="97" t="s">
        <v>34</v>
      </c>
      <c r="Z6" s="97" t="s">
        <v>34</v>
      </c>
      <c r="AA6" s="97" t="s">
        <v>34</v>
      </c>
      <c r="AB6" s="97" t="s">
        <v>34</v>
      </c>
      <c r="AC6" s="97" t="s">
        <v>34</v>
      </c>
      <c r="AD6" s="97" t="s">
        <v>34</v>
      </c>
      <c r="AE6" s="97" t="s">
        <v>34</v>
      </c>
      <c r="AF6" s="97" t="s">
        <v>34</v>
      </c>
      <c r="AG6" s="97" t="s">
        <v>34</v>
      </c>
      <c r="AH6" s="97" t="s">
        <v>34</v>
      </c>
    </row>
    <row r="7" spans="1:61" x14ac:dyDescent="0.35">
      <c r="A7" s="62">
        <v>50</v>
      </c>
      <c r="B7" s="62" t="s">
        <v>864</v>
      </c>
      <c r="F7" s="99" t="s">
        <v>34</v>
      </c>
      <c r="G7" s="99" t="s">
        <v>34</v>
      </c>
      <c r="H7" s="99" t="s">
        <v>34</v>
      </c>
      <c r="I7" s="100">
        <v>0</v>
      </c>
      <c r="J7" s="99">
        <v>50</v>
      </c>
      <c r="K7" s="100">
        <v>0</v>
      </c>
      <c r="L7" s="99" t="s">
        <v>34</v>
      </c>
      <c r="M7" s="99" t="s">
        <v>34</v>
      </c>
      <c r="N7" s="99" t="s">
        <v>34</v>
      </c>
      <c r="O7" s="99">
        <v>0.27</v>
      </c>
      <c r="P7" s="99" t="s">
        <v>34</v>
      </c>
      <c r="Q7" s="99">
        <v>210</v>
      </c>
      <c r="R7" s="99" t="s">
        <v>34</v>
      </c>
      <c r="S7" s="97" t="s">
        <v>34</v>
      </c>
      <c r="T7" s="97" t="s">
        <v>34</v>
      </c>
      <c r="U7" s="97" t="s">
        <v>34</v>
      </c>
      <c r="V7" s="99"/>
      <c r="W7" s="97" t="s">
        <v>34</v>
      </c>
      <c r="X7" s="97" t="s">
        <v>34</v>
      </c>
      <c r="Y7" s="97" t="s">
        <v>34</v>
      </c>
      <c r="Z7" s="97" t="s">
        <v>34</v>
      </c>
      <c r="AA7" s="97" t="s">
        <v>34</v>
      </c>
      <c r="AB7" s="97" t="s">
        <v>34</v>
      </c>
      <c r="AC7" s="97" t="s">
        <v>34</v>
      </c>
      <c r="AD7" s="97" t="s">
        <v>34</v>
      </c>
      <c r="AE7" s="97" t="s">
        <v>34</v>
      </c>
      <c r="AF7" s="97" t="s">
        <v>34</v>
      </c>
      <c r="AG7" s="97" t="s">
        <v>34</v>
      </c>
      <c r="AH7" s="97" t="s">
        <v>34</v>
      </c>
    </row>
    <row r="8" spans="1:61" x14ac:dyDescent="0.35">
      <c r="A8" s="62">
        <v>50</v>
      </c>
      <c r="B8" s="62" t="s">
        <v>41</v>
      </c>
      <c r="F8" s="99" t="s">
        <v>34</v>
      </c>
      <c r="G8" s="99" t="s">
        <v>34</v>
      </c>
      <c r="H8" s="99">
        <v>0.43</v>
      </c>
      <c r="I8" s="99">
        <v>3.1</v>
      </c>
      <c r="J8" s="99">
        <v>210</v>
      </c>
      <c r="K8" s="100">
        <v>0</v>
      </c>
      <c r="L8" s="99" t="s">
        <v>34</v>
      </c>
      <c r="M8" s="100">
        <v>0</v>
      </c>
      <c r="N8" s="99" t="s">
        <v>34</v>
      </c>
      <c r="O8" s="99">
        <v>0.59</v>
      </c>
      <c r="P8" s="99" t="s">
        <v>34</v>
      </c>
      <c r="Q8" s="99">
        <v>390</v>
      </c>
      <c r="R8" s="99" t="s">
        <v>34</v>
      </c>
      <c r="S8" s="97" t="s">
        <v>34</v>
      </c>
      <c r="T8" s="97" t="s">
        <v>34</v>
      </c>
      <c r="U8" s="97" t="s">
        <v>34</v>
      </c>
      <c r="V8" s="99"/>
      <c r="W8" s="97" t="s">
        <v>34</v>
      </c>
      <c r="X8" s="97" t="s">
        <v>34</v>
      </c>
      <c r="Y8" s="97" t="s">
        <v>34</v>
      </c>
      <c r="Z8" s="97" t="s">
        <v>34</v>
      </c>
      <c r="AA8" s="97" t="s">
        <v>34</v>
      </c>
      <c r="AB8" s="97" t="s">
        <v>34</v>
      </c>
      <c r="AC8" s="97" t="s">
        <v>34</v>
      </c>
      <c r="AD8" s="97" t="s">
        <v>34</v>
      </c>
      <c r="AE8" s="97" t="s">
        <v>34</v>
      </c>
      <c r="AF8" s="97" t="s">
        <v>34</v>
      </c>
      <c r="AG8" s="97" t="s">
        <v>34</v>
      </c>
      <c r="AH8" s="97" t="s">
        <v>34</v>
      </c>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row>
    <row r="9" spans="1:61" x14ac:dyDescent="0.35">
      <c r="A9" s="62">
        <v>50</v>
      </c>
      <c r="B9" s="62" t="s">
        <v>42</v>
      </c>
      <c r="F9" s="99" t="s">
        <v>34</v>
      </c>
      <c r="G9" s="99" t="s">
        <v>34</v>
      </c>
      <c r="H9" s="99">
        <v>0.26</v>
      </c>
      <c r="I9" s="99">
        <v>1.5</v>
      </c>
      <c r="J9" s="99">
        <v>150</v>
      </c>
      <c r="K9" s="99">
        <v>1.8</v>
      </c>
      <c r="L9" s="100">
        <v>0</v>
      </c>
      <c r="M9" s="99">
        <v>130</v>
      </c>
      <c r="N9" s="99" t="s">
        <v>34</v>
      </c>
      <c r="O9" s="99">
        <v>0.18</v>
      </c>
      <c r="P9" s="99" t="s">
        <v>34</v>
      </c>
      <c r="Q9" s="99">
        <v>350</v>
      </c>
      <c r="R9" s="99" t="s">
        <v>34</v>
      </c>
      <c r="S9" s="97" t="s">
        <v>34</v>
      </c>
      <c r="T9" s="97" t="s">
        <v>34</v>
      </c>
      <c r="U9" s="97" t="s">
        <v>34</v>
      </c>
      <c r="V9" s="99"/>
      <c r="W9" s="97" t="s">
        <v>34</v>
      </c>
      <c r="X9" s="97" t="s">
        <v>34</v>
      </c>
      <c r="Y9" s="97" t="s">
        <v>34</v>
      </c>
      <c r="Z9" s="97" t="s">
        <v>34</v>
      </c>
      <c r="AA9" s="97" t="s">
        <v>34</v>
      </c>
      <c r="AB9" s="97" t="s">
        <v>34</v>
      </c>
      <c r="AC9" s="97" t="s">
        <v>34</v>
      </c>
      <c r="AD9" s="97" t="s">
        <v>34</v>
      </c>
      <c r="AE9" s="97" t="s">
        <v>34</v>
      </c>
      <c r="AF9" s="97" t="s">
        <v>34</v>
      </c>
      <c r="AG9" s="97" t="s">
        <v>34</v>
      </c>
      <c r="AH9" s="97" t="s">
        <v>34</v>
      </c>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row>
    <row r="10" spans="1:61" x14ac:dyDescent="0.35">
      <c r="A10" s="62">
        <v>50</v>
      </c>
      <c r="B10" s="62" t="s">
        <v>43</v>
      </c>
      <c r="F10" s="99" t="s">
        <v>34</v>
      </c>
      <c r="G10" s="99" t="s">
        <v>34</v>
      </c>
      <c r="H10" s="99" t="s">
        <v>34</v>
      </c>
      <c r="I10" s="99" t="s">
        <v>34</v>
      </c>
      <c r="J10" s="99">
        <v>510</v>
      </c>
      <c r="K10" s="99">
        <v>30</v>
      </c>
      <c r="L10" s="99">
        <v>0.93</v>
      </c>
      <c r="M10" s="99" t="s">
        <v>34</v>
      </c>
      <c r="N10" s="99" t="s">
        <v>34</v>
      </c>
      <c r="O10" s="99" t="s">
        <v>34</v>
      </c>
      <c r="P10" s="99" t="s">
        <v>34</v>
      </c>
      <c r="Q10" s="99">
        <v>1200</v>
      </c>
      <c r="R10" s="99" t="s">
        <v>34</v>
      </c>
      <c r="S10" s="97" t="s">
        <v>34</v>
      </c>
      <c r="T10" s="97" t="s">
        <v>34</v>
      </c>
      <c r="U10" s="97" t="s">
        <v>34</v>
      </c>
      <c r="V10" s="99"/>
      <c r="W10" s="97" t="s">
        <v>34</v>
      </c>
      <c r="X10" s="97" t="s">
        <v>34</v>
      </c>
      <c r="Y10" s="97" t="s">
        <v>34</v>
      </c>
      <c r="Z10" s="97" t="s">
        <v>34</v>
      </c>
      <c r="AA10" s="97" t="s">
        <v>34</v>
      </c>
      <c r="AB10" s="97" t="s">
        <v>34</v>
      </c>
      <c r="AC10" s="97" t="s">
        <v>34</v>
      </c>
      <c r="AD10" s="97" t="s">
        <v>34</v>
      </c>
      <c r="AE10" s="97" t="s">
        <v>34</v>
      </c>
      <c r="AF10" s="97" t="s">
        <v>34</v>
      </c>
      <c r="AG10" s="97" t="s">
        <v>34</v>
      </c>
      <c r="AH10" s="97" t="s">
        <v>34</v>
      </c>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row>
    <row r="11" spans="1:61" x14ac:dyDescent="0.35">
      <c r="A11" s="62">
        <v>50</v>
      </c>
      <c r="B11" s="62" t="s">
        <v>44</v>
      </c>
      <c r="F11" s="99" t="s">
        <v>34</v>
      </c>
      <c r="G11" s="99" t="s">
        <v>34</v>
      </c>
      <c r="H11" s="99" t="s">
        <v>34</v>
      </c>
      <c r="I11" s="100">
        <v>0</v>
      </c>
      <c r="J11" s="99">
        <v>240</v>
      </c>
      <c r="K11" s="100">
        <v>0</v>
      </c>
      <c r="L11" s="99">
        <v>0.67</v>
      </c>
      <c r="M11" s="100">
        <v>0</v>
      </c>
      <c r="N11" s="99" t="s">
        <v>34</v>
      </c>
      <c r="O11" s="100">
        <v>0</v>
      </c>
      <c r="P11" s="99" t="s">
        <v>34</v>
      </c>
      <c r="Q11" s="99">
        <v>580</v>
      </c>
      <c r="R11" s="99" t="s">
        <v>34</v>
      </c>
      <c r="S11" s="97" t="s">
        <v>34</v>
      </c>
      <c r="T11" s="97" t="s">
        <v>34</v>
      </c>
      <c r="U11" s="97" t="s">
        <v>34</v>
      </c>
      <c r="V11" s="99"/>
      <c r="W11" s="97" t="s">
        <v>34</v>
      </c>
      <c r="X11" s="97" t="s">
        <v>34</v>
      </c>
      <c r="Y11" s="97" t="s">
        <v>34</v>
      </c>
      <c r="Z11" s="97" t="s">
        <v>34</v>
      </c>
      <c r="AA11" s="97" t="s">
        <v>34</v>
      </c>
      <c r="AB11" s="97" t="s">
        <v>34</v>
      </c>
      <c r="AC11" s="97" t="s">
        <v>34</v>
      </c>
      <c r="AD11" s="97" t="s">
        <v>34</v>
      </c>
      <c r="AE11" s="97" t="s">
        <v>34</v>
      </c>
      <c r="AF11" s="97" t="s">
        <v>34</v>
      </c>
      <c r="AG11" s="97" t="s">
        <v>34</v>
      </c>
      <c r="AH11" s="97" t="s">
        <v>34</v>
      </c>
      <c r="AI11" s="99"/>
      <c r="AJ11" s="99"/>
      <c r="AK11" s="99"/>
      <c r="AL11" s="99"/>
      <c r="AM11" s="99"/>
      <c r="AN11" s="99"/>
      <c r="AO11" s="99"/>
      <c r="AP11" s="99"/>
      <c r="AQ11" s="99"/>
      <c r="AR11" s="99"/>
      <c r="AS11" s="99"/>
      <c r="AT11" s="99"/>
      <c r="AU11" s="99"/>
      <c r="AW11" s="99"/>
      <c r="AX11" s="99"/>
      <c r="AY11" s="99"/>
      <c r="AZ11" s="99"/>
      <c r="BA11" s="99"/>
      <c r="BB11" s="99"/>
      <c r="BC11" s="99"/>
      <c r="BD11" s="99"/>
      <c r="BE11" s="99"/>
      <c r="BF11" s="99"/>
      <c r="BG11" s="99"/>
      <c r="BH11" s="99"/>
      <c r="BI11" s="99"/>
    </row>
    <row r="12" spans="1:61" x14ac:dyDescent="0.35">
      <c r="A12" s="62">
        <v>50</v>
      </c>
      <c r="B12" s="62" t="s">
        <v>865</v>
      </c>
      <c r="F12" s="99" t="s">
        <v>34</v>
      </c>
      <c r="G12" s="99" t="s">
        <v>34</v>
      </c>
      <c r="H12" s="99" t="s">
        <v>34</v>
      </c>
      <c r="I12" s="99" t="s">
        <v>34</v>
      </c>
      <c r="J12" s="99">
        <v>360</v>
      </c>
      <c r="K12" s="99" t="s">
        <v>34</v>
      </c>
      <c r="L12" s="99" t="s">
        <v>34</v>
      </c>
      <c r="M12" s="99">
        <v>89</v>
      </c>
      <c r="N12" s="99" t="s">
        <v>34</v>
      </c>
      <c r="O12" s="99" t="s">
        <v>34</v>
      </c>
      <c r="P12" s="99" t="s">
        <v>34</v>
      </c>
      <c r="Q12" s="99">
        <v>420</v>
      </c>
      <c r="R12" s="99" t="s">
        <v>34</v>
      </c>
      <c r="S12" s="97" t="s">
        <v>34</v>
      </c>
      <c r="T12" s="97" t="s">
        <v>34</v>
      </c>
      <c r="U12" s="97" t="s">
        <v>34</v>
      </c>
      <c r="V12" s="99"/>
      <c r="W12" s="97" t="s">
        <v>34</v>
      </c>
      <c r="X12" s="97" t="s">
        <v>34</v>
      </c>
      <c r="Y12" s="97" t="s">
        <v>34</v>
      </c>
      <c r="Z12" s="97" t="s">
        <v>34</v>
      </c>
      <c r="AA12" s="97" t="s">
        <v>34</v>
      </c>
      <c r="AB12" s="97" t="s">
        <v>34</v>
      </c>
      <c r="AC12" s="97" t="s">
        <v>34</v>
      </c>
      <c r="AD12" s="97" t="s">
        <v>34</v>
      </c>
      <c r="AE12" s="97" t="s">
        <v>34</v>
      </c>
      <c r="AF12" s="97" t="s">
        <v>34</v>
      </c>
      <c r="AG12" s="97" t="s">
        <v>34</v>
      </c>
      <c r="AH12" s="97" t="s">
        <v>34</v>
      </c>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row>
    <row r="13" spans="1:61" x14ac:dyDescent="0.35">
      <c r="A13" s="62">
        <v>50</v>
      </c>
      <c r="B13" s="62" t="s">
        <v>45</v>
      </c>
      <c r="F13" s="99" t="s">
        <v>34</v>
      </c>
      <c r="G13" s="99" t="s">
        <v>34</v>
      </c>
      <c r="H13" s="99" t="s">
        <v>34</v>
      </c>
      <c r="I13" s="99" t="s">
        <v>34</v>
      </c>
      <c r="J13" s="99">
        <v>530</v>
      </c>
      <c r="K13" s="99">
        <v>27</v>
      </c>
      <c r="L13" s="99" t="s">
        <v>34</v>
      </c>
      <c r="M13" s="99">
        <v>41</v>
      </c>
      <c r="N13" s="99" t="s">
        <v>34</v>
      </c>
      <c r="O13" s="99">
        <v>1.9</v>
      </c>
      <c r="P13" s="99" t="s">
        <v>34</v>
      </c>
      <c r="Q13" s="99">
        <v>1000</v>
      </c>
      <c r="R13" s="99" t="s">
        <v>34</v>
      </c>
      <c r="S13" s="97" t="s">
        <v>34</v>
      </c>
      <c r="T13" s="97" t="s">
        <v>34</v>
      </c>
      <c r="U13" s="97" t="s">
        <v>34</v>
      </c>
      <c r="V13" s="99"/>
      <c r="W13" s="97" t="s">
        <v>34</v>
      </c>
      <c r="X13" s="97" t="s">
        <v>34</v>
      </c>
      <c r="Y13" s="97" t="s">
        <v>34</v>
      </c>
      <c r="Z13" s="97" t="s">
        <v>34</v>
      </c>
      <c r="AA13" s="97" t="s">
        <v>34</v>
      </c>
      <c r="AB13" s="97" t="s">
        <v>34</v>
      </c>
      <c r="AC13" s="97" t="s">
        <v>34</v>
      </c>
      <c r="AD13" s="97" t="s">
        <v>34</v>
      </c>
      <c r="AE13" s="97" t="s">
        <v>34</v>
      </c>
      <c r="AF13" s="97" t="s">
        <v>34</v>
      </c>
      <c r="AG13" s="97" t="s">
        <v>34</v>
      </c>
      <c r="AH13" s="97" t="s">
        <v>34</v>
      </c>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row>
    <row r="14" spans="1:61" x14ac:dyDescent="0.35">
      <c r="A14" s="62">
        <v>50</v>
      </c>
      <c r="B14" s="62" t="s">
        <v>866</v>
      </c>
      <c r="F14" s="99" t="s">
        <v>34</v>
      </c>
      <c r="G14" s="99" t="s">
        <v>34</v>
      </c>
      <c r="H14" s="99" t="s">
        <v>34</v>
      </c>
      <c r="I14" s="99" t="s">
        <v>34</v>
      </c>
      <c r="J14" s="99">
        <v>170</v>
      </c>
      <c r="K14" s="99">
        <v>18</v>
      </c>
      <c r="L14" s="99" t="s">
        <v>34</v>
      </c>
      <c r="M14" s="100">
        <v>0</v>
      </c>
      <c r="N14" s="99" t="s">
        <v>34</v>
      </c>
      <c r="O14" s="99">
        <v>1.5</v>
      </c>
      <c r="P14" s="99" t="s">
        <v>34</v>
      </c>
      <c r="Q14" s="99">
        <v>800</v>
      </c>
      <c r="R14" s="99" t="s">
        <v>34</v>
      </c>
      <c r="S14" s="97" t="s">
        <v>34</v>
      </c>
      <c r="T14" s="97" t="s">
        <v>34</v>
      </c>
      <c r="U14" s="97" t="s">
        <v>34</v>
      </c>
      <c r="V14" s="99"/>
      <c r="W14" s="97" t="s">
        <v>34</v>
      </c>
      <c r="X14" s="97" t="s">
        <v>34</v>
      </c>
      <c r="Y14" s="97" t="s">
        <v>34</v>
      </c>
      <c r="Z14" s="97" t="s">
        <v>34</v>
      </c>
      <c r="AA14" s="97" t="s">
        <v>34</v>
      </c>
      <c r="AB14" s="97" t="s">
        <v>34</v>
      </c>
      <c r="AC14" s="97" t="s">
        <v>34</v>
      </c>
      <c r="AD14" s="97" t="s">
        <v>34</v>
      </c>
      <c r="AE14" s="97" t="s">
        <v>34</v>
      </c>
      <c r="AF14" s="97" t="s">
        <v>34</v>
      </c>
      <c r="AG14" s="97" t="s">
        <v>34</v>
      </c>
      <c r="AH14" s="97" t="s">
        <v>34</v>
      </c>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row>
    <row r="15" spans="1:61" x14ac:dyDescent="0.35">
      <c r="A15" s="62">
        <v>50</v>
      </c>
      <c r="B15" s="62" t="s">
        <v>47</v>
      </c>
      <c r="F15" s="99" t="s">
        <v>34</v>
      </c>
      <c r="G15" s="99" t="s">
        <v>34</v>
      </c>
      <c r="H15" s="99" t="s">
        <v>34</v>
      </c>
      <c r="I15" s="99">
        <v>14</v>
      </c>
      <c r="J15" s="99">
        <v>7100</v>
      </c>
      <c r="K15" s="100">
        <v>0</v>
      </c>
      <c r="L15" s="100">
        <v>0</v>
      </c>
      <c r="M15" s="100">
        <v>0</v>
      </c>
      <c r="N15" s="99" t="s">
        <v>34</v>
      </c>
      <c r="O15" s="99">
        <v>2</v>
      </c>
      <c r="P15" s="99" t="s">
        <v>34</v>
      </c>
      <c r="Q15" s="99">
        <v>610</v>
      </c>
      <c r="R15" s="99" t="s">
        <v>34</v>
      </c>
      <c r="S15" s="97" t="s">
        <v>34</v>
      </c>
      <c r="T15" s="97" t="s">
        <v>34</v>
      </c>
      <c r="U15" s="97" t="s">
        <v>34</v>
      </c>
      <c r="V15" s="99"/>
      <c r="W15" s="97" t="s">
        <v>34</v>
      </c>
      <c r="X15" s="97" t="s">
        <v>34</v>
      </c>
      <c r="Y15" s="97" t="s">
        <v>34</v>
      </c>
      <c r="Z15" s="97" t="s">
        <v>34</v>
      </c>
      <c r="AA15" s="97" t="s">
        <v>34</v>
      </c>
      <c r="AB15" s="97" t="s">
        <v>34</v>
      </c>
      <c r="AC15" s="97" t="s">
        <v>34</v>
      </c>
      <c r="AD15" s="97" t="s">
        <v>34</v>
      </c>
      <c r="AE15" s="97" t="s">
        <v>34</v>
      </c>
      <c r="AF15" s="97" t="s">
        <v>34</v>
      </c>
      <c r="AG15" s="97" t="s">
        <v>34</v>
      </c>
      <c r="AH15" s="97" t="s">
        <v>34</v>
      </c>
      <c r="AI15" s="99"/>
      <c r="AJ15" s="99"/>
      <c r="AK15" s="99"/>
      <c r="AL15" s="99"/>
      <c r="AM15" s="99"/>
      <c r="AN15" s="99"/>
      <c r="AO15" s="99"/>
      <c r="AP15" s="99"/>
      <c r="AQ15" s="99"/>
      <c r="AR15" s="99"/>
      <c r="AS15" s="99"/>
      <c r="AT15" s="99"/>
      <c r="AU15" s="99"/>
      <c r="AW15" s="99"/>
      <c r="AX15" s="99"/>
      <c r="AY15" s="99"/>
      <c r="AZ15" s="99"/>
      <c r="BA15" s="99"/>
      <c r="BB15" s="99"/>
      <c r="BC15" s="99"/>
      <c r="BD15" s="99"/>
      <c r="BE15" s="99"/>
      <c r="BF15" s="99"/>
      <c r="BG15" s="99"/>
      <c r="BH15" s="99"/>
      <c r="BI15" s="99"/>
    </row>
    <row r="16" spans="1:61" x14ac:dyDescent="0.35">
      <c r="A16" s="62">
        <v>50</v>
      </c>
      <c r="B16" s="62" t="s">
        <v>48</v>
      </c>
      <c r="F16" s="99" t="s">
        <v>34</v>
      </c>
      <c r="G16" s="99" t="s">
        <v>34</v>
      </c>
      <c r="H16" s="99" t="s">
        <v>34</v>
      </c>
      <c r="I16" s="99" t="s">
        <v>34</v>
      </c>
      <c r="J16" s="99">
        <v>440</v>
      </c>
      <c r="K16" s="100">
        <v>0</v>
      </c>
      <c r="L16" s="99">
        <v>0.26</v>
      </c>
      <c r="M16" s="100">
        <v>0</v>
      </c>
      <c r="N16" s="99" t="s">
        <v>34</v>
      </c>
      <c r="O16" s="99" t="s">
        <v>34</v>
      </c>
      <c r="P16" s="99" t="s">
        <v>34</v>
      </c>
      <c r="Q16" s="99">
        <v>590</v>
      </c>
      <c r="R16" s="99" t="s">
        <v>34</v>
      </c>
      <c r="S16" s="97" t="s">
        <v>34</v>
      </c>
      <c r="T16" s="97" t="s">
        <v>34</v>
      </c>
      <c r="U16" s="97" t="s">
        <v>34</v>
      </c>
      <c r="V16" s="99"/>
      <c r="W16" s="97" t="s">
        <v>34</v>
      </c>
      <c r="X16" s="97" t="s">
        <v>34</v>
      </c>
      <c r="Y16" s="97" t="s">
        <v>34</v>
      </c>
      <c r="Z16" s="97" t="s">
        <v>34</v>
      </c>
      <c r="AA16" s="97" t="s">
        <v>34</v>
      </c>
      <c r="AB16" s="97" t="s">
        <v>34</v>
      </c>
      <c r="AC16" s="97" t="s">
        <v>34</v>
      </c>
      <c r="AD16" s="97" t="s">
        <v>34</v>
      </c>
      <c r="AE16" s="97" t="s">
        <v>34</v>
      </c>
      <c r="AF16" s="97" t="s">
        <v>34</v>
      </c>
      <c r="AG16" s="97" t="s">
        <v>34</v>
      </c>
      <c r="AH16" s="97" t="s">
        <v>34</v>
      </c>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row>
    <row r="17" spans="1:61" x14ac:dyDescent="0.35">
      <c r="A17" s="62">
        <v>50</v>
      </c>
      <c r="B17" s="62" t="s">
        <v>867</v>
      </c>
      <c r="F17" s="99" t="s">
        <v>34</v>
      </c>
      <c r="G17" s="99" t="s">
        <v>34</v>
      </c>
      <c r="H17" s="99" t="s">
        <v>34</v>
      </c>
      <c r="I17" s="99">
        <v>25</v>
      </c>
      <c r="J17" s="99">
        <v>3900</v>
      </c>
      <c r="K17" s="99" t="s">
        <v>34</v>
      </c>
      <c r="L17" s="99">
        <v>0.3</v>
      </c>
      <c r="M17" s="100">
        <v>0</v>
      </c>
      <c r="N17" s="99" t="s">
        <v>34</v>
      </c>
      <c r="O17" s="99" t="s">
        <v>34</v>
      </c>
      <c r="P17" s="99" t="s">
        <v>34</v>
      </c>
      <c r="Q17" s="99">
        <v>390</v>
      </c>
      <c r="R17" s="99" t="s">
        <v>34</v>
      </c>
      <c r="S17" s="97" t="s">
        <v>34</v>
      </c>
      <c r="T17" s="97" t="s">
        <v>34</v>
      </c>
      <c r="U17" s="97" t="s">
        <v>34</v>
      </c>
      <c r="V17" s="99"/>
      <c r="W17" s="97" t="s">
        <v>34</v>
      </c>
      <c r="X17" s="97" t="s">
        <v>34</v>
      </c>
      <c r="Y17" s="97" t="s">
        <v>34</v>
      </c>
      <c r="Z17" s="97" t="s">
        <v>34</v>
      </c>
      <c r="AA17" s="97" t="s">
        <v>34</v>
      </c>
      <c r="AB17" s="97" t="s">
        <v>34</v>
      </c>
      <c r="AC17" s="97" t="s">
        <v>34</v>
      </c>
      <c r="AD17" s="97" t="s">
        <v>34</v>
      </c>
      <c r="AE17" s="97" t="s">
        <v>34</v>
      </c>
      <c r="AF17" s="97" t="s">
        <v>34</v>
      </c>
      <c r="AG17" s="97" t="s">
        <v>34</v>
      </c>
      <c r="AH17" s="97" t="s">
        <v>34</v>
      </c>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row>
    <row r="18" spans="1:61" x14ac:dyDescent="0.35">
      <c r="A18" s="62">
        <v>50</v>
      </c>
      <c r="B18" s="62" t="s">
        <v>49</v>
      </c>
      <c r="F18" s="99" t="s">
        <v>34</v>
      </c>
      <c r="G18" s="99" t="s">
        <v>34</v>
      </c>
      <c r="H18" s="99">
        <v>0.24</v>
      </c>
      <c r="I18" s="99" t="s">
        <v>34</v>
      </c>
      <c r="J18" s="99">
        <v>54</v>
      </c>
      <c r="K18" s="99" t="s">
        <v>34</v>
      </c>
      <c r="L18" s="99" t="s">
        <v>34</v>
      </c>
      <c r="M18" s="99" t="s">
        <v>34</v>
      </c>
      <c r="N18" s="99" t="s">
        <v>34</v>
      </c>
      <c r="O18" s="99" t="s">
        <v>34</v>
      </c>
      <c r="P18" s="99" t="s">
        <v>34</v>
      </c>
      <c r="Q18" s="99">
        <v>250</v>
      </c>
      <c r="R18" s="99" t="s">
        <v>34</v>
      </c>
      <c r="S18" s="97" t="s">
        <v>34</v>
      </c>
      <c r="T18" s="97" t="s">
        <v>34</v>
      </c>
      <c r="U18" s="97" t="s">
        <v>34</v>
      </c>
      <c r="V18" s="99"/>
      <c r="W18" s="97" t="s">
        <v>34</v>
      </c>
      <c r="X18" s="97" t="s">
        <v>34</v>
      </c>
      <c r="Y18" s="97" t="s">
        <v>34</v>
      </c>
      <c r="Z18" s="97" t="s">
        <v>34</v>
      </c>
      <c r="AA18" s="97" t="s">
        <v>34</v>
      </c>
      <c r="AB18" s="97" t="s">
        <v>34</v>
      </c>
      <c r="AC18" s="97" t="s">
        <v>34</v>
      </c>
      <c r="AD18" s="97" t="s">
        <v>34</v>
      </c>
      <c r="AE18" s="97" t="s">
        <v>34</v>
      </c>
      <c r="AF18" s="97" t="s">
        <v>34</v>
      </c>
      <c r="AG18" s="97" t="s">
        <v>34</v>
      </c>
      <c r="AH18" s="97" t="s">
        <v>34</v>
      </c>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row>
    <row r="19" spans="1:61" x14ac:dyDescent="0.35">
      <c r="A19" s="62">
        <v>50</v>
      </c>
      <c r="B19" s="62" t="s">
        <v>868</v>
      </c>
      <c r="F19" s="99" t="s">
        <v>34</v>
      </c>
      <c r="G19" s="99" t="s">
        <v>34</v>
      </c>
      <c r="H19" s="100">
        <v>0</v>
      </c>
      <c r="I19" s="99">
        <v>19</v>
      </c>
      <c r="J19" s="99">
        <v>360</v>
      </c>
      <c r="K19" s="99" t="s">
        <v>34</v>
      </c>
      <c r="L19" s="99">
        <v>0.23</v>
      </c>
      <c r="M19" s="100">
        <v>0</v>
      </c>
      <c r="N19" s="99" t="s">
        <v>34</v>
      </c>
      <c r="O19" s="100">
        <v>0</v>
      </c>
      <c r="P19" s="99" t="s">
        <v>34</v>
      </c>
      <c r="Q19" s="99">
        <v>620</v>
      </c>
      <c r="R19" s="99" t="s">
        <v>34</v>
      </c>
      <c r="S19" s="97" t="s">
        <v>34</v>
      </c>
      <c r="T19" s="97" t="s">
        <v>34</v>
      </c>
      <c r="U19" s="97" t="s">
        <v>34</v>
      </c>
      <c r="V19" s="99"/>
      <c r="W19" s="97" t="s">
        <v>34</v>
      </c>
      <c r="X19" s="97" t="s">
        <v>34</v>
      </c>
      <c r="Y19" s="97" t="s">
        <v>34</v>
      </c>
      <c r="Z19" s="97" t="s">
        <v>34</v>
      </c>
      <c r="AA19" s="97" t="s">
        <v>34</v>
      </c>
      <c r="AB19" s="97" t="s">
        <v>34</v>
      </c>
      <c r="AC19" s="97" t="s">
        <v>34</v>
      </c>
      <c r="AD19" s="97" t="s">
        <v>34</v>
      </c>
      <c r="AE19" s="97" t="s">
        <v>34</v>
      </c>
      <c r="AF19" s="97" t="s">
        <v>34</v>
      </c>
      <c r="AG19" s="97" t="s">
        <v>34</v>
      </c>
      <c r="AH19" s="97" t="s">
        <v>34</v>
      </c>
      <c r="AI19" s="99"/>
      <c r="AJ19" s="99"/>
      <c r="AK19" s="99"/>
      <c r="AL19" s="99"/>
      <c r="AM19" s="99"/>
      <c r="AN19" s="99"/>
      <c r="AP19" s="99"/>
      <c r="AQ19" s="99"/>
      <c r="AR19" s="99"/>
      <c r="AS19" s="99"/>
      <c r="AT19" s="99"/>
      <c r="AU19" s="99"/>
      <c r="AV19" s="99"/>
      <c r="AW19" s="99"/>
      <c r="AX19" s="99"/>
      <c r="AY19" s="99"/>
      <c r="AZ19" s="99"/>
      <c r="BA19" s="99"/>
      <c r="BB19" s="99"/>
      <c r="BC19" s="99"/>
      <c r="BD19" s="99"/>
      <c r="BE19" s="99"/>
      <c r="BF19" s="99"/>
      <c r="BG19" s="99"/>
      <c r="BH19" s="99"/>
      <c r="BI19" s="99"/>
    </row>
    <row r="20" spans="1:61" x14ac:dyDescent="0.35">
      <c r="A20" s="62">
        <v>50</v>
      </c>
      <c r="B20" s="62" t="s">
        <v>869</v>
      </c>
      <c r="F20" s="99" t="s">
        <v>34</v>
      </c>
      <c r="G20" s="99" t="s">
        <v>34</v>
      </c>
      <c r="H20" s="99" t="s">
        <v>34</v>
      </c>
      <c r="I20" s="99" t="s">
        <v>34</v>
      </c>
      <c r="J20" s="99">
        <v>760</v>
      </c>
      <c r="K20" s="99" t="s">
        <v>34</v>
      </c>
      <c r="L20" s="99">
        <v>0.24</v>
      </c>
      <c r="M20" s="99" t="s">
        <v>34</v>
      </c>
      <c r="N20" s="99" t="s">
        <v>34</v>
      </c>
      <c r="O20" s="100">
        <v>0</v>
      </c>
      <c r="P20" s="99" t="s">
        <v>34</v>
      </c>
      <c r="Q20" s="100">
        <v>0</v>
      </c>
      <c r="R20" s="99" t="s">
        <v>34</v>
      </c>
      <c r="S20" s="97" t="s">
        <v>34</v>
      </c>
      <c r="T20" s="97" t="s">
        <v>34</v>
      </c>
      <c r="U20" s="97" t="s">
        <v>34</v>
      </c>
      <c r="V20" s="99"/>
      <c r="W20" s="97" t="s">
        <v>34</v>
      </c>
      <c r="X20" s="97" t="s">
        <v>34</v>
      </c>
      <c r="Y20" s="97" t="s">
        <v>34</v>
      </c>
      <c r="Z20" s="97" t="s">
        <v>34</v>
      </c>
      <c r="AA20" s="97" t="s">
        <v>34</v>
      </c>
      <c r="AB20" s="97" t="s">
        <v>34</v>
      </c>
      <c r="AC20" s="97" t="s">
        <v>34</v>
      </c>
      <c r="AD20" s="97" t="s">
        <v>34</v>
      </c>
      <c r="AE20" s="97" t="s">
        <v>34</v>
      </c>
      <c r="AF20" s="97" t="s">
        <v>34</v>
      </c>
      <c r="AG20" s="97" t="s">
        <v>34</v>
      </c>
      <c r="AH20" s="97" t="s">
        <v>34</v>
      </c>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row>
    <row r="21" spans="1:61" x14ac:dyDescent="0.35">
      <c r="A21" s="62">
        <v>1</v>
      </c>
      <c r="B21" s="30" t="s">
        <v>870</v>
      </c>
      <c r="C21" s="30"/>
      <c r="D21" s="30"/>
      <c r="E21" s="30"/>
      <c r="F21" s="30">
        <v>2.38</v>
      </c>
      <c r="G21" s="30">
        <v>2.5099999999999998</v>
      </c>
      <c r="H21" s="30">
        <v>0.82399999999999995</v>
      </c>
      <c r="I21" s="30">
        <v>4.29</v>
      </c>
      <c r="J21" s="30">
        <v>16.600000000000001</v>
      </c>
      <c r="K21" s="30">
        <v>1.5</v>
      </c>
      <c r="L21" s="30">
        <v>0.16500000000000001</v>
      </c>
      <c r="M21" s="30">
        <v>13.6</v>
      </c>
      <c r="N21" s="30">
        <v>5.86</v>
      </c>
      <c r="O21" s="30">
        <v>1.1499999999999999</v>
      </c>
      <c r="P21" s="30">
        <v>1.02</v>
      </c>
      <c r="Q21" s="30">
        <v>198</v>
      </c>
      <c r="R21" s="99" t="s">
        <v>34</v>
      </c>
      <c r="S21" s="99" t="s">
        <v>34</v>
      </c>
      <c r="T21" s="99" t="s">
        <v>34</v>
      </c>
      <c r="U21" s="99" t="s">
        <v>34</v>
      </c>
      <c r="V21" s="30"/>
      <c r="W21" s="30">
        <v>2.38</v>
      </c>
      <c r="X21" s="30">
        <v>2.2799999999999998</v>
      </c>
      <c r="Y21" s="97" t="s">
        <v>34</v>
      </c>
      <c r="Z21" s="30">
        <v>3.71</v>
      </c>
      <c r="AA21" s="30">
        <v>13.7</v>
      </c>
      <c r="AB21" s="30">
        <v>1.35</v>
      </c>
      <c r="AC21" s="30">
        <v>0.17599999999999999</v>
      </c>
      <c r="AD21" s="30">
        <v>13.3</v>
      </c>
      <c r="AE21" s="30">
        <v>6.14</v>
      </c>
      <c r="AF21" s="30">
        <v>1</v>
      </c>
      <c r="AG21" s="97" t="s">
        <v>34</v>
      </c>
      <c r="AH21" s="30">
        <v>185</v>
      </c>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row>
    <row r="22" spans="1:61" x14ac:dyDescent="0.35">
      <c r="A22" s="62">
        <v>1</v>
      </c>
      <c r="B22" s="30" t="s">
        <v>871</v>
      </c>
      <c r="C22" s="30"/>
      <c r="D22" s="30"/>
      <c r="E22" s="30"/>
      <c r="F22" s="99" t="s">
        <v>34</v>
      </c>
      <c r="G22" s="99" t="s">
        <v>34</v>
      </c>
      <c r="H22" s="30">
        <v>6.2399999999999997E-2</v>
      </c>
      <c r="I22" s="30">
        <v>5.99</v>
      </c>
      <c r="J22" s="30">
        <v>954</v>
      </c>
      <c r="K22" s="30">
        <v>6.94</v>
      </c>
      <c r="L22" s="30">
        <v>0.20599999999999999</v>
      </c>
      <c r="M22" s="30">
        <v>15.8</v>
      </c>
      <c r="N22" s="99" t="s">
        <v>34</v>
      </c>
      <c r="O22" s="30">
        <v>0.52700000000000002</v>
      </c>
      <c r="P22" s="99" t="s">
        <v>34</v>
      </c>
      <c r="Q22" s="30">
        <v>514</v>
      </c>
      <c r="R22" s="99" t="s">
        <v>34</v>
      </c>
      <c r="S22" s="99" t="s">
        <v>34</v>
      </c>
      <c r="T22" s="99" t="s">
        <v>34</v>
      </c>
      <c r="U22" s="99" t="s">
        <v>34</v>
      </c>
      <c r="V22" s="30"/>
      <c r="W22" s="99" t="s">
        <v>34</v>
      </c>
      <c r="X22" s="99" t="s">
        <v>34</v>
      </c>
      <c r="Y22" s="99" t="s">
        <v>34</v>
      </c>
      <c r="Z22" s="99" t="s">
        <v>34</v>
      </c>
      <c r="AA22" s="97" t="s">
        <v>34</v>
      </c>
      <c r="AB22" s="97" t="s">
        <v>34</v>
      </c>
      <c r="AC22" s="97" t="s">
        <v>34</v>
      </c>
      <c r="AD22" s="97" t="s">
        <v>34</v>
      </c>
      <c r="AE22" s="99" t="s">
        <v>34</v>
      </c>
      <c r="AF22" s="97" t="s">
        <v>34</v>
      </c>
      <c r="AG22" s="99" t="s">
        <v>34</v>
      </c>
      <c r="AH22" s="97" t="s">
        <v>34</v>
      </c>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row>
    <row r="23" spans="1:61" x14ac:dyDescent="0.35">
      <c r="A23" s="62">
        <v>61</v>
      </c>
      <c r="F23" s="99" t="s">
        <v>34</v>
      </c>
      <c r="G23" s="99" t="s">
        <v>34</v>
      </c>
      <c r="H23" s="99">
        <v>0.41</v>
      </c>
      <c r="I23" s="99">
        <v>6.6</v>
      </c>
      <c r="J23" s="99">
        <v>130</v>
      </c>
      <c r="K23" s="99">
        <v>4.9000000000000004</v>
      </c>
      <c r="L23" s="101">
        <v>0.05</v>
      </c>
      <c r="M23" s="99">
        <v>29</v>
      </c>
      <c r="N23" s="99" t="s">
        <v>34</v>
      </c>
      <c r="O23" s="101">
        <v>0.25</v>
      </c>
      <c r="P23" s="99" t="s">
        <v>34</v>
      </c>
      <c r="Q23" s="99">
        <v>1200</v>
      </c>
      <c r="R23" s="99">
        <v>1</v>
      </c>
      <c r="S23" s="99">
        <v>6.1</v>
      </c>
      <c r="T23" s="99">
        <v>33000</v>
      </c>
      <c r="U23" s="101">
        <v>0.5</v>
      </c>
      <c r="V23" s="99"/>
      <c r="W23" s="99" t="s">
        <v>34</v>
      </c>
      <c r="X23" s="99" t="s">
        <v>34</v>
      </c>
      <c r="Y23" s="99" t="s">
        <v>34</v>
      </c>
      <c r="Z23" s="99" t="s">
        <v>34</v>
      </c>
      <c r="AA23" s="99" t="s">
        <v>34</v>
      </c>
      <c r="AB23" s="99" t="s">
        <v>34</v>
      </c>
      <c r="AC23" s="99" t="s">
        <v>34</v>
      </c>
      <c r="AD23" s="99" t="s">
        <v>34</v>
      </c>
      <c r="AE23" s="99" t="s">
        <v>34</v>
      </c>
      <c r="AF23" s="99" t="s">
        <v>34</v>
      </c>
      <c r="AG23" s="99" t="s">
        <v>34</v>
      </c>
      <c r="AH23" s="99" t="s">
        <v>34</v>
      </c>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row>
    <row r="24" spans="1:61" x14ac:dyDescent="0.35">
      <c r="A24" s="62">
        <v>42</v>
      </c>
      <c r="B24" s="62" t="s">
        <v>130</v>
      </c>
      <c r="F24" s="100">
        <v>0</v>
      </c>
      <c r="G24" s="99">
        <v>28</v>
      </c>
      <c r="H24" s="100">
        <v>0</v>
      </c>
      <c r="I24" s="100">
        <v>0</v>
      </c>
      <c r="J24" s="99">
        <v>120</v>
      </c>
      <c r="K24" s="100">
        <v>0</v>
      </c>
      <c r="L24" s="100">
        <v>0</v>
      </c>
      <c r="M24" s="99">
        <v>5.8</v>
      </c>
      <c r="N24" s="99">
        <v>110</v>
      </c>
      <c r="O24" s="100">
        <v>0</v>
      </c>
      <c r="P24" s="100">
        <v>0</v>
      </c>
      <c r="Q24" s="99">
        <v>45</v>
      </c>
      <c r="R24" s="99" t="s">
        <v>34</v>
      </c>
      <c r="S24" s="99" t="s">
        <v>34</v>
      </c>
      <c r="T24" s="99" t="s">
        <v>34</v>
      </c>
      <c r="U24" s="99" t="s">
        <v>34</v>
      </c>
      <c r="V24" s="99"/>
      <c r="W24" s="100">
        <v>0</v>
      </c>
      <c r="X24" s="99">
        <v>22</v>
      </c>
      <c r="Y24" s="100">
        <v>0</v>
      </c>
      <c r="Z24" s="100">
        <v>0</v>
      </c>
      <c r="AA24" s="99">
        <v>54</v>
      </c>
      <c r="AB24" s="100">
        <v>0</v>
      </c>
      <c r="AC24" s="99" t="s">
        <v>34</v>
      </c>
      <c r="AD24" s="99">
        <v>5.7</v>
      </c>
      <c r="AE24" s="99">
        <v>98</v>
      </c>
      <c r="AF24" s="100">
        <v>0</v>
      </c>
      <c r="AG24" s="100">
        <v>0</v>
      </c>
      <c r="AH24" s="99">
        <v>47</v>
      </c>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row>
    <row r="25" spans="1:61" x14ac:dyDescent="0.35">
      <c r="A25" s="62">
        <v>42</v>
      </c>
      <c r="B25" s="62" t="s">
        <v>67</v>
      </c>
      <c r="F25" s="100">
        <v>0</v>
      </c>
      <c r="G25" s="99">
        <v>45</v>
      </c>
      <c r="H25" s="100">
        <v>0</v>
      </c>
      <c r="I25" s="99">
        <v>1.7</v>
      </c>
      <c r="J25" s="99">
        <v>100</v>
      </c>
      <c r="K25" s="100">
        <v>0</v>
      </c>
      <c r="L25" s="100">
        <v>0</v>
      </c>
      <c r="M25" s="99">
        <v>6.5</v>
      </c>
      <c r="N25" s="99">
        <v>160</v>
      </c>
      <c r="O25" s="100">
        <v>0</v>
      </c>
      <c r="P25" s="100">
        <v>0</v>
      </c>
      <c r="Q25" s="99">
        <v>29</v>
      </c>
      <c r="R25" s="99" t="s">
        <v>34</v>
      </c>
      <c r="S25" s="99" t="s">
        <v>34</v>
      </c>
      <c r="T25" s="99" t="s">
        <v>34</v>
      </c>
      <c r="U25" s="99" t="s">
        <v>34</v>
      </c>
      <c r="V25" s="99"/>
      <c r="W25" s="99">
        <v>2.1</v>
      </c>
      <c r="X25" s="99">
        <v>45</v>
      </c>
      <c r="Y25" s="100">
        <v>0</v>
      </c>
      <c r="Z25" s="99">
        <v>1.7</v>
      </c>
      <c r="AA25" s="99">
        <v>87</v>
      </c>
      <c r="AB25" s="100">
        <v>0</v>
      </c>
      <c r="AC25" s="99" t="s">
        <v>34</v>
      </c>
      <c r="AD25" s="99">
        <v>7</v>
      </c>
      <c r="AE25" s="99">
        <v>160</v>
      </c>
      <c r="AF25" s="100">
        <v>0</v>
      </c>
      <c r="AG25" s="100">
        <v>0</v>
      </c>
      <c r="AH25" s="99">
        <v>34</v>
      </c>
      <c r="AI25" s="99"/>
      <c r="AJ25" s="99"/>
      <c r="AL25" s="99"/>
      <c r="AN25" s="99"/>
      <c r="AO25" s="99"/>
      <c r="AP25" s="99"/>
      <c r="AQ25" s="99"/>
      <c r="AR25" s="99"/>
      <c r="AS25" s="99"/>
      <c r="AT25" s="99"/>
      <c r="AU25" s="99"/>
      <c r="AX25" s="99"/>
      <c r="AY25" s="99"/>
      <c r="AZ25" s="99"/>
      <c r="BA25" s="99"/>
      <c r="BB25" s="99"/>
      <c r="BC25" s="99"/>
      <c r="BD25" s="99"/>
      <c r="BE25" s="99"/>
      <c r="BF25" s="99"/>
      <c r="BG25" s="99"/>
      <c r="BH25" s="99"/>
      <c r="BI25" s="99"/>
    </row>
    <row r="26" spans="1:61" x14ac:dyDescent="0.35">
      <c r="A26" s="62">
        <v>53</v>
      </c>
      <c r="B26" s="62" t="s">
        <v>62</v>
      </c>
      <c r="F26" s="100">
        <v>0</v>
      </c>
      <c r="G26" s="99">
        <v>6.2</v>
      </c>
      <c r="H26" s="100">
        <v>0</v>
      </c>
      <c r="I26" s="99">
        <v>6.6</v>
      </c>
      <c r="J26" s="99">
        <v>280</v>
      </c>
      <c r="K26" s="99">
        <v>8.8000000000000007</v>
      </c>
      <c r="L26" s="99">
        <v>0.43</v>
      </c>
      <c r="M26" s="99">
        <v>19</v>
      </c>
      <c r="N26" s="99">
        <v>14</v>
      </c>
      <c r="O26" s="100">
        <v>0</v>
      </c>
      <c r="P26" s="100">
        <v>0</v>
      </c>
      <c r="Q26" s="99">
        <v>670</v>
      </c>
      <c r="R26" s="99" t="s">
        <v>34</v>
      </c>
      <c r="S26" s="99" t="s">
        <v>34</v>
      </c>
      <c r="T26" s="99" t="s">
        <v>34</v>
      </c>
      <c r="U26" s="99" t="s">
        <v>34</v>
      </c>
      <c r="V26" s="99"/>
      <c r="W26" s="100">
        <v>0</v>
      </c>
      <c r="X26" s="99">
        <v>7.5</v>
      </c>
      <c r="Y26" s="100">
        <v>0</v>
      </c>
      <c r="Z26" s="99">
        <v>5.7</v>
      </c>
      <c r="AA26" s="99">
        <v>190</v>
      </c>
      <c r="AB26" s="99">
        <v>1.3</v>
      </c>
      <c r="AC26" s="99" t="s">
        <v>34</v>
      </c>
      <c r="AD26" s="99">
        <v>18</v>
      </c>
      <c r="AE26" s="99">
        <v>14</v>
      </c>
      <c r="AF26" s="99" t="s">
        <v>34</v>
      </c>
      <c r="AG26" s="101">
        <v>0.8</v>
      </c>
      <c r="AH26" s="99">
        <v>190</v>
      </c>
      <c r="AJ26" s="99"/>
      <c r="AK26" s="99"/>
      <c r="AL26" s="99"/>
      <c r="AM26" s="99"/>
      <c r="AN26" s="99"/>
      <c r="AO26" s="99"/>
      <c r="AP26" s="99"/>
      <c r="AQ26" s="99"/>
      <c r="AU26" s="99"/>
      <c r="AV26" s="99"/>
      <c r="AW26" s="99"/>
      <c r="AX26" s="99"/>
      <c r="AY26" s="99"/>
      <c r="AZ26" s="99"/>
      <c r="BA26" s="99"/>
      <c r="BB26" s="99"/>
      <c r="BC26" s="99"/>
      <c r="BD26" s="99"/>
      <c r="BE26" s="99"/>
      <c r="BF26" s="99"/>
      <c r="BG26" s="99"/>
      <c r="BH26" s="99"/>
      <c r="BI26" s="99"/>
    </row>
    <row r="27" spans="1:61" x14ac:dyDescent="0.35">
      <c r="A27" s="62">
        <v>53</v>
      </c>
      <c r="B27" s="62" t="s">
        <v>61</v>
      </c>
      <c r="F27" s="99">
        <v>1.4</v>
      </c>
      <c r="G27" s="99">
        <v>42</v>
      </c>
      <c r="H27" s="100">
        <v>0</v>
      </c>
      <c r="I27" s="99">
        <v>3.7</v>
      </c>
      <c r="J27" s="99">
        <v>96</v>
      </c>
      <c r="K27" s="99">
        <v>3.9</v>
      </c>
      <c r="L27" s="100">
        <v>0</v>
      </c>
      <c r="M27" s="99">
        <v>8.8000000000000007</v>
      </c>
      <c r="N27" s="99">
        <v>130</v>
      </c>
      <c r="O27" s="100">
        <v>0</v>
      </c>
      <c r="P27" s="100">
        <v>0</v>
      </c>
      <c r="Q27" s="99">
        <v>84</v>
      </c>
      <c r="R27" s="99" t="s">
        <v>34</v>
      </c>
      <c r="S27" s="99" t="s">
        <v>34</v>
      </c>
      <c r="T27" s="99" t="s">
        <v>34</v>
      </c>
      <c r="U27" s="99" t="s">
        <v>34</v>
      </c>
      <c r="V27" s="99"/>
      <c r="W27" s="99">
        <v>1.5</v>
      </c>
      <c r="X27" s="99">
        <v>42</v>
      </c>
      <c r="Y27" s="100">
        <v>0</v>
      </c>
      <c r="Z27" s="99">
        <v>0</v>
      </c>
      <c r="AA27" s="99">
        <v>83</v>
      </c>
      <c r="AB27" s="100">
        <v>0</v>
      </c>
      <c r="AC27" s="99" t="s">
        <v>34</v>
      </c>
      <c r="AD27" s="99">
        <v>9.6</v>
      </c>
      <c r="AE27" s="99">
        <v>110</v>
      </c>
      <c r="AF27" s="100">
        <v>0</v>
      </c>
      <c r="AG27" s="99">
        <v>2.1</v>
      </c>
      <c r="AH27" s="99">
        <v>29</v>
      </c>
      <c r="AI27" s="99"/>
      <c r="AK27" s="99"/>
      <c r="AL27" s="99"/>
      <c r="AM27" s="99"/>
      <c r="AN27" s="99"/>
      <c r="AO27" s="99"/>
      <c r="AP27" s="99"/>
      <c r="AQ27" s="99"/>
      <c r="AU27" s="99"/>
      <c r="AW27" s="99"/>
      <c r="BB27" s="99"/>
      <c r="BC27" s="99"/>
      <c r="BD27" s="99"/>
      <c r="BE27" s="99"/>
      <c r="BF27" s="99"/>
      <c r="BG27" s="99"/>
      <c r="BH27" s="99"/>
      <c r="BI27" s="99"/>
    </row>
    <row r="28" spans="1:61" x14ac:dyDescent="0.35">
      <c r="A28" s="62">
        <v>54</v>
      </c>
      <c r="B28" s="62" t="s">
        <v>62</v>
      </c>
      <c r="F28" s="100">
        <v>0</v>
      </c>
      <c r="G28" s="99">
        <v>13</v>
      </c>
      <c r="H28" s="100">
        <v>0</v>
      </c>
      <c r="I28" s="99">
        <v>7.8</v>
      </c>
      <c r="J28" s="99">
        <v>410</v>
      </c>
      <c r="K28" s="99">
        <v>5.5</v>
      </c>
      <c r="L28" s="99">
        <v>1.2</v>
      </c>
      <c r="M28" s="99">
        <v>16</v>
      </c>
      <c r="N28" s="99">
        <v>12</v>
      </c>
      <c r="O28" s="100">
        <v>0</v>
      </c>
      <c r="P28" s="100">
        <v>0</v>
      </c>
      <c r="Q28" s="99">
        <v>740</v>
      </c>
      <c r="R28" s="99" t="s">
        <v>34</v>
      </c>
      <c r="S28" s="99" t="s">
        <v>34</v>
      </c>
      <c r="T28" s="99" t="s">
        <v>34</v>
      </c>
      <c r="U28" s="99" t="s">
        <v>34</v>
      </c>
      <c r="V28" s="99"/>
      <c r="W28" s="100">
        <v>0</v>
      </c>
      <c r="X28" s="99">
        <v>15</v>
      </c>
      <c r="Y28" s="100">
        <v>0</v>
      </c>
      <c r="Z28" s="99">
        <v>2.6</v>
      </c>
      <c r="AA28" s="99">
        <v>410</v>
      </c>
      <c r="AB28" s="99">
        <v>5.5</v>
      </c>
      <c r="AC28" s="99" t="s">
        <v>34</v>
      </c>
      <c r="AD28" s="99">
        <v>17</v>
      </c>
      <c r="AE28" s="99">
        <v>14</v>
      </c>
      <c r="AF28" s="100">
        <v>0</v>
      </c>
      <c r="AG28" s="99">
        <v>2.1</v>
      </c>
      <c r="AH28" s="99">
        <v>770</v>
      </c>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row>
    <row r="29" spans="1:61" x14ac:dyDescent="0.35">
      <c r="A29" s="62">
        <v>54</v>
      </c>
      <c r="B29" s="62" t="s">
        <v>63</v>
      </c>
      <c r="F29" s="100">
        <v>0</v>
      </c>
      <c r="G29" s="99">
        <v>141</v>
      </c>
      <c r="H29" s="100">
        <v>0</v>
      </c>
      <c r="I29" s="99">
        <v>28.1</v>
      </c>
      <c r="J29" s="99">
        <v>26.2</v>
      </c>
      <c r="K29" s="100">
        <v>0</v>
      </c>
      <c r="L29" s="100">
        <v>0</v>
      </c>
      <c r="M29" s="99">
        <v>22.3</v>
      </c>
      <c r="N29" s="99">
        <v>56.3</v>
      </c>
      <c r="O29" s="100">
        <v>0</v>
      </c>
      <c r="P29" s="100">
        <v>0</v>
      </c>
      <c r="Q29" s="99">
        <v>101</v>
      </c>
      <c r="R29" s="99" t="s">
        <v>34</v>
      </c>
      <c r="S29" s="99" t="s">
        <v>34</v>
      </c>
      <c r="T29" s="99" t="s">
        <v>34</v>
      </c>
      <c r="U29" s="99" t="s">
        <v>34</v>
      </c>
      <c r="V29" s="99"/>
      <c r="W29" s="100">
        <v>0</v>
      </c>
      <c r="X29" s="99">
        <v>152</v>
      </c>
      <c r="Y29" s="100">
        <v>0</v>
      </c>
      <c r="Z29" s="99">
        <v>25.5</v>
      </c>
      <c r="AA29" s="99">
        <v>10.7</v>
      </c>
      <c r="AB29" s="99">
        <v>2.74</v>
      </c>
      <c r="AC29" s="99" t="s">
        <v>34</v>
      </c>
      <c r="AD29" s="99">
        <v>20.3</v>
      </c>
      <c r="AE29" s="99">
        <v>47.3</v>
      </c>
      <c r="AF29" s="100">
        <v>0</v>
      </c>
      <c r="AG29" s="100">
        <v>0</v>
      </c>
      <c r="AH29" s="99">
        <v>49.8</v>
      </c>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row>
    <row r="30" spans="1:61" x14ac:dyDescent="0.35">
      <c r="A30" s="62">
        <v>54</v>
      </c>
      <c r="B30" s="62" t="s">
        <v>64</v>
      </c>
      <c r="F30" s="100">
        <v>0</v>
      </c>
      <c r="G30" s="99">
        <v>87.3</v>
      </c>
      <c r="H30" s="100">
        <v>0</v>
      </c>
      <c r="I30" s="99">
        <v>18.7</v>
      </c>
      <c r="J30" s="99">
        <v>308</v>
      </c>
      <c r="K30" s="99">
        <v>14.4</v>
      </c>
      <c r="L30" s="100">
        <v>0</v>
      </c>
      <c r="M30" s="99">
        <v>16.899999999999999</v>
      </c>
      <c r="N30" s="99">
        <v>269</v>
      </c>
      <c r="O30" s="100">
        <v>0</v>
      </c>
      <c r="P30" s="100">
        <v>0</v>
      </c>
      <c r="Q30" s="99">
        <v>17.100000000000001</v>
      </c>
      <c r="R30" s="99" t="s">
        <v>34</v>
      </c>
      <c r="S30" s="99" t="s">
        <v>34</v>
      </c>
      <c r="T30" s="99" t="s">
        <v>34</v>
      </c>
      <c r="U30" s="99" t="s">
        <v>34</v>
      </c>
      <c r="V30" s="99"/>
      <c r="W30" s="99">
        <v>1.58</v>
      </c>
      <c r="X30" s="99">
        <v>73.400000000000006</v>
      </c>
      <c r="Y30" s="100">
        <v>0</v>
      </c>
      <c r="Z30" s="99">
        <v>12.2</v>
      </c>
      <c r="AA30" s="99">
        <v>6.18</v>
      </c>
      <c r="AB30" s="100">
        <v>0</v>
      </c>
      <c r="AC30" s="99" t="s">
        <v>34</v>
      </c>
      <c r="AD30" s="99">
        <v>13.9</v>
      </c>
      <c r="AE30" s="99">
        <v>59.7</v>
      </c>
      <c r="AF30" s="100">
        <v>0</v>
      </c>
      <c r="AG30" s="100">
        <v>0</v>
      </c>
      <c r="AH30" s="99">
        <v>323</v>
      </c>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row>
    <row r="31" spans="1:61" x14ac:dyDescent="0.35">
      <c r="A31" s="62">
        <v>54</v>
      </c>
      <c r="B31" s="62" t="s">
        <v>65</v>
      </c>
      <c r="F31" s="100">
        <v>0</v>
      </c>
      <c r="G31" s="99">
        <v>122</v>
      </c>
      <c r="H31" s="100">
        <v>0</v>
      </c>
      <c r="I31" s="99">
        <v>27</v>
      </c>
      <c r="J31" s="99">
        <v>77.400000000000006</v>
      </c>
      <c r="K31" s="99">
        <v>12.4</v>
      </c>
      <c r="L31" s="100">
        <v>0</v>
      </c>
      <c r="M31" s="99">
        <v>18.7</v>
      </c>
      <c r="N31" s="100">
        <v>0</v>
      </c>
      <c r="O31" s="100">
        <v>0</v>
      </c>
      <c r="P31" s="100">
        <v>0</v>
      </c>
      <c r="Q31" s="99">
        <v>318</v>
      </c>
      <c r="R31" s="99" t="s">
        <v>34</v>
      </c>
      <c r="S31" s="99" t="s">
        <v>34</v>
      </c>
      <c r="T31" s="99" t="s">
        <v>34</v>
      </c>
      <c r="U31" s="99" t="s">
        <v>34</v>
      </c>
      <c r="V31" s="99"/>
      <c r="W31" s="100">
        <v>0</v>
      </c>
      <c r="X31" s="99">
        <v>121</v>
      </c>
      <c r="Y31" s="100">
        <v>0</v>
      </c>
      <c r="Z31" s="99">
        <v>15.8</v>
      </c>
      <c r="AA31" s="99">
        <v>29.8</v>
      </c>
      <c r="AB31" s="100">
        <v>0</v>
      </c>
      <c r="AC31" s="99" t="s">
        <v>34</v>
      </c>
      <c r="AD31" s="99">
        <v>13.9</v>
      </c>
      <c r="AE31" s="100">
        <v>0</v>
      </c>
      <c r="AF31" s="100">
        <v>0</v>
      </c>
      <c r="AG31" s="100">
        <v>0</v>
      </c>
      <c r="AH31" s="99">
        <v>172</v>
      </c>
      <c r="AI31" s="99"/>
      <c r="AJ31" s="99"/>
      <c r="AK31" s="99"/>
      <c r="AL31" s="99"/>
      <c r="AM31" s="99"/>
      <c r="AN31" s="99"/>
      <c r="AO31" s="99"/>
      <c r="AP31" s="99"/>
      <c r="AQ31" s="99"/>
      <c r="AR31" s="99"/>
      <c r="AS31" s="99"/>
      <c r="AT31" s="99"/>
      <c r="AU31" s="99"/>
      <c r="AW31" s="99"/>
      <c r="AX31" s="99"/>
      <c r="AY31" s="99"/>
      <c r="AZ31" s="99"/>
      <c r="BA31" s="99"/>
      <c r="BB31" s="99"/>
      <c r="BC31" s="99"/>
      <c r="BD31" s="99"/>
      <c r="BE31" s="99"/>
      <c r="BF31" s="99"/>
      <c r="BG31" s="99"/>
      <c r="BH31" s="99"/>
      <c r="BI31" s="99"/>
    </row>
    <row r="32" spans="1:61" x14ac:dyDescent="0.35">
      <c r="A32" s="62">
        <v>54</v>
      </c>
      <c r="B32" s="62" t="s">
        <v>66</v>
      </c>
      <c r="F32" s="100">
        <v>0</v>
      </c>
      <c r="G32" s="99">
        <v>54.7</v>
      </c>
      <c r="H32" s="100">
        <v>0</v>
      </c>
      <c r="I32" s="99">
        <v>19.5</v>
      </c>
      <c r="J32" s="99">
        <v>51.1</v>
      </c>
      <c r="K32" s="99">
        <v>3.32</v>
      </c>
      <c r="L32" s="100">
        <v>0</v>
      </c>
      <c r="M32" s="99">
        <v>11.1</v>
      </c>
      <c r="N32" s="99">
        <v>17.7</v>
      </c>
      <c r="O32" s="100">
        <v>0</v>
      </c>
      <c r="P32" s="100">
        <v>0</v>
      </c>
      <c r="Q32" s="99">
        <v>477</v>
      </c>
      <c r="R32" s="99" t="s">
        <v>34</v>
      </c>
      <c r="S32" s="99" t="s">
        <v>34</v>
      </c>
      <c r="T32" s="99" t="s">
        <v>34</v>
      </c>
      <c r="U32" s="99" t="s">
        <v>34</v>
      </c>
      <c r="V32" s="99"/>
      <c r="W32" s="100">
        <v>0</v>
      </c>
      <c r="X32" s="99">
        <v>73.8</v>
      </c>
      <c r="Y32" s="100">
        <v>0</v>
      </c>
      <c r="Z32" s="99">
        <v>13.6</v>
      </c>
      <c r="AA32" s="100">
        <v>0</v>
      </c>
      <c r="AB32" s="100">
        <v>0</v>
      </c>
      <c r="AC32" s="99" t="s">
        <v>34</v>
      </c>
      <c r="AD32" s="99">
        <v>9.66</v>
      </c>
      <c r="AE32" s="99">
        <v>87.9</v>
      </c>
      <c r="AF32" s="100">
        <v>0</v>
      </c>
      <c r="AG32" s="100">
        <v>0</v>
      </c>
      <c r="AH32" s="99">
        <v>6.47</v>
      </c>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row>
    <row r="33" spans="1:61" x14ac:dyDescent="0.35">
      <c r="A33" s="62">
        <v>54</v>
      </c>
      <c r="B33" s="62" t="s">
        <v>67</v>
      </c>
      <c r="F33" s="100">
        <v>0</v>
      </c>
      <c r="G33" s="99">
        <v>61</v>
      </c>
      <c r="H33" s="100">
        <v>0</v>
      </c>
      <c r="I33" s="100">
        <v>0</v>
      </c>
      <c r="J33" s="99">
        <v>54</v>
      </c>
      <c r="K33" s="100">
        <v>0</v>
      </c>
      <c r="L33" s="100">
        <v>0</v>
      </c>
      <c r="M33" s="99">
        <v>14</v>
      </c>
      <c r="N33" s="99">
        <v>210</v>
      </c>
      <c r="O33" s="100">
        <v>0</v>
      </c>
      <c r="P33" s="100">
        <v>0</v>
      </c>
      <c r="Q33" s="99">
        <v>12</v>
      </c>
      <c r="R33" s="99" t="s">
        <v>34</v>
      </c>
      <c r="S33" s="99" t="s">
        <v>34</v>
      </c>
      <c r="T33" s="99" t="s">
        <v>34</v>
      </c>
      <c r="U33" s="99" t="s">
        <v>34</v>
      </c>
      <c r="V33" s="99"/>
      <c r="W33" s="100">
        <v>0</v>
      </c>
      <c r="X33" s="99">
        <v>55</v>
      </c>
      <c r="Y33" s="100">
        <v>0</v>
      </c>
      <c r="Z33" s="100">
        <v>0</v>
      </c>
      <c r="AA33" s="99">
        <v>54</v>
      </c>
      <c r="AB33" s="100">
        <v>0</v>
      </c>
      <c r="AC33" s="99" t="s">
        <v>34</v>
      </c>
      <c r="AD33" s="99">
        <v>13</v>
      </c>
      <c r="AE33" s="99">
        <v>190</v>
      </c>
      <c r="AF33" s="100">
        <v>0</v>
      </c>
      <c r="AG33" s="100">
        <v>0</v>
      </c>
      <c r="AH33" s="99">
        <v>15</v>
      </c>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row>
    <row r="34" spans="1:61" x14ac:dyDescent="0.35">
      <c r="A34" s="62">
        <v>55</v>
      </c>
      <c r="B34" s="62" t="s">
        <v>62</v>
      </c>
      <c r="F34" s="99" t="s">
        <v>34</v>
      </c>
      <c r="G34" s="99">
        <v>17</v>
      </c>
      <c r="H34" s="99" t="s">
        <v>34</v>
      </c>
      <c r="I34" s="99">
        <v>6.8</v>
      </c>
      <c r="J34" s="99">
        <v>77</v>
      </c>
      <c r="K34" s="99">
        <v>6.9</v>
      </c>
      <c r="L34" s="99">
        <v>0.21</v>
      </c>
      <c r="M34" s="99">
        <v>940</v>
      </c>
      <c r="N34" s="99">
        <v>2.8</v>
      </c>
      <c r="O34" s="99">
        <v>0.1</v>
      </c>
      <c r="P34" s="101">
        <v>0.25</v>
      </c>
      <c r="Q34" s="99">
        <v>240</v>
      </c>
      <c r="R34" s="99" t="s">
        <v>34</v>
      </c>
      <c r="S34" s="99" t="s">
        <v>34</v>
      </c>
      <c r="T34" s="99" t="s">
        <v>34</v>
      </c>
      <c r="U34" s="99" t="s">
        <v>34</v>
      </c>
      <c r="W34" s="99" t="s">
        <v>34</v>
      </c>
      <c r="X34" s="99">
        <v>15</v>
      </c>
      <c r="Y34" s="99" t="s">
        <v>34</v>
      </c>
      <c r="Z34" s="99">
        <v>7.7</v>
      </c>
      <c r="AA34" s="99">
        <v>11</v>
      </c>
      <c r="AB34" s="99">
        <v>0.73</v>
      </c>
      <c r="AC34" s="99" t="s">
        <v>34</v>
      </c>
      <c r="AD34" s="99">
        <v>520</v>
      </c>
      <c r="AE34" s="99">
        <v>1.3</v>
      </c>
      <c r="AF34" s="99" t="s">
        <v>34</v>
      </c>
      <c r="AG34" s="99" t="s">
        <v>34</v>
      </c>
      <c r="AH34" s="99">
        <v>52</v>
      </c>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row>
    <row r="35" spans="1:61" x14ac:dyDescent="0.35">
      <c r="A35" s="62">
        <v>55</v>
      </c>
      <c r="B35" s="62" t="s">
        <v>70</v>
      </c>
      <c r="F35" s="99" t="s">
        <v>34</v>
      </c>
      <c r="G35" s="99">
        <v>44.2</v>
      </c>
      <c r="H35" s="99" t="s">
        <v>34</v>
      </c>
      <c r="I35" s="99">
        <v>5.97</v>
      </c>
      <c r="J35" s="99">
        <v>15.9</v>
      </c>
      <c r="K35" s="99">
        <v>2.5099999999999998</v>
      </c>
      <c r="L35" s="101">
        <v>0.25</v>
      </c>
      <c r="M35" s="99">
        <v>12.2</v>
      </c>
      <c r="N35" s="101">
        <v>0.625</v>
      </c>
      <c r="O35" s="99">
        <v>9.5500000000000007</v>
      </c>
      <c r="P35" s="101">
        <v>0.25</v>
      </c>
      <c r="Q35" s="99">
        <v>634</v>
      </c>
      <c r="R35" s="99" t="s">
        <v>34</v>
      </c>
      <c r="S35" s="99" t="s">
        <v>34</v>
      </c>
      <c r="T35" s="99" t="s">
        <v>34</v>
      </c>
      <c r="U35" s="99" t="s">
        <v>34</v>
      </c>
      <c r="W35" s="99" t="s">
        <v>34</v>
      </c>
      <c r="X35" s="99">
        <v>45.1</v>
      </c>
      <c r="Y35" s="99" t="s">
        <v>34</v>
      </c>
      <c r="Z35" s="99">
        <v>4.45</v>
      </c>
      <c r="AA35" s="99">
        <v>9.8800000000000008</v>
      </c>
      <c r="AB35" s="101">
        <v>0.25</v>
      </c>
      <c r="AC35" s="99" t="s">
        <v>34</v>
      </c>
      <c r="AD35" s="99">
        <v>12</v>
      </c>
      <c r="AE35" s="101">
        <v>0.625</v>
      </c>
      <c r="AF35" s="99" t="s">
        <v>34</v>
      </c>
      <c r="AG35" s="99" t="s">
        <v>34</v>
      </c>
      <c r="AH35" s="99">
        <v>100</v>
      </c>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row>
    <row r="36" spans="1:61" x14ac:dyDescent="0.35">
      <c r="A36" s="62">
        <v>55</v>
      </c>
      <c r="B36" s="62" t="s">
        <v>66</v>
      </c>
      <c r="F36" s="99" t="s">
        <v>34</v>
      </c>
      <c r="G36" s="101">
        <v>0.625</v>
      </c>
      <c r="H36" s="99" t="s">
        <v>34</v>
      </c>
      <c r="I36" s="101">
        <v>0.625</v>
      </c>
      <c r="J36" s="99">
        <v>142</v>
      </c>
      <c r="K36" s="99">
        <v>1.38</v>
      </c>
      <c r="L36" s="101">
        <v>0.25</v>
      </c>
      <c r="M36" s="99">
        <v>3.65</v>
      </c>
      <c r="N36" s="101">
        <v>0.625</v>
      </c>
      <c r="O36" s="101">
        <v>0.25</v>
      </c>
      <c r="P36" s="101">
        <v>0.25</v>
      </c>
      <c r="Q36" s="99">
        <v>181</v>
      </c>
      <c r="R36" s="99" t="s">
        <v>34</v>
      </c>
      <c r="S36" s="99" t="s">
        <v>34</v>
      </c>
      <c r="T36" s="99" t="s">
        <v>34</v>
      </c>
      <c r="U36" s="99" t="s">
        <v>34</v>
      </c>
      <c r="W36" s="99" t="s">
        <v>34</v>
      </c>
      <c r="X36" s="101">
        <v>0.625</v>
      </c>
      <c r="Y36" s="99" t="s">
        <v>34</v>
      </c>
      <c r="Z36" s="101">
        <v>0.625</v>
      </c>
      <c r="AA36" s="99">
        <v>32.200000000000003</v>
      </c>
      <c r="AB36" s="101">
        <v>0.25</v>
      </c>
      <c r="AC36" s="99" t="s">
        <v>34</v>
      </c>
      <c r="AD36" s="99">
        <v>2.61</v>
      </c>
      <c r="AE36" s="101">
        <v>0.625</v>
      </c>
      <c r="AF36" s="99" t="s">
        <v>34</v>
      </c>
      <c r="AG36" s="99" t="s">
        <v>34</v>
      </c>
      <c r="AH36" s="99">
        <v>27.6</v>
      </c>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row>
    <row r="37" spans="1:61" x14ac:dyDescent="0.35">
      <c r="A37" s="62">
        <v>55</v>
      </c>
      <c r="B37" s="62" t="s">
        <v>61</v>
      </c>
      <c r="F37" s="99" t="s">
        <v>34</v>
      </c>
      <c r="G37" s="99">
        <v>31</v>
      </c>
      <c r="H37" s="99" t="s">
        <v>34</v>
      </c>
      <c r="I37" s="99">
        <v>1.4</v>
      </c>
      <c r="J37" s="99">
        <v>35</v>
      </c>
      <c r="K37" s="99">
        <v>3.3</v>
      </c>
      <c r="L37" s="99">
        <v>3.3000000000000002E-2</v>
      </c>
      <c r="M37" s="99">
        <v>9.3000000000000007</v>
      </c>
      <c r="N37" s="101">
        <v>0.625</v>
      </c>
      <c r="O37" s="99">
        <v>2.5999999999999999E-2</v>
      </c>
      <c r="P37" s="99">
        <v>0.21</v>
      </c>
      <c r="Q37" s="99">
        <v>19</v>
      </c>
      <c r="R37" s="99" t="s">
        <v>34</v>
      </c>
      <c r="S37" s="99" t="s">
        <v>34</v>
      </c>
      <c r="T37" s="99" t="s">
        <v>34</v>
      </c>
      <c r="U37" s="99" t="s">
        <v>34</v>
      </c>
      <c r="W37" s="99" t="s">
        <v>34</v>
      </c>
      <c r="X37" s="99">
        <v>39</v>
      </c>
      <c r="Y37" s="99" t="s">
        <v>34</v>
      </c>
      <c r="Z37" s="101">
        <v>0.625</v>
      </c>
      <c r="AA37" s="99">
        <v>35</v>
      </c>
      <c r="AB37" s="99">
        <v>4.8</v>
      </c>
      <c r="AC37" s="99" t="s">
        <v>34</v>
      </c>
      <c r="AD37" s="99">
        <v>8</v>
      </c>
      <c r="AE37" s="101">
        <v>0.625</v>
      </c>
      <c r="AF37" s="99" t="s">
        <v>34</v>
      </c>
      <c r="AG37" s="99" t="s">
        <v>34</v>
      </c>
      <c r="AH37" s="99">
        <v>16</v>
      </c>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row>
    <row r="38" spans="1:61" x14ac:dyDescent="0.35">
      <c r="A38" s="62">
        <v>56</v>
      </c>
      <c r="B38" s="62" t="s">
        <v>62</v>
      </c>
      <c r="F38" s="99" t="s">
        <v>34</v>
      </c>
      <c r="G38" s="99">
        <v>47.7</v>
      </c>
      <c r="H38" s="99" t="s">
        <v>34</v>
      </c>
      <c r="I38" s="99">
        <v>18.600000000000001</v>
      </c>
      <c r="J38" s="99">
        <v>45</v>
      </c>
      <c r="K38" s="99">
        <v>4.18</v>
      </c>
      <c r="L38" s="99" t="s">
        <v>34</v>
      </c>
      <c r="M38" s="99">
        <v>55.4</v>
      </c>
      <c r="N38" s="99">
        <v>30.9</v>
      </c>
      <c r="O38" s="99" t="s">
        <v>34</v>
      </c>
      <c r="P38" s="99" t="s">
        <v>34</v>
      </c>
      <c r="Q38" s="99">
        <v>216</v>
      </c>
      <c r="R38" s="99" t="s">
        <v>34</v>
      </c>
      <c r="S38" s="99" t="s">
        <v>34</v>
      </c>
      <c r="T38" s="99" t="s">
        <v>34</v>
      </c>
      <c r="U38" s="99" t="s">
        <v>34</v>
      </c>
      <c r="W38" s="99" t="s">
        <v>34</v>
      </c>
      <c r="X38" s="99">
        <v>2.2200000000000002</v>
      </c>
      <c r="Y38" s="99" t="s">
        <v>34</v>
      </c>
      <c r="Z38" s="99">
        <v>3.2</v>
      </c>
      <c r="AA38" s="99">
        <v>66.900000000000006</v>
      </c>
      <c r="AB38" s="99">
        <v>1.68</v>
      </c>
      <c r="AC38" s="99" t="s">
        <v>34</v>
      </c>
      <c r="AD38" s="99">
        <v>3.24</v>
      </c>
      <c r="AE38" s="99">
        <v>3.11</v>
      </c>
      <c r="AF38" s="99" t="s">
        <v>34</v>
      </c>
      <c r="AG38" s="99" t="s">
        <v>34</v>
      </c>
      <c r="AH38" s="99">
        <v>136</v>
      </c>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row>
    <row r="39" spans="1:61" x14ac:dyDescent="0.35">
      <c r="A39" s="62">
        <v>56</v>
      </c>
      <c r="B39" s="62" t="s">
        <v>69</v>
      </c>
      <c r="F39" s="99" t="s">
        <v>34</v>
      </c>
      <c r="G39" s="99">
        <v>66.3</v>
      </c>
      <c r="H39" s="99" t="s">
        <v>34</v>
      </c>
      <c r="I39" s="99">
        <v>7.8</v>
      </c>
      <c r="J39" s="99">
        <v>15.6</v>
      </c>
      <c r="K39" s="99">
        <v>0.83</v>
      </c>
      <c r="L39" s="99" t="s">
        <v>34</v>
      </c>
      <c r="M39" s="99">
        <v>10.199999999999999</v>
      </c>
      <c r="N39" s="101">
        <v>0.625</v>
      </c>
      <c r="O39" s="99" t="s">
        <v>34</v>
      </c>
      <c r="P39" s="99" t="s">
        <v>34</v>
      </c>
      <c r="Q39" s="99">
        <v>15.1</v>
      </c>
      <c r="R39" s="99" t="s">
        <v>34</v>
      </c>
      <c r="S39" s="99" t="s">
        <v>34</v>
      </c>
      <c r="T39" s="99" t="s">
        <v>34</v>
      </c>
      <c r="U39" s="99" t="s">
        <v>34</v>
      </c>
      <c r="W39" s="99" t="s">
        <v>34</v>
      </c>
      <c r="X39" s="99">
        <v>64.3</v>
      </c>
      <c r="Y39" s="99" t="s">
        <v>34</v>
      </c>
      <c r="Z39" s="99">
        <v>5.72</v>
      </c>
      <c r="AA39" s="99">
        <v>10.9</v>
      </c>
      <c r="AB39" s="99">
        <v>0.46200000000000002</v>
      </c>
      <c r="AC39" s="99" t="s">
        <v>34</v>
      </c>
      <c r="AD39" s="99">
        <v>19.2</v>
      </c>
      <c r="AE39" s="101">
        <v>0.625</v>
      </c>
      <c r="AF39" s="99" t="s">
        <v>34</v>
      </c>
      <c r="AG39" s="99" t="s">
        <v>34</v>
      </c>
      <c r="AH39" s="99">
        <v>6.91</v>
      </c>
    </row>
    <row r="40" spans="1:61" x14ac:dyDescent="0.35">
      <c r="A40" s="62">
        <v>56</v>
      </c>
      <c r="B40" s="62" t="s">
        <v>63</v>
      </c>
      <c r="F40" s="99" t="s">
        <v>34</v>
      </c>
      <c r="G40" s="99">
        <v>94.4</v>
      </c>
      <c r="H40" s="99" t="s">
        <v>34</v>
      </c>
      <c r="I40" s="99">
        <v>17.100000000000001</v>
      </c>
      <c r="J40" s="99">
        <v>141</v>
      </c>
      <c r="K40" s="99">
        <v>13.2</v>
      </c>
      <c r="L40" s="99" t="s">
        <v>34</v>
      </c>
      <c r="M40" s="99">
        <v>14</v>
      </c>
      <c r="N40" s="99">
        <v>53.9</v>
      </c>
      <c r="O40" s="99" t="s">
        <v>34</v>
      </c>
      <c r="P40" s="99" t="s">
        <v>34</v>
      </c>
      <c r="Q40" s="99">
        <v>684</v>
      </c>
      <c r="R40" s="99" t="s">
        <v>34</v>
      </c>
      <c r="S40" s="99" t="s">
        <v>34</v>
      </c>
      <c r="T40" s="99" t="s">
        <v>34</v>
      </c>
      <c r="U40" s="99" t="s">
        <v>34</v>
      </c>
      <c r="W40" s="99" t="s">
        <v>34</v>
      </c>
      <c r="X40" s="99">
        <v>68.400000000000006</v>
      </c>
      <c r="Y40" s="99" t="s">
        <v>34</v>
      </c>
      <c r="Z40" s="99">
        <v>14.5</v>
      </c>
      <c r="AA40" s="99">
        <v>83.7</v>
      </c>
      <c r="AB40" s="99">
        <v>2.37</v>
      </c>
      <c r="AC40" s="99" t="s">
        <v>34</v>
      </c>
      <c r="AD40" s="99">
        <v>9.91</v>
      </c>
      <c r="AE40" s="99">
        <v>57.6</v>
      </c>
      <c r="AF40" s="99" t="s">
        <v>34</v>
      </c>
      <c r="AG40" s="99" t="s">
        <v>34</v>
      </c>
      <c r="AH40" s="99">
        <v>185</v>
      </c>
    </row>
    <row r="41" spans="1:61" x14ac:dyDescent="0.35">
      <c r="A41" s="62">
        <v>56</v>
      </c>
      <c r="B41" s="62" t="s">
        <v>64</v>
      </c>
      <c r="F41" s="99" t="s">
        <v>34</v>
      </c>
      <c r="G41" s="99">
        <v>56</v>
      </c>
      <c r="H41" s="99" t="s">
        <v>34</v>
      </c>
      <c r="I41" s="99">
        <v>27.9</v>
      </c>
      <c r="J41" s="99">
        <v>141</v>
      </c>
      <c r="K41" s="99">
        <v>3.85</v>
      </c>
      <c r="L41" s="99" t="s">
        <v>34</v>
      </c>
      <c r="M41" s="99">
        <v>24.5</v>
      </c>
      <c r="N41" s="99">
        <v>76.900000000000006</v>
      </c>
      <c r="O41" s="99" t="s">
        <v>34</v>
      </c>
      <c r="P41" s="99" t="s">
        <v>34</v>
      </c>
      <c r="Q41" s="99">
        <v>280</v>
      </c>
      <c r="R41" s="99" t="s">
        <v>34</v>
      </c>
      <c r="S41" s="99" t="s">
        <v>34</v>
      </c>
      <c r="T41" s="99" t="s">
        <v>34</v>
      </c>
      <c r="U41" s="99" t="s">
        <v>34</v>
      </c>
      <c r="W41" s="99" t="s">
        <v>34</v>
      </c>
      <c r="X41" s="99">
        <v>52.7</v>
      </c>
      <c r="Y41" s="99" t="s">
        <v>34</v>
      </c>
      <c r="Z41" s="99">
        <v>26.7</v>
      </c>
      <c r="AA41" s="99">
        <v>14.6</v>
      </c>
      <c r="AB41" s="99">
        <v>1.0900000000000001</v>
      </c>
      <c r="AC41" s="99" t="s">
        <v>34</v>
      </c>
      <c r="AD41" s="99">
        <v>26.4</v>
      </c>
      <c r="AE41" s="99">
        <v>57.7</v>
      </c>
      <c r="AF41" s="99" t="s">
        <v>34</v>
      </c>
      <c r="AG41" s="99" t="s">
        <v>34</v>
      </c>
      <c r="AH41" s="99">
        <v>17.3</v>
      </c>
    </row>
    <row r="42" spans="1:61" x14ac:dyDescent="0.35">
      <c r="A42" s="62">
        <v>56</v>
      </c>
      <c r="B42" s="62" t="s">
        <v>65</v>
      </c>
      <c r="F42" s="99" t="s">
        <v>34</v>
      </c>
      <c r="G42" s="99">
        <v>101</v>
      </c>
      <c r="H42" s="99" t="s">
        <v>34</v>
      </c>
      <c r="I42" s="99">
        <v>23.7</v>
      </c>
      <c r="J42" s="99">
        <v>128</v>
      </c>
      <c r="K42" s="99">
        <v>6.94</v>
      </c>
      <c r="L42" s="99" t="s">
        <v>34</v>
      </c>
      <c r="M42" s="99">
        <v>19.100000000000001</v>
      </c>
      <c r="N42" s="101">
        <v>0.625</v>
      </c>
      <c r="O42" s="99" t="s">
        <v>34</v>
      </c>
      <c r="P42" s="99" t="s">
        <v>34</v>
      </c>
      <c r="Q42" s="99">
        <v>851</v>
      </c>
      <c r="R42" s="99" t="s">
        <v>34</v>
      </c>
      <c r="S42" s="99" t="s">
        <v>34</v>
      </c>
      <c r="T42" s="99" t="s">
        <v>34</v>
      </c>
      <c r="U42" s="99" t="s">
        <v>34</v>
      </c>
      <c r="W42" s="99" t="s">
        <v>34</v>
      </c>
      <c r="X42" s="99">
        <v>67.5</v>
      </c>
      <c r="Y42" s="99" t="s">
        <v>34</v>
      </c>
      <c r="Z42" s="99">
        <v>23.4</v>
      </c>
      <c r="AA42" s="99">
        <v>50.93</v>
      </c>
      <c r="AB42" s="99">
        <v>6.86</v>
      </c>
      <c r="AC42" s="99" t="s">
        <v>34</v>
      </c>
      <c r="AD42" s="99">
        <v>19.899999999999999</v>
      </c>
      <c r="AE42" s="101">
        <v>0.625</v>
      </c>
      <c r="AF42" s="99" t="s">
        <v>34</v>
      </c>
      <c r="AG42" s="99" t="s">
        <v>34</v>
      </c>
      <c r="AH42" s="99">
        <v>521</v>
      </c>
    </row>
    <row r="43" spans="1:61" x14ac:dyDescent="0.35">
      <c r="A43" s="62">
        <v>56</v>
      </c>
      <c r="B43" s="62" t="s">
        <v>66</v>
      </c>
      <c r="F43" s="99" t="s">
        <v>34</v>
      </c>
      <c r="G43" s="99">
        <v>76.599999999999994</v>
      </c>
      <c r="H43" s="99" t="s">
        <v>34</v>
      </c>
      <c r="I43" s="99">
        <v>57</v>
      </c>
      <c r="J43" s="99">
        <v>257</v>
      </c>
      <c r="K43" s="99">
        <v>8.68</v>
      </c>
      <c r="L43" s="99" t="s">
        <v>34</v>
      </c>
      <c r="M43" s="99">
        <v>44</v>
      </c>
      <c r="N43" s="99">
        <v>25.9</v>
      </c>
      <c r="O43" s="99" t="s">
        <v>34</v>
      </c>
      <c r="P43" s="99" t="s">
        <v>34</v>
      </c>
      <c r="Q43" s="99">
        <v>985</v>
      </c>
      <c r="R43" s="99" t="s">
        <v>34</v>
      </c>
      <c r="S43" s="99" t="s">
        <v>34</v>
      </c>
      <c r="T43" s="99" t="s">
        <v>34</v>
      </c>
      <c r="U43" s="99" t="s">
        <v>34</v>
      </c>
      <c r="W43" s="99" t="s">
        <v>34</v>
      </c>
      <c r="X43" s="99">
        <v>51.9</v>
      </c>
      <c r="Y43" s="99" t="s">
        <v>34</v>
      </c>
      <c r="Z43" s="99">
        <v>18.2</v>
      </c>
      <c r="AA43" s="99">
        <v>4.9800000000000004</v>
      </c>
      <c r="AB43" s="99">
        <v>2.08</v>
      </c>
      <c r="AC43" s="99" t="s">
        <v>34</v>
      </c>
      <c r="AD43" s="99">
        <v>9.93</v>
      </c>
      <c r="AE43" s="99">
        <v>20.3</v>
      </c>
      <c r="AF43" s="99" t="s">
        <v>34</v>
      </c>
      <c r="AG43" s="99" t="s">
        <v>34</v>
      </c>
      <c r="AH43" s="101">
        <v>0.625</v>
      </c>
    </row>
    <row r="44" spans="1:61" x14ac:dyDescent="0.35">
      <c r="A44" s="62">
        <v>56</v>
      </c>
      <c r="B44" s="62" t="s">
        <v>67</v>
      </c>
      <c r="F44" s="99" t="s">
        <v>34</v>
      </c>
      <c r="G44" s="99">
        <v>13</v>
      </c>
      <c r="H44" s="99" t="s">
        <v>34</v>
      </c>
      <c r="I44" s="99">
        <v>1.2</v>
      </c>
      <c r="J44" s="99">
        <v>5.0999999999999996</v>
      </c>
      <c r="K44" s="101">
        <v>0.25</v>
      </c>
      <c r="L44" s="99" t="s">
        <v>34</v>
      </c>
      <c r="M44" s="99">
        <v>2.6</v>
      </c>
      <c r="N44" s="101">
        <v>0.625</v>
      </c>
      <c r="O44" s="99" t="s">
        <v>34</v>
      </c>
      <c r="P44" s="99" t="s">
        <v>34</v>
      </c>
      <c r="Q44" s="99">
        <v>17</v>
      </c>
      <c r="R44" s="99" t="s">
        <v>34</v>
      </c>
      <c r="S44" s="99" t="s">
        <v>34</v>
      </c>
      <c r="T44" s="99" t="s">
        <v>34</v>
      </c>
      <c r="U44" s="99" t="s">
        <v>34</v>
      </c>
      <c r="W44" s="99" t="s">
        <v>34</v>
      </c>
      <c r="X44" s="99">
        <v>11</v>
      </c>
      <c r="Y44" s="99" t="s">
        <v>34</v>
      </c>
      <c r="Z44" s="101">
        <v>0.625</v>
      </c>
      <c r="AA44" s="99">
        <v>3.2</v>
      </c>
      <c r="AB44" s="101">
        <v>0.25</v>
      </c>
      <c r="AC44" s="99" t="s">
        <v>34</v>
      </c>
      <c r="AD44" s="99">
        <v>2.6</v>
      </c>
      <c r="AE44" s="101">
        <v>0.625</v>
      </c>
      <c r="AF44" s="99" t="s">
        <v>34</v>
      </c>
      <c r="AG44" s="99" t="s">
        <v>34</v>
      </c>
      <c r="AH44" s="99">
        <v>11</v>
      </c>
    </row>
    <row r="45" spans="1:61" x14ac:dyDescent="0.35">
      <c r="A45" s="62">
        <v>57</v>
      </c>
      <c r="B45" s="62" t="s">
        <v>872</v>
      </c>
      <c r="F45" s="99" t="s">
        <v>34</v>
      </c>
      <c r="G45" s="99">
        <v>29.8</v>
      </c>
      <c r="H45" s="99" t="s">
        <v>34</v>
      </c>
      <c r="I45" s="99">
        <v>362</v>
      </c>
      <c r="J45" s="99">
        <v>139</v>
      </c>
      <c r="K45" s="99">
        <v>8.6199999999999992</v>
      </c>
      <c r="L45" s="99" t="s">
        <v>34</v>
      </c>
      <c r="M45" s="99">
        <v>9.7200000000000006</v>
      </c>
      <c r="N45" s="99">
        <v>127</v>
      </c>
      <c r="O45" s="99" t="s">
        <v>34</v>
      </c>
      <c r="P45" s="99" t="s">
        <v>34</v>
      </c>
      <c r="Q45" s="99">
        <v>333</v>
      </c>
      <c r="R45" s="99" t="s">
        <v>34</v>
      </c>
      <c r="S45" s="99" t="s">
        <v>34</v>
      </c>
      <c r="T45" s="99" t="s">
        <v>34</v>
      </c>
      <c r="U45" s="99" t="s">
        <v>34</v>
      </c>
      <c r="W45" s="99" t="s">
        <v>34</v>
      </c>
      <c r="X45" s="99">
        <v>28</v>
      </c>
      <c r="Y45" s="99" t="s">
        <v>34</v>
      </c>
      <c r="Z45" s="99">
        <v>451</v>
      </c>
      <c r="AA45" s="99">
        <v>6.04</v>
      </c>
      <c r="AB45" s="99">
        <v>4.1399999999999997</v>
      </c>
      <c r="AC45" s="99" t="s">
        <v>34</v>
      </c>
      <c r="AD45" s="99">
        <v>6.65</v>
      </c>
      <c r="AE45" s="99">
        <v>135</v>
      </c>
      <c r="AF45" s="99" t="s">
        <v>34</v>
      </c>
      <c r="AG45" s="99" t="s">
        <v>34</v>
      </c>
      <c r="AH45" s="99">
        <v>10.5</v>
      </c>
    </row>
    <row r="46" spans="1:61" x14ac:dyDescent="0.35">
      <c r="A46" s="62">
        <v>57</v>
      </c>
      <c r="B46" s="62" t="s">
        <v>63</v>
      </c>
      <c r="F46" s="99" t="s">
        <v>34</v>
      </c>
      <c r="G46" s="99">
        <v>55.4</v>
      </c>
      <c r="H46" s="99" t="s">
        <v>34</v>
      </c>
      <c r="I46" s="99">
        <v>14.7</v>
      </c>
      <c r="J46" s="99">
        <v>1730</v>
      </c>
      <c r="K46" s="99">
        <v>100</v>
      </c>
      <c r="L46" s="99" t="s">
        <v>34</v>
      </c>
      <c r="M46" s="99">
        <v>24.6</v>
      </c>
      <c r="N46" s="99">
        <v>183</v>
      </c>
      <c r="O46" s="99" t="s">
        <v>34</v>
      </c>
      <c r="P46" s="99" t="s">
        <v>34</v>
      </c>
      <c r="Q46" s="99">
        <v>539</v>
      </c>
      <c r="R46" s="99" t="s">
        <v>34</v>
      </c>
      <c r="S46" s="99" t="s">
        <v>34</v>
      </c>
      <c r="T46" s="99" t="s">
        <v>34</v>
      </c>
      <c r="U46" s="99" t="s">
        <v>34</v>
      </c>
      <c r="W46" s="99" t="s">
        <v>34</v>
      </c>
      <c r="X46" s="99">
        <v>48.7</v>
      </c>
      <c r="Y46" s="99" t="s">
        <v>34</v>
      </c>
      <c r="Z46" s="99">
        <v>11.8</v>
      </c>
      <c r="AA46" s="99">
        <v>4.6399999999999997</v>
      </c>
      <c r="AB46" s="99">
        <v>17.899999999999999</v>
      </c>
      <c r="AC46" s="99" t="s">
        <v>34</v>
      </c>
      <c r="AD46" s="99">
        <v>15.3</v>
      </c>
      <c r="AE46" s="99">
        <v>178</v>
      </c>
      <c r="AF46" s="99" t="s">
        <v>34</v>
      </c>
      <c r="AG46" s="99" t="s">
        <v>34</v>
      </c>
      <c r="AH46" s="99">
        <v>6.1</v>
      </c>
    </row>
    <row r="47" spans="1:61" x14ac:dyDescent="0.35">
      <c r="A47" s="62">
        <v>57</v>
      </c>
      <c r="B47" s="62" t="s">
        <v>65</v>
      </c>
      <c r="F47" s="99" t="s">
        <v>34</v>
      </c>
      <c r="G47" s="99">
        <v>49.8</v>
      </c>
      <c r="H47" s="99" t="s">
        <v>34</v>
      </c>
      <c r="I47" s="99">
        <v>6.95</v>
      </c>
      <c r="J47" s="99">
        <v>35.799999999999997</v>
      </c>
      <c r="K47" s="99">
        <v>68.400000000000006</v>
      </c>
      <c r="L47" s="99" t="s">
        <v>34</v>
      </c>
      <c r="M47" s="99">
        <v>16</v>
      </c>
      <c r="N47" s="99">
        <v>132</v>
      </c>
      <c r="O47" s="99" t="s">
        <v>34</v>
      </c>
      <c r="P47" s="99" t="s">
        <v>34</v>
      </c>
      <c r="Q47" s="99">
        <v>373</v>
      </c>
      <c r="R47" s="99" t="s">
        <v>34</v>
      </c>
      <c r="S47" s="99" t="s">
        <v>34</v>
      </c>
      <c r="T47" s="99" t="s">
        <v>34</v>
      </c>
      <c r="U47" s="99" t="s">
        <v>34</v>
      </c>
      <c r="W47" s="99" t="s">
        <v>34</v>
      </c>
      <c r="X47" s="99">
        <v>51.1</v>
      </c>
      <c r="Y47" s="99" t="s">
        <v>34</v>
      </c>
      <c r="Z47" s="99">
        <v>3.19</v>
      </c>
      <c r="AA47" s="99">
        <v>8.26</v>
      </c>
      <c r="AB47" s="99">
        <v>35.5</v>
      </c>
      <c r="AC47" s="99" t="s">
        <v>34</v>
      </c>
      <c r="AD47" s="99">
        <v>11.1</v>
      </c>
      <c r="AE47" s="99">
        <v>142</v>
      </c>
      <c r="AF47" s="99" t="s">
        <v>34</v>
      </c>
      <c r="AG47" s="99" t="s">
        <v>34</v>
      </c>
      <c r="AH47" s="99">
        <v>12.7</v>
      </c>
    </row>
    <row r="48" spans="1:61" x14ac:dyDescent="0.35">
      <c r="A48" s="62">
        <v>57</v>
      </c>
      <c r="B48" s="62" t="s">
        <v>873</v>
      </c>
      <c r="F48" s="99" t="s">
        <v>34</v>
      </c>
      <c r="G48" s="99">
        <v>1.42</v>
      </c>
      <c r="H48" s="99" t="s">
        <v>34</v>
      </c>
      <c r="I48" s="99">
        <v>18.2</v>
      </c>
      <c r="J48" s="99">
        <v>2170</v>
      </c>
      <c r="K48" s="99">
        <v>8.73</v>
      </c>
      <c r="L48" s="99" t="s">
        <v>34</v>
      </c>
      <c r="M48" s="99">
        <v>9.34</v>
      </c>
      <c r="N48" s="101">
        <v>0.625</v>
      </c>
      <c r="O48" s="99" t="s">
        <v>34</v>
      </c>
      <c r="P48" s="99" t="s">
        <v>34</v>
      </c>
      <c r="Q48" s="99">
        <v>649</v>
      </c>
      <c r="R48" s="99" t="s">
        <v>34</v>
      </c>
      <c r="S48" s="99" t="s">
        <v>34</v>
      </c>
      <c r="T48" s="99" t="s">
        <v>34</v>
      </c>
      <c r="U48" s="99" t="s">
        <v>34</v>
      </c>
      <c r="W48" s="99" t="s">
        <v>34</v>
      </c>
      <c r="X48" s="99">
        <v>2.21</v>
      </c>
      <c r="Y48" s="99" t="s">
        <v>34</v>
      </c>
      <c r="Z48" s="99">
        <v>14</v>
      </c>
      <c r="AA48" s="99">
        <v>55.7</v>
      </c>
      <c r="AB48" s="99">
        <v>1.22</v>
      </c>
      <c r="AC48" s="99" t="s">
        <v>34</v>
      </c>
      <c r="AD48" s="99">
        <v>8.1</v>
      </c>
      <c r="AE48" s="101">
        <v>0.625</v>
      </c>
      <c r="AF48" s="99" t="s">
        <v>34</v>
      </c>
      <c r="AG48" s="99" t="s">
        <v>34</v>
      </c>
      <c r="AH48" s="99">
        <v>314</v>
      </c>
    </row>
    <row r="49" spans="1:34" x14ac:dyDescent="0.35">
      <c r="A49" s="62">
        <v>57</v>
      </c>
      <c r="B49" s="62" t="s">
        <v>163</v>
      </c>
      <c r="F49" s="99" t="s">
        <v>34</v>
      </c>
      <c r="G49" s="99">
        <v>58.5</v>
      </c>
      <c r="H49" s="99" t="s">
        <v>34</v>
      </c>
      <c r="I49" s="99">
        <v>10.8</v>
      </c>
      <c r="J49" s="99">
        <v>27.3</v>
      </c>
      <c r="K49" s="99">
        <v>2.09</v>
      </c>
      <c r="L49" s="99" t="s">
        <v>34</v>
      </c>
      <c r="M49" s="99">
        <v>14.8</v>
      </c>
      <c r="N49" s="99">
        <v>205</v>
      </c>
      <c r="O49" s="99" t="s">
        <v>34</v>
      </c>
      <c r="P49" s="99" t="s">
        <v>34</v>
      </c>
      <c r="Q49" s="99">
        <v>75.5</v>
      </c>
      <c r="R49" s="99" t="s">
        <v>34</v>
      </c>
      <c r="S49" s="99" t="s">
        <v>34</v>
      </c>
      <c r="T49" s="99" t="s">
        <v>34</v>
      </c>
      <c r="U49" s="99" t="s">
        <v>34</v>
      </c>
      <c r="W49" s="99" t="s">
        <v>34</v>
      </c>
      <c r="X49" s="99">
        <v>67</v>
      </c>
      <c r="Y49" s="99" t="s">
        <v>34</v>
      </c>
      <c r="Z49" s="99">
        <v>10.8</v>
      </c>
      <c r="AA49" s="99">
        <v>18.899999999999999</v>
      </c>
      <c r="AB49" s="99">
        <v>1.56</v>
      </c>
      <c r="AC49" s="99" t="s">
        <v>34</v>
      </c>
      <c r="AD49" s="99">
        <v>15.5</v>
      </c>
      <c r="AE49" s="99">
        <v>229</v>
      </c>
      <c r="AF49" s="99" t="s">
        <v>34</v>
      </c>
      <c r="AG49" s="99" t="s">
        <v>34</v>
      </c>
      <c r="AH49" s="99">
        <v>42.6</v>
      </c>
    </row>
    <row r="50" spans="1:34" x14ac:dyDescent="0.35">
      <c r="A50" s="62">
        <v>57</v>
      </c>
      <c r="B50" s="62" t="s">
        <v>164</v>
      </c>
      <c r="F50" s="99" t="s">
        <v>34</v>
      </c>
      <c r="G50" s="99">
        <v>73.8</v>
      </c>
      <c r="H50" s="99" t="s">
        <v>34</v>
      </c>
      <c r="I50" s="99">
        <v>11.2</v>
      </c>
      <c r="J50" s="99">
        <v>155</v>
      </c>
      <c r="K50" s="99">
        <v>3.29</v>
      </c>
      <c r="L50" s="99" t="s">
        <v>34</v>
      </c>
      <c r="M50" s="99">
        <v>17.7</v>
      </c>
      <c r="N50" s="99">
        <v>271</v>
      </c>
      <c r="O50" s="99" t="s">
        <v>34</v>
      </c>
      <c r="P50" s="99" t="s">
        <v>34</v>
      </c>
      <c r="Q50" s="99">
        <v>191</v>
      </c>
      <c r="R50" s="99" t="s">
        <v>34</v>
      </c>
      <c r="S50" s="99" t="s">
        <v>34</v>
      </c>
      <c r="T50" s="99" t="s">
        <v>34</v>
      </c>
      <c r="U50" s="99" t="s">
        <v>34</v>
      </c>
      <c r="W50" s="99" t="s">
        <v>34</v>
      </c>
      <c r="X50" s="99">
        <v>63</v>
      </c>
      <c r="Y50" s="99" t="s">
        <v>34</v>
      </c>
      <c r="Z50" s="99">
        <v>7.43</v>
      </c>
      <c r="AA50" s="99">
        <v>91.3</v>
      </c>
      <c r="AB50" s="99">
        <v>1.49</v>
      </c>
      <c r="AC50" s="99" t="s">
        <v>34</v>
      </c>
      <c r="AD50" s="99">
        <v>15.3</v>
      </c>
      <c r="AE50" s="99">
        <v>244</v>
      </c>
      <c r="AF50" s="99" t="s">
        <v>34</v>
      </c>
      <c r="AG50" s="99" t="s">
        <v>34</v>
      </c>
      <c r="AH50" s="99">
        <v>91.9</v>
      </c>
    </row>
    <row r="51" spans="1:34" x14ac:dyDescent="0.35">
      <c r="A51" s="62">
        <v>58</v>
      </c>
      <c r="B51" s="62" t="s">
        <v>72</v>
      </c>
      <c r="F51" s="99" t="s">
        <v>34</v>
      </c>
      <c r="G51" s="99">
        <v>38.799999999999997</v>
      </c>
      <c r="H51" s="99" t="s">
        <v>34</v>
      </c>
      <c r="I51" s="99">
        <v>2.6</v>
      </c>
      <c r="J51" s="99">
        <v>22.1</v>
      </c>
      <c r="K51" s="99">
        <v>2.9</v>
      </c>
      <c r="L51" s="99" t="s">
        <v>34</v>
      </c>
      <c r="M51" s="99">
        <v>13.1</v>
      </c>
      <c r="N51" s="99">
        <v>228</v>
      </c>
      <c r="O51" s="99" t="s">
        <v>34</v>
      </c>
      <c r="P51" s="99" t="s">
        <v>34</v>
      </c>
      <c r="Q51" s="99">
        <v>204</v>
      </c>
      <c r="R51" s="99" t="s">
        <v>34</v>
      </c>
      <c r="S51" s="99" t="s">
        <v>34</v>
      </c>
      <c r="T51" s="99" t="s">
        <v>34</v>
      </c>
      <c r="U51" s="99" t="s">
        <v>34</v>
      </c>
      <c r="W51" s="99" t="s">
        <v>34</v>
      </c>
      <c r="X51" s="99">
        <v>50.4</v>
      </c>
      <c r="Y51" s="99" t="s">
        <v>34</v>
      </c>
      <c r="Z51" s="101">
        <v>1.25</v>
      </c>
      <c r="AA51" s="99">
        <v>10.3</v>
      </c>
      <c r="AB51" s="99">
        <v>1.05</v>
      </c>
      <c r="AC51" s="99" t="s">
        <v>34</v>
      </c>
      <c r="AD51" s="99">
        <v>10.4</v>
      </c>
      <c r="AE51" s="99">
        <v>210</v>
      </c>
      <c r="AF51" s="99" t="s">
        <v>34</v>
      </c>
      <c r="AG51" s="99" t="s">
        <v>34</v>
      </c>
      <c r="AH51" s="99">
        <v>50.2</v>
      </c>
    </row>
    <row r="52" spans="1:34" x14ac:dyDescent="0.35">
      <c r="A52" s="62">
        <v>58</v>
      </c>
      <c r="B52" s="62" t="s">
        <v>61</v>
      </c>
      <c r="F52" s="99" t="s">
        <v>34</v>
      </c>
      <c r="G52" s="101">
        <v>1.25</v>
      </c>
      <c r="H52" s="99" t="s">
        <v>34</v>
      </c>
      <c r="I52" s="99">
        <v>2.82</v>
      </c>
      <c r="J52" s="99">
        <v>159</v>
      </c>
      <c r="K52" s="99">
        <v>9.98</v>
      </c>
      <c r="L52" s="99" t="s">
        <v>34</v>
      </c>
      <c r="M52" s="99">
        <v>5.51</v>
      </c>
      <c r="N52" s="101">
        <v>1.25</v>
      </c>
      <c r="O52" s="99" t="s">
        <v>34</v>
      </c>
      <c r="P52" s="99" t="s">
        <v>34</v>
      </c>
      <c r="Q52" s="99">
        <v>217</v>
      </c>
      <c r="R52" s="99" t="s">
        <v>34</v>
      </c>
      <c r="S52" s="99" t="s">
        <v>34</v>
      </c>
      <c r="T52" s="99" t="s">
        <v>34</v>
      </c>
      <c r="U52" s="99" t="s">
        <v>34</v>
      </c>
      <c r="W52" s="99" t="s">
        <v>34</v>
      </c>
      <c r="X52" s="101">
        <v>1.25</v>
      </c>
      <c r="Y52" s="99" t="s">
        <v>34</v>
      </c>
      <c r="Z52" s="101">
        <v>1.25</v>
      </c>
      <c r="AA52" s="99">
        <v>58</v>
      </c>
      <c r="AB52" s="99">
        <v>6.24</v>
      </c>
      <c r="AC52" s="99" t="s">
        <v>34</v>
      </c>
      <c r="AD52" s="99">
        <v>4.26</v>
      </c>
      <c r="AE52" s="101">
        <v>1.25</v>
      </c>
      <c r="AF52" s="99" t="s">
        <v>34</v>
      </c>
      <c r="AG52" s="99" t="s">
        <v>34</v>
      </c>
      <c r="AH52" s="99">
        <v>180</v>
      </c>
    </row>
    <row r="53" spans="1:34" x14ac:dyDescent="0.35">
      <c r="A53" s="62">
        <v>58</v>
      </c>
      <c r="B53" s="62" t="s">
        <v>63</v>
      </c>
      <c r="F53" s="99" t="s">
        <v>34</v>
      </c>
      <c r="G53" s="101">
        <v>1.25</v>
      </c>
      <c r="H53" s="99" t="s">
        <v>34</v>
      </c>
      <c r="I53" s="99">
        <v>12.7</v>
      </c>
      <c r="J53" s="99">
        <v>412</v>
      </c>
      <c r="K53" s="99">
        <v>39.299999999999997</v>
      </c>
      <c r="L53" s="99" t="s">
        <v>34</v>
      </c>
      <c r="M53" s="99">
        <v>261</v>
      </c>
      <c r="N53" s="101">
        <v>1.25</v>
      </c>
      <c r="O53" s="99" t="s">
        <v>34</v>
      </c>
      <c r="P53" s="99" t="s">
        <v>34</v>
      </c>
      <c r="Q53" s="99">
        <v>3340</v>
      </c>
      <c r="R53" s="99" t="s">
        <v>34</v>
      </c>
      <c r="S53" s="99" t="s">
        <v>34</v>
      </c>
      <c r="T53" s="99" t="s">
        <v>34</v>
      </c>
      <c r="U53" s="99" t="s">
        <v>34</v>
      </c>
      <c r="W53" s="99" t="s">
        <v>34</v>
      </c>
      <c r="X53" s="101">
        <v>1.25</v>
      </c>
      <c r="Y53" s="99" t="s">
        <v>34</v>
      </c>
      <c r="Z53" s="99">
        <v>11</v>
      </c>
      <c r="AA53" s="99">
        <v>54.6</v>
      </c>
      <c r="AB53" s="101">
        <v>0.5</v>
      </c>
      <c r="AC53" s="99" t="s">
        <v>34</v>
      </c>
      <c r="AD53" s="99">
        <v>39.700000000000003</v>
      </c>
      <c r="AE53" s="101">
        <v>1.25</v>
      </c>
      <c r="AF53" s="99" t="s">
        <v>34</v>
      </c>
      <c r="AG53" s="99" t="s">
        <v>34</v>
      </c>
      <c r="AH53" s="99">
        <v>1150</v>
      </c>
    </row>
    <row r="54" spans="1:34" x14ac:dyDescent="0.35">
      <c r="A54" s="62">
        <v>58</v>
      </c>
      <c r="B54" s="62" t="s">
        <v>64</v>
      </c>
      <c r="F54" s="99" t="s">
        <v>34</v>
      </c>
      <c r="G54" s="99">
        <v>62.7</v>
      </c>
      <c r="H54" s="99" t="s">
        <v>34</v>
      </c>
      <c r="I54" s="99">
        <v>27.4</v>
      </c>
      <c r="J54" s="99">
        <v>307</v>
      </c>
      <c r="K54" s="99">
        <v>0.437</v>
      </c>
      <c r="L54" s="99" t="s">
        <v>34</v>
      </c>
      <c r="M54" s="99">
        <v>67.599999999999994</v>
      </c>
      <c r="N54" s="99">
        <v>239</v>
      </c>
      <c r="O54" s="99" t="s">
        <v>34</v>
      </c>
      <c r="P54" s="99" t="s">
        <v>34</v>
      </c>
      <c r="Q54" s="99">
        <v>140</v>
      </c>
      <c r="R54" s="99" t="s">
        <v>34</v>
      </c>
      <c r="S54" s="99" t="s">
        <v>34</v>
      </c>
      <c r="T54" s="99" t="s">
        <v>34</v>
      </c>
      <c r="U54" s="99" t="s">
        <v>34</v>
      </c>
      <c r="W54" s="99" t="s">
        <v>34</v>
      </c>
      <c r="X54" s="99">
        <v>58.6</v>
      </c>
      <c r="Y54" s="99" t="s">
        <v>34</v>
      </c>
      <c r="Z54" s="99">
        <v>28.5</v>
      </c>
      <c r="AA54" s="99">
        <v>273</v>
      </c>
      <c r="AB54" s="99">
        <v>0.3</v>
      </c>
      <c r="AC54" s="99" t="s">
        <v>34</v>
      </c>
      <c r="AD54" s="99">
        <v>65</v>
      </c>
      <c r="AE54" s="99">
        <v>218</v>
      </c>
      <c r="AF54" s="99" t="s">
        <v>34</v>
      </c>
      <c r="AG54" s="99" t="s">
        <v>34</v>
      </c>
      <c r="AH54" s="99">
        <v>137</v>
      </c>
    </row>
    <row r="55" spans="1:34" x14ac:dyDescent="0.35">
      <c r="A55" s="62">
        <v>58</v>
      </c>
      <c r="B55" s="62" t="s">
        <v>65</v>
      </c>
      <c r="F55" s="99" t="s">
        <v>34</v>
      </c>
      <c r="G55" s="99">
        <v>70.400000000000006</v>
      </c>
      <c r="H55" s="99" t="s">
        <v>34</v>
      </c>
      <c r="I55" s="99">
        <v>38.200000000000003</v>
      </c>
      <c r="J55" s="99">
        <v>161</v>
      </c>
      <c r="K55" s="99">
        <v>10.9</v>
      </c>
      <c r="L55" s="99" t="s">
        <v>34</v>
      </c>
      <c r="M55" s="99">
        <v>20.8</v>
      </c>
      <c r="N55" s="99">
        <v>291</v>
      </c>
      <c r="O55" s="99" t="s">
        <v>34</v>
      </c>
      <c r="P55" s="99" t="s">
        <v>34</v>
      </c>
      <c r="Q55" s="99">
        <v>1200</v>
      </c>
      <c r="R55" s="99" t="s">
        <v>34</v>
      </c>
      <c r="S55" s="99" t="s">
        <v>34</v>
      </c>
      <c r="T55" s="99" t="s">
        <v>34</v>
      </c>
      <c r="U55" s="99" t="s">
        <v>34</v>
      </c>
      <c r="W55" s="99" t="s">
        <v>34</v>
      </c>
      <c r="X55" s="99">
        <v>77.400000000000006</v>
      </c>
      <c r="Y55" s="99" t="s">
        <v>34</v>
      </c>
      <c r="Z55" s="99">
        <v>28.7</v>
      </c>
      <c r="AA55" s="99">
        <v>70.900000000000006</v>
      </c>
      <c r="AB55" s="99">
        <v>4</v>
      </c>
      <c r="AC55" s="99" t="s">
        <v>34</v>
      </c>
      <c r="AD55" s="99">
        <v>16.8</v>
      </c>
      <c r="AE55" s="99">
        <v>366</v>
      </c>
      <c r="AF55" s="99" t="s">
        <v>34</v>
      </c>
      <c r="AG55" s="99" t="s">
        <v>34</v>
      </c>
      <c r="AH55" s="99">
        <v>124</v>
      </c>
    </row>
    <row r="56" spans="1:34" x14ac:dyDescent="0.35">
      <c r="A56" s="62">
        <v>58</v>
      </c>
      <c r="B56" s="62" t="s">
        <v>71</v>
      </c>
      <c r="F56" s="99" t="s">
        <v>34</v>
      </c>
      <c r="G56" s="99">
        <v>67.400000000000006</v>
      </c>
      <c r="H56" s="99" t="s">
        <v>34</v>
      </c>
      <c r="I56" s="99">
        <v>27</v>
      </c>
      <c r="J56" s="99">
        <v>203</v>
      </c>
      <c r="K56" s="99">
        <v>2.2599999999999998</v>
      </c>
      <c r="L56" s="99" t="s">
        <v>34</v>
      </c>
      <c r="M56" s="99">
        <v>35.299999999999997</v>
      </c>
      <c r="N56" s="99">
        <v>290</v>
      </c>
      <c r="O56" s="99" t="s">
        <v>34</v>
      </c>
      <c r="P56" s="99" t="s">
        <v>34</v>
      </c>
      <c r="Q56" s="99">
        <v>48.6</v>
      </c>
      <c r="R56" s="99" t="s">
        <v>34</v>
      </c>
      <c r="S56" s="99" t="s">
        <v>34</v>
      </c>
      <c r="T56" s="99" t="s">
        <v>34</v>
      </c>
      <c r="U56" s="99" t="s">
        <v>34</v>
      </c>
      <c r="W56" s="99" t="s">
        <v>34</v>
      </c>
      <c r="X56" s="99">
        <v>64.900000000000006</v>
      </c>
      <c r="Y56" s="99" t="s">
        <v>34</v>
      </c>
      <c r="Z56" s="99">
        <v>7.82</v>
      </c>
      <c r="AA56" s="99">
        <v>42.8</v>
      </c>
      <c r="AB56" s="99">
        <v>1.4</v>
      </c>
      <c r="AC56" s="99" t="s">
        <v>34</v>
      </c>
      <c r="AD56" s="99">
        <v>29.7</v>
      </c>
      <c r="AE56" s="99">
        <v>239</v>
      </c>
      <c r="AF56" s="99" t="s">
        <v>34</v>
      </c>
      <c r="AG56" s="99" t="s">
        <v>34</v>
      </c>
      <c r="AH56" s="99">
        <v>41.3</v>
      </c>
    </row>
    <row r="57" spans="1:34" x14ac:dyDescent="0.35">
      <c r="A57" s="62">
        <v>51</v>
      </c>
      <c r="B57" s="102" t="s">
        <v>874</v>
      </c>
      <c r="C57" s="99"/>
      <c r="D57" s="99"/>
      <c r="E57" s="99"/>
      <c r="F57" s="99" t="s">
        <v>34</v>
      </c>
      <c r="G57" s="99">
        <v>2.65</v>
      </c>
      <c r="H57" s="99" t="s">
        <v>34</v>
      </c>
      <c r="I57" s="99">
        <v>1.01</v>
      </c>
      <c r="J57" s="99">
        <v>28.9</v>
      </c>
      <c r="K57" s="99">
        <v>1.52</v>
      </c>
      <c r="L57" s="99" t="s">
        <v>34</v>
      </c>
      <c r="M57" s="99">
        <v>7.47</v>
      </c>
      <c r="N57" s="99">
        <v>1.84</v>
      </c>
      <c r="O57" s="99">
        <v>0.3</v>
      </c>
      <c r="P57" s="99" t="s">
        <v>34</v>
      </c>
      <c r="Q57" s="99">
        <v>49.1</v>
      </c>
      <c r="R57" s="99" t="s">
        <v>34</v>
      </c>
      <c r="S57" s="99" t="s">
        <v>34</v>
      </c>
      <c r="T57" s="99" t="s">
        <v>34</v>
      </c>
      <c r="U57" s="99" t="s">
        <v>34</v>
      </c>
      <c r="W57" s="99" t="s">
        <v>34</v>
      </c>
      <c r="X57" s="99">
        <v>2.73</v>
      </c>
      <c r="Y57" s="99" t="s">
        <v>34</v>
      </c>
      <c r="Z57" s="99">
        <v>1.55</v>
      </c>
      <c r="AA57" s="99">
        <v>12.5</v>
      </c>
      <c r="AB57" s="99">
        <v>0.61</v>
      </c>
      <c r="AC57" s="99" t="s">
        <v>34</v>
      </c>
      <c r="AD57" s="99">
        <v>8.64</v>
      </c>
      <c r="AE57" s="99">
        <v>2.0299999999999998</v>
      </c>
      <c r="AF57" s="101">
        <v>7.4999999999999997E-2</v>
      </c>
      <c r="AG57" s="99" t="s">
        <v>34</v>
      </c>
      <c r="AH57" s="99">
        <v>62.3</v>
      </c>
    </row>
    <row r="58" spans="1:34" x14ac:dyDescent="0.35">
      <c r="A58" s="62">
        <v>51</v>
      </c>
      <c r="B58" s="102" t="s">
        <v>132</v>
      </c>
      <c r="C58" s="99"/>
      <c r="D58" s="99"/>
      <c r="E58" s="99"/>
      <c r="F58" s="99" t="s">
        <v>34</v>
      </c>
      <c r="G58" s="99">
        <v>3.2</v>
      </c>
      <c r="H58" s="99" t="s">
        <v>34</v>
      </c>
      <c r="I58" s="99">
        <v>5.4</v>
      </c>
      <c r="J58" s="99">
        <v>12.7</v>
      </c>
      <c r="K58" s="99">
        <v>0.59</v>
      </c>
      <c r="L58" s="99" t="s">
        <v>34</v>
      </c>
      <c r="M58" s="99">
        <v>6.32</v>
      </c>
      <c r="N58" s="99">
        <v>4.37</v>
      </c>
      <c r="O58" s="99">
        <v>0.08</v>
      </c>
      <c r="P58" s="99" t="s">
        <v>34</v>
      </c>
      <c r="Q58" s="99">
        <v>119</v>
      </c>
      <c r="R58" s="99" t="s">
        <v>34</v>
      </c>
      <c r="S58" s="99" t="s">
        <v>34</v>
      </c>
      <c r="T58" s="99" t="s">
        <v>34</v>
      </c>
      <c r="U58" s="99" t="s">
        <v>34</v>
      </c>
      <c r="W58" s="99" t="s">
        <v>34</v>
      </c>
      <c r="X58" s="99">
        <v>3.19</v>
      </c>
      <c r="Y58" s="99" t="s">
        <v>34</v>
      </c>
      <c r="Z58" s="99">
        <v>3.47</v>
      </c>
      <c r="AA58" s="99">
        <v>9.9600000000000009</v>
      </c>
      <c r="AB58" s="99">
        <v>0.57999999999999996</v>
      </c>
      <c r="AC58" s="99" t="s">
        <v>34</v>
      </c>
      <c r="AD58" s="99">
        <v>6.17</v>
      </c>
      <c r="AE58" s="99">
        <v>5</v>
      </c>
      <c r="AF58" s="101">
        <v>7.4999999999999997E-2</v>
      </c>
      <c r="AG58" s="99" t="s">
        <v>34</v>
      </c>
      <c r="AH58" s="99">
        <v>137</v>
      </c>
    </row>
    <row r="59" spans="1:34" x14ac:dyDescent="0.35">
      <c r="A59" s="62">
        <v>51</v>
      </c>
      <c r="B59" s="102" t="s">
        <v>132</v>
      </c>
      <c r="C59" s="99"/>
      <c r="D59" s="99"/>
      <c r="E59" s="99"/>
      <c r="F59" s="99" t="s">
        <v>34</v>
      </c>
      <c r="G59" s="99">
        <v>3.14</v>
      </c>
      <c r="H59" s="99" t="s">
        <v>34</v>
      </c>
      <c r="I59" s="99">
        <v>6.51</v>
      </c>
      <c r="J59" s="99">
        <v>10.6</v>
      </c>
      <c r="K59" s="99">
        <v>0.46</v>
      </c>
      <c r="L59" s="99" t="s">
        <v>34</v>
      </c>
      <c r="M59" s="99">
        <v>6.13</v>
      </c>
      <c r="N59" s="99">
        <v>4.57</v>
      </c>
      <c r="O59" s="101">
        <v>7.4999999999999997E-2</v>
      </c>
      <c r="P59" s="99" t="s">
        <v>34</v>
      </c>
      <c r="Q59" s="99">
        <v>121</v>
      </c>
      <c r="R59" s="99" t="s">
        <v>34</v>
      </c>
      <c r="S59" s="99" t="s">
        <v>34</v>
      </c>
      <c r="T59" s="99" t="s">
        <v>34</v>
      </c>
      <c r="U59" s="99" t="s">
        <v>34</v>
      </c>
      <c r="W59" s="99" t="s">
        <v>34</v>
      </c>
      <c r="X59" s="99">
        <v>3.22</v>
      </c>
      <c r="Y59" s="99" t="s">
        <v>34</v>
      </c>
      <c r="Z59" s="99">
        <v>3.08</v>
      </c>
      <c r="AA59" s="99">
        <v>10.7</v>
      </c>
      <c r="AB59" s="99">
        <v>0.55000000000000004</v>
      </c>
      <c r="AC59" s="99" t="s">
        <v>34</v>
      </c>
      <c r="AD59" s="99">
        <v>6.19</v>
      </c>
      <c r="AE59" s="99">
        <v>5.25</v>
      </c>
      <c r="AF59" s="101">
        <v>7.4999999999999997E-2</v>
      </c>
      <c r="AG59" s="99" t="s">
        <v>34</v>
      </c>
      <c r="AH59" s="99">
        <v>140</v>
      </c>
    </row>
    <row r="60" spans="1:34" x14ac:dyDescent="0.35">
      <c r="A60" s="62">
        <v>51</v>
      </c>
      <c r="B60" s="102" t="s">
        <v>132</v>
      </c>
      <c r="C60" s="99"/>
      <c r="D60" s="99"/>
      <c r="E60" s="99"/>
      <c r="F60" s="99" t="s">
        <v>34</v>
      </c>
      <c r="G60" s="99">
        <v>2.0499999999999998</v>
      </c>
      <c r="H60" s="99" t="s">
        <v>34</v>
      </c>
      <c r="I60" s="99">
        <v>1.01</v>
      </c>
      <c r="J60" s="99">
        <v>13.9</v>
      </c>
      <c r="K60" s="99">
        <v>1.35</v>
      </c>
      <c r="L60" s="99" t="s">
        <v>34</v>
      </c>
      <c r="M60" s="99">
        <v>5.47</v>
      </c>
      <c r="N60" s="99">
        <v>6.26</v>
      </c>
      <c r="O60" s="99">
        <v>1.63</v>
      </c>
      <c r="P60" s="99" t="s">
        <v>34</v>
      </c>
      <c r="Q60" s="99">
        <v>129</v>
      </c>
      <c r="R60" s="99" t="s">
        <v>34</v>
      </c>
      <c r="S60" s="99" t="s">
        <v>34</v>
      </c>
      <c r="T60" s="99" t="s">
        <v>34</v>
      </c>
      <c r="U60" s="99" t="s">
        <v>34</v>
      </c>
      <c r="W60" s="99" t="s">
        <v>34</v>
      </c>
      <c r="X60" s="99">
        <v>2.2599999999999998</v>
      </c>
      <c r="Y60" s="99" t="s">
        <v>34</v>
      </c>
      <c r="Z60" s="99">
        <v>12.2</v>
      </c>
      <c r="AA60" s="99">
        <v>6.78</v>
      </c>
      <c r="AB60" s="99">
        <v>0.4</v>
      </c>
      <c r="AC60" s="99" t="s">
        <v>34</v>
      </c>
      <c r="AD60" s="99">
        <v>4.8</v>
      </c>
      <c r="AE60" s="99">
        <v>5.22</v>
      </c>
      <c r="AF60" s="101">
        <v>7.4999999999999997E-2</v>
      </c>
      <c r="AG60" s="99" t="s">
        <v>34</v>
      </c>
      <c r="AH60" s="99">
        <v>141</v>
      </c>
    </row>
    <row r="61" spans="1:34" x14ac:dyDescent="0.35">
      <c r="A61" s="62">
        <v>51</v>
      </c>
      <c r="B61" s="102" t="s">
        <v>132</v>
      </c>
      <c r="C61" s="99"/>
      <c r="D61" s="99"/>
      <c r="E61" s="99"/>
      <c r="F61" s="99" t="s">
        <v>34</v>
      </c>
      <c r="G61" s="99">
        <v>2.1</v>
      </c>
      <c r="H61" s="99" t="s">
        <v>34</v>
      </c>
      <c r="I61" s="99">
        <v>0.82</v>
      </c>
      <c r="J61" s="99">
        <v>10.6</v>
      </c>
      <c r="K61" s="99">
        <v>0.91</v>
      </c>
      <c r="L61" s="99" t="s">
        <v>34</v>
      </c>
      <c r="M61" s="99">
        <v>4.75</v>
      </c>
      <c r="N61" s="99">
        <v>5.79</v>
      </c>
      <c r="O61" s="99">
        <v>1.27</v>
      </c>
      <c r="P61" s="99" t="s">
        <v>34</v>
      </c>
      <c r="Q61" s="99">
        <v>129</v>
      </c>
      <c r="R61" s="99" t="s">
        <v>34</v>
      </c>
      <c r="S61" s="99" t="s">
        <v>34</v>
      </c>
      <c r="T61" s="99" t="s">
        <v>34</v>
      </c>
      <c r="U61" s="99" t="s">
        <v>34</v>
      </c>
      <c r="W61" s="99" t="s">
        <v>34</v>
      </c>
      <c r="X61" s="101">
        <v>7.4999999999999997E-2</v>
      </c>
      <c r="Y61" s="99" t="s">
        <v>34</v>
      </c>
      <c r="Z61" s="99">
        <v>1.43</v>
      </c>
      <c r="AA61" s="101">
        <v>7.4999999999999997E-2</v>
      </c>
      <c r="AB61" s="101">
        <v>7.4999999999999997E-2</v>
      </c>
      <c r="AC61" s="99" t="s">
        <v>34</v>
      </c>
      <c r="AD61" s="99">
        <v>0.34</v>
      </c>
      <c r="AE61" s="101">
        <v>7.4999999999999997E-2</v>
      </c>
      <c r="AF61" s="101">
        <v>7.4999999999999997E-2</v>
      </c>
      <c r="AG61" s="99" t="s">
        <v>34</v>
      </c>
      <c r="AH61" s="99">
        <v>7.12</v>
      </c>
    </row>
    <row r="62" spans="1:34" x14ac:dyDescent="0.35">
      <c r="A62" s="62">
        <v>51</v>
      </c>
      <c r="B62" s="102" t="s">
        <v>166</v>
      </c>
      <c r="C62" s="99"/>
      <c r="D62" s="99"/>
      <c r="E62" s="99"/>
      <c r="F62" s="99" t="s">
        <v>34</v>
      </c>
      <c r="G62" s="99">
        <v>7.93</v>
      </c>
      <c r="H62" s="99" t="s">
        <v>34</v>
      </c>
      <c r="I62" s="99">
        <v>1.42</v>
      </c>
      <c r="J62" s="99">
        <v>83.9</v>
      </c>
      <c r="K62" s="99">
        <v>0.45</v>
      </c>
      <c r="L62" s="99" t="s">
        <v>34</v>
      </c>
      <c r="M62" s="99">
        <v>12.3</v>
      </c>
      <c r="N62" s="99">
        <v>6.63</v>
      </c>
      <c r="O62" s="99">
        <v>1.06</v>
      </c>
      <c r="P62" s="99" t="s">
        <v>34</v>
      </c>
      <c r="Q62" s="99">
        <v>113</v>
      </c>
      <c r="R62" s="99" t="s">
        <v>34</v>
      </c>
      <c r="S62" s="99" t="s">
        <v>34</v>
      </c>
      <c r="T62" s="99" t="s">
        <v>34</v>
      </c>
      <c r="U62" s="99" t="s">
        <v>34</v>
      </c>
      <c r="W62" s="99" t="s">
        <v>34</v>
      </c>
      <c r="X62" s="99">
        <v>7.83</v>
      </c>
      <c r="Y62" s="99" t="s">
        <v>34</v>
      </c>
      <c r="Z62" s="99">
        <v>1.24</v>
      </c>
      <c r="AA62" s="99">
        <v>116</v>
      </c>
      <c r="AB62" s="99">
        <v>0.47</v>
      </c>
      <c r="AC62" s="99" t="s">
        <v>34</v>
      </c>
      <c r="AD62" s="99">
        <v>12.3</v>
      </c>
      <c r="AE62" s="99">
        <v>6.39</v>
      </c>
      <c r="AF62" s="99">
        <v>0.55000000000000004</v>
      </c>
      <c r="AG62" s="99" t="s">
        <v>34</v>
      </c>
      <c r="AH62" s="99">
        <v>100</v>
      </c>
    </row>
    <row r="63" spans="1:34" x14ac:dyDescent="0.35">
      <c r="A63" s="62">
        <v>51</v>
      </c>
      <c r="B63" s="102" t="s">
        <v>166</v>
      </c>
      <c r="C63" s="99"/>
      <c r="D63" s="99"/>
      <c r="E63" s="99"/>
      <c r="F63" s="99" t="s">
        <v>34</v>
      </c>
      <c r="G63" s="99">
        <v>1.38</v>
      </c>
      <c r="H63" s="99" t="s">
        <v>34</v>
      </c>
      <c r="I63" s="99">
        <v>3.03</v>
      </c>
      <c r="J63" s="99">
        <v>13.5</v>
      </c>
      <c r="K63" s="99">
        <v>0.79</v>
      </c>
      <c r="L63" s="99" t="s">
        <v>34</v>
      </c>
      <c r="M63" s="99">
        <v>10.199999999999999</v>
      </c>
      <c r="N63" s="99">
        <v>1.07</v>
      </c>
      <c r="O63" s="101">
        <v>7.4999999999999997E-2</v>
      </c>
      <c r="P63" s="99" t="s">
        <v>34</v>
      </c>
      <c r="Q63" s="99">
        <v>144</v>
      </c>
      <c r="R63" s="99" t="s">
        <v>34</v>
      </c>
      <c r="S63" s="99" t="s">
        <v>34</v>
      </c>
      <c r="T63" s="99" t="s">
        <v>34</v>
      </c>
      <c r="U63" s="99" t="s">
        <v>34</v>
      </c>
      <c r="W63" s="99" t="s">
        <v>34</v>
      </c>
      <c r="X63" s="99">
        <v>1.22</v>
      </c>
      <c r="Y63" s="99" t="s">
        <v>34</v>
      </c>
      <c r="Z63" s="101">
        <v>7.4999999999999997E-2</v>
      </c>
      <c r="AA63" s="99">
        <v>12.2</v>
      </c>
      <c r="AB63" s="99">
        <v>0.59</v>
      </c>
      <c r="AC63" s="99" t="s">
        <v>34</v>
      </c>
      <c r="AD63" s="99">
        <v>9.9</v>
      </c>
      <c r="AE63" s="101">
        <v>7.4999999999999997E-2</v>
      </c>
      <c r="AF63" s="101">
        <v>7.4999999999999997E-2</v>
      </c>
      <c r="AG63" s="99" t="s">
        <v>34</v>
      </c>
      <c r="AH63" s="99">
        <v>159</v>
      </c>
    </row>
    <row r="64" spans="1:34" x14ac:dyDescent="0.35">
      <c r="A64" s="62">
        <v>51</v>
      </c>
      <c r="B64" s="102" t="s">
        <v>875</v>
      </c>
      <c r="C64" s="99"/>
      <c r="D64" s="99"/>
      <c r="E64" s="99"/>
      <c r="F64" s="99" t="s">
        <v>34</v>
      </c>
      <c r="G64" s="99">
        <v>0.56999999999999995</v>
      </c>
      <c r="H64" s="99" t="s">
        <v>34</v>
      </c>
      <c r="I64" s="99">
        <v>1.54</v>
      </c>
      <c r="J64" s="99">
        <v>11.6</v>
      </c>
      <c r="K64" s="99">
        <v>3.17</v>
      </c>
      <c r="L64" s="99" t="s">
        <v>34</v>
      </c>
      <c r="M64" s="99">
        <v>16.7</v>
      </c>
      <c r="N64" s="99">
        <v>0.74</v>
      </c>
      <c r="O64" s="101">
        <v>7.4999999999999997E-2</v>
      </c>
      <c r="P64" s="99" t="s">
        <v>34</v>
      </c>
      <c r="Q64" s="99">
        <v>84.1</v>
      </c>
      <c r="R64" s="99" t="s">
        <v>34</v>
      </c>
      <c r="S64" s="99" t="s">
        <v>34</v>
      </c>
      <c r="T64" s="99" t="s">
        <v>34</v>
      </c>
      <c r="U64" s="99" t="s">
        <v>34</v>
      </c>
      <c r="W64" s="99" t="s">
        <v>34</v>
      </c>
      <c r="X64" s="99">
        <v>0.56999999999999995</v>
      </c>
      <c r="Y64" s="99" t="s">
        <v>34</v>
      </c>
      <c r="Z64" s="99">
        <v>1.1100000000000001</v>
      </c>
      <c r="AA64" s="99">
        <v>11.5</v>
      </c>
      <c r="AB64" s="99">
        <v>2.7</v>
      </c>
      <c r="AC64" s="99" t="s">
        <v>34</v>
      </c>
      <c r="AD64" s="99">
        <v>16.5</v>
      </c>
      <c r="AE64" s="99">
        <v>0.64</v>
      </c>
      <c r="AF64" s="101">
        <v>7.4999999999999997E-2</v>
      </c>
      <c r="AG64" s="99" t="s">
        <v>34</v>
      </c>
      <c r="AH64" s="99">
        <v>95.1</v>
      </c>
    </row>
    <row r="65" spans="1:34" x14ac:dyDescent="0.35">
      <c r="A65" s="62">
        <v>51</v>
      </c>
      <c r="B65" s="102">
        <v>39694</v>
      </c>
      <c r="C65" s="99"/>
      <c r="D65" s="99"/>
      <c r="E65" s="99"/>
      <c r="F65" s="99" t="s">
        <v>34</v>
      </c>
      <c r="G65" s="99">
        <v>0.9</v>
      </c>
      <c r="H65" s="99" t="s">
        <v>34</v>
      </c>
      <c r="I65" s="99">
        <v>0.95</v>
      </c>
      <c r="J65" s="99">
        <v>2.11</v>
      </c>
      <c r="K65" s="101">
        <v>7.4999999999999997E-2</v>
      </c>
      <c r="L65" s="99" t="s">
        <v>34</v>
      </c>
      <c r="M65" s="99">
        <v>16.3</v>
      </c>
      <c r="N65" s="99">
        <v>0.86</v>
      </c>
      <c r="O65" s="99">
        <v>1.84</v>
      </c>
      <c r="P65" s="99" t="s">
        <v>34</v>
      </c>
      <c r="Q65" s="99">
        <v>6.59</v>
      </c>
      <c r="R65" s="99" t="s">
        <v>34</v>
      </c>
      <c r="S65" s="99" t="s">
        <v>34</v>
      </c>
      <c r="T65" s="99" t="s">
        <v>34</v>
      </c>
      <c r="U65" s="99" t="s">
        <v>34</v>
      </c>
      <c r="W65" s="99" t="s">
        <v>34</v>
      </c>
      <c r="X65" s="99">
        <v>0.83</v>
      </c>
      <c r="Y65" s="99" t="s">
        <v>34</v>
      </c>
      <c r="Z65" s="99">
        <v>0.9</v>
      </c>
      <c r="AA65" s="99">
        <v>1.93</v>
      </c>
      <c r="AB65" s="101">
        <v>7.4999999999999997E-2</v>
      </c>
      <c r="AC65" s="99" t="s">
        <v>34</v>
      </c>
      <c r="AD65" s="99">
        <v>16.399999999999999</v>
      </c>
      <c r="AE65" s="99">
        <v>0.74</v>
      </c>
      <c r="AF65" s="99">
        <v>1.69</v>
      </c>
      <c r="AG65" s="99" t="s">
        <v>34</v>
      </c>
      <c r="AH65" s="99">
        <v>27.9</v>
      </c>
    </row>
    <row r="66" spans="1:34" x14ac:dyDescent="0.35">
      <c r="A66" s="62">
        <v>51</v>
      </c>
      <c r="B66" s="102" t="s">
        <v>133</v>
      </c>
      <c r="C66" s="99"/>
      <c r="D66" s="99"/>
      <c r="E66" s="99"/>
      <c r="F66" s="99" t="s">
        <v>34</v>
      </c>
      <c r="G66" s="99">
        <v>1.84</v>
      </c>
      <c r="H66" s="99" t="s">
        <v>34</v>
      </c>
      <c r="I66" s="99">
        <v>0.55000000000000004</v>
      </c>
      <c r="J66" s="99">
        <v>27.9</v>
      </c>
      <c r="K66" s="99">
        <v>1.02</v>
      </c>
      <c r="L66" s="99" t="s">
        <v>34</v>
      </c>
      <c r="M66" s="99">
        <v>12.8</v>
      </c>
      <c r="N66" s="99">
        <v>0.64</v>
      </c>
      <c r="O66" s="99">
        <v>0.5</v>
      </c>
      <c r="P66" s="99" t="s">
        <v>34</v>
      </c>
      <c r="Q66" s="99">
        <v>164</v>
      </c>
      <c r="R66" s="99" t="s">
        <v>34</v>
      </c>
      <c r="S66" s="99" t="s">
        <v>34</v>
      </c>
      <c r="T66" s="99" t="s">
        <v>34</v>
      </c>
      <c r="U66" s="99" t="s">
        <v>34</v>
      </c>
      <c r="W66" s="99" t="s">
        <v>34</v>
      </c>
      <c r="X66" s="99">
        <v>1.71</v>
      </c>
      <c r="Y66" s="99" t="s">
        <v>34</v>
      </c>
      <c r="Z66" s="99">
        <v>0.45</v>
      </c>
      <c r="AA66" s="99">
        <v>22</v>
      </c>
      <c r="AB66" s="99">
        <v>0.82</v>
      </c>
      <c r="AC66" s="99" t="s">
        <v>34</v>
      </c>
      <c r="AD66" s="99">
        <v>12.6</v>
      </c>
      <c r="AE66" s="99">
        <v>0.69</v>
      </c>
      <c r="AF66" s="101">
        <v>7.4999999999999997E-2</v>
      </c>
      <c r="AG66" s="99" t="s">
        <v>34</v>
      </c>
      <c r="AH66" s="99">
        <v>188</v>
      </c>
    </row>
    <row r="67" spans="1:34" x14ac:dyDescent="0.35">
      <c r="A67" s="62">
        <v>51</v>
      </c>
      <c r="B67" s="102" t="s">
        <v>876</v>
      </c>
      <c r="C67" s="99"/>
      <c r="D67" s="99"/>
      <c r="E67" s="99"/>
      <c r="F67" s="99" t="s">
        <v>34</v>
      </c>
      <c r="G67" s="99">
        <v>0.9</v>
      </c>
      <c r="H67" s="99" t="s">
        <v>34</v>
      </c>
      <c r="I67" s="99">
        <v>0.72</v>
      </c>
      <c r="J67" s="99">
        <v>34.200000000000003</v>
      </c>
      <c r="K67" s="99">
        <v>2.0099999999999998</v>
      </c>
      <c r="L67" s="99" t="s">
        <v>34</v>
      </c>
      <c r="M67" s="99">
        <v>6.48</v>
      </c>
      <c r="N67" s="99">
        <v>0.64</v>
      </c>
      <c r="O67" s="101">
        <v>7.4999999999999997E-2</v>
      </c>
      <c r="P67" s="99" t="s">
        <v>34</v>
      </c>
      <c r="Q67" s="99">
        <v>241</v>
      </c>
      <c r="R67" s="99" t="s">
        <v>34</v>
      </c>
      <c r="S67" s="99" t="s">
        <v>34</v>
      </c>
      <c r="T67" s="99" t="s">
        <v>34</v>
      </c>
      <c r="U67" s="99" t="s">
        <v>34</v>
      </c>
      <c r="W67" s="99" t="s">
        <v>34</v>
      </c>
      <c r="X67" s="99">
        <v>1.05</v>
      </c>
      <c r="Y67" s="99" t="s">
        <v>34</v>
      </c>
      <c r="Z67" s="99">
        <v>2.2599999999999998</v>
      </c>
      <c r="AA67" s="99">
        <v>34</v>
      </c>
      <c r="AB67" s="99">
        <v>1.95</v>
      </c>
      <c r="AC67" s="99" t="s">
        <v>34</v>
      </c>
      <c r="AD67" s="99">
        <v>6.55</v>
      </c>
      <c r="AE67" s="99">
        <v>2.11</v>
      </c>
      <c r="AF67" s="101">
        <v>7.4999999999999997E-2</v>
      </c>
      <c r="AG67" s="99" t="s">
        <v>34</v>
      </c>
      <c r="AH67" s="99">
        <v>272</v>
      </c>
    </row>
    <row r="68" spans="1:34" x14ac:dyDescent="0.35">
      <c r="A68" s="62">
        <v>51</v>
      </c>
      <c r="B68" s="102" t="s">
        <v>876</v>
      </c>
      <c r="C68" s="99"/>
      <c r="D68" s="99"/>
      <c r="E68" s="99"/>
      <c r="F68" s="99" t="s">
        <v>34</v>
      </c>
      <c r="G68" s="99">
        <v>0.94</v>
      </c>
      <c r="H68" s="99" t="s">
        <v>34</v>
      </c>
      <c r="I68" s="99">
        <v>0.38</v>
      </c>
      <c r="J68" s="99">
        <v>41.7</v>
      </c>
      <c r="K68" s="99">
        <v>2.5499999999999998</v>
      </c>
      <c r="L68" s="99" t="s">
        <v>34</v>
      </c>
      <c r="M68" s="99">
        <v>5.2</v>
      </c>
      <c r="N68" s="99">
        <v>0.27</v>
      </c>
      <c r="O68" s="99">
        <v>0.99</v>
      </c>
      <c r="P68" s="99" t="s">
        <v>34</v>
      </c>
      <c r="Q68" s="99">
        <v>364</v>
      </c>
      <c r="R68" s="99" t="s">
        <v>34</v>
      </c>
      <c r="S68" s="99" t="s">
        <v>34</v>
      </c>
      <c r="T68" s="99" t="s">
        <v>34</v>
      </c>
      <c r="U68" s="99" t="s">
        <v>34</v>
      </c>
      <c r="W68" s="99" t="s">
        <v>34</v>
      </c>
      <c r="X68" s="99">
        <v>0.99</v>
      </c>
      <c r="Y68" s="99" t="s">
        <v>34</v>
      </c>
      <c r="Z68" s="99">
        <v>4.9000000000000004</v>
      </c>
      <c r="AA68" s="99">
        <v>35.200000000000003</v>
      </c>
      <c r="AB68" s="99" t="s">
        <v>877</v>
      </c>
      <c r="AC68" s="99" t="s">
        <v>34</v>
      </c>
      <c r="AD68" s="99">
        <v>5.16</v>
      </c>
      <c r="AE68" s="101">
        <v>7.4999999999999997E-2</v>
      </c>
      <c r="AF68" s="101">
        <v>7.4999999999999997E-2</v>
      </c>
      <c r="AG68" s="99" t="s">
        <v>34</v>
      </c>
      <c r="AH68" s="99">
        <v>230</v>
      </c>
    </row>
    <row r="69" spans="1:34" x14ac:dyDescent="0.35">
      <c r="A69" s="62">
        <v>51</v>
      </c>
      <c r="B69" s="102" t="s">
        <v>134</v>
      </c>
      <c r="C69" s="99"/>
      <c r="D69" s="99"/>
      <c r="E69" s="99"/>
      <c r="F69" s="99" t="s">
        <v>34</v>
      </c>
      <c r="G69" s="99">
        <v>1.21</v>
      </c>
      <c r="H69" s="99" t="s">
        <v>34</v>
      </c>
      <c r="I69" s="99">
        <v>0.95</v>
      </c>
      <c r="J69" s="99">
        <v>4.54</v>
      </c>
      <c r="K69" s="99">
        <v>0.32</v>
      </c>
      <c r="L69" s="99" t="s">
        <v>34</v>
      </c>
      <c r="M69" s="99">
        <v>39.200000000000003</v>
      </c>
      <c r="N69" s="99">
        <v>1.1100000000000001</v>
      </c>
      <c r="O69" s="101">
        <v>7.4999999999999997E-2</v>
      </c>
      <c r="P69" s="99" t="s">
        <v>34</v>
      </c>
      <c r="Q69" s="99">
        <v>66.599999999999994</v>
      </c>
      <c r="R69" s="99" t="s">
        <v>34</v>
      </c>
      <c r="S69" s="99" t="s">
        <v>34</v>
      </c>
      <c r="T69" s="99" t="s">
        <v>34</v>
      </c>
      <c r="U69" s="99" t="s">
        <v>34</v>
      </c>
      <c r="W69" s="99" t="s">
        <v>34</v>
      </c>
      <c r="X69" s="99">
        <v>1.17</v>
      </c>
      <c r="Y69" s="99" t="s">
        <v>34</v>
      </c>
      <c r="Z69" s="99">
        <v>0.45</v>
      </c>
      <c r="AA69" s="99">
        <v>3.41</v>
      </c>
      <c r="AB69" s="99">
        <v>0.32</v>
      </c>
      <c r="AC69" s="99" t="s">
        <v>34</v>
      </c>
      <c r="AD69" s="99">
        <v>39.700000000000003</v>
      </c>
      <c r="AE69" s="99">
        <v>1.05</v>
      </c>
      <c r="AF69" s="101">
        <v>7.4999999999999997E-2</v>
      </c>
      <c r="AG69" s="99" t="s">
        <v>34</v>
      </c>
      <c r="AH69" s="99">
        <v>106</v>
      </c>
    </row>
    <row r="70" spans="1:34" x14ac:dyDescent="0.35">
      <c r="A70" s="62">
        <v>51</v>
      </c>
      <c r="B70" s="102" t="s">
        <v>134</v>
      </c>
      <c r="C70" s="99"/>
      <c r="D70" s="99"/>
      <c r="E70" s="99"/>
      <c r="F70" s="99" t="s">
        <v>34</v>
      </c>
      <c r="G70" s="99">
        <v>1.46</v>
      </c>
      <c r="H70" s="99" t="s">
        <v>34</v>
      </c>
      <c r="I70" s="99">
        <v>0.52</v>
      </c>
      <c r="J70" s="99">
        <v>5.0199999999999996</v>
      </c>
      <c r="K70" s="99">
        <v>0.24</v>
      </c>
      <c r="L70" s="99" t="s">
        <v>34</v>
      </c>
      <c r="M70" s="99">
        <v>34.799999999999997</v>
      </c>
      <c r="N70" s="99">
        <v>1.78</v>
      </c>
      <c r="O70" s="99">
        <v>0.14000000000000001</v>
      </c>
      <c r="P70" s="99" t="s">
        <v>34</v>
      </c>
      <c r="Q70" s="99">
        <v>38.4</v>
      </c>
      <c r="R70" s="99" t="s">
        <v>34</v>
      </c>
      <c r="S70" s="99" t="s">
        <v>34</v>
      </c>
      <c r="T70" s="99" t="s">
        <v>34</v>
      </c>
      <c r="U70" s="99" t="s">
        <v>34</v>
      </c>
      <c r="W70" s="99" t="s">
        <v>34</v>
      </c>
      <c r="X70" s="99">
        <v>1.38</v>
      </c>
      <c r="Y70" s="99" t="s">
        <v>34</v>
      </c>
      <c r="Z70" s="99">
        <v>0.64</v>
      </c>
      <c r="AA70" s="99">
        <v>2.42</v>
      </c>
      <c r="AB70" s="99">
        <v>0.22</v>
      </c>
      <c r="AC70" s="99" t="s">
        <v>34</v>
      </c>
      <c r="AD70" s="99">
        <v>33</v>
      </c>
      <c r="AE70" s="99">
        <v>1.76</v>
      </c>
      <c r="AF70" s="101">
        <v>7.4999999999999997E-2</v>
      </c>
      <c r="AG70" s="99" t="s">
        <v>34</v>
      </c>
      <c r="AH70" s="99">
        <v>61</v>
      </c>
    </row>
    <row r="71" spans="1:34" x14ac:dyDescent="0.35">
      <c r="A71" s="62">
        <v>51</v>
      </c>
      <c r="B71" s="102" t="s">
        <v>134</v>
      </c>
      <c r="F71" s="99" t="s">
        <v>34</v>
      </c>
      <c r="G71" s="99">
        <v>1.44</v>
      </c>
      <c r="H71" s="99" t="s">
        <v>34</v>
      </c>
      <c r="I71" s="99">
        <v>0.69</v>
      </c>
      <c r="J71" s="99">
        <v>11.1</v>
      </c>
      <c r="K71" s="99">
        <v>0.25</v>
      </c>
      <c r="L71" s="99" t="s">
        <v>34</v>
      </c>
      <c r="M71" s="99">
        <v>34.1</v>
      </c>
      <c r="N71" s="99">
        <v>1.66</v>
      </c>
      <c r="O71" s="99">
        <v>0.04</v>
      </c>
      <c r="P71" s="99" t="s">
        <v>34</v>
      </c>
      <c r="Q71" s="99">
        <v>42.7</v>
      </c>
      <c r="R71" s="99" t="s">
        <v>34</v>
      </c>
      <c r="S71" s="99" t="s">
        <v>34</v>
      </c>
      <c r="T71" s="99" t="s">
        <v>34</v>
      </c>
      <c r="U71" s="99" t="s">
        <v>34</v>
      </c>
      <c r="W71" s="99" t="s">
        <v>34</v>
      </c>
      <c r="X71" s="99">
        <v>1.21</v>
      </c>
      <c r="Y71" s="99" t="s">
        <v>34</v>
      </c>
      <c r="Z71" s="99">
        <v>0.54</v>
      </c>
      <c r="AA71" s="99">
        <v>2.14</v>
      </c>
      <c r="AB71" s="99">
        <v>0.13</v>
      </c>
      <c r="AC71" s="99" t="s">
        <v>34</v>
      </c>
      <c r="AD71" s="99">
        <v>29.7</v>
      </c>
      <c r="AE71" s="99">
        <v>1.62</v>
      </c>
      <c r="AF71" s="101">
        <v>7.4999999999999997E-2</v>
      </c>
      <c r="AG71" s="99" t="s">
        <v>34</v>
      </c>
      <c r="AH71" s="99">
        <v>50.1</v>
      </c>
    </row>
    <row r="72" spans="1:34" x14ac:dyDescent="0.35">
      <c r="A72" s="62">
        <v>51</v>
      </c>
      <c r="B72" s="102" t="s">
        <v>878</v>
      </c>
      <c r="F72" s="99" t="s">
        <v>34</v>
      </c>
      <c r="G72" s="99">
        <v>0.95</v>
      </c>
      <c r="H72" s="99" t="s">
        <v>34</v>
      </c>
      <c r="I72" s="99">
        <v>1.17</v>
      </c>
      <c r="J72" s="99">
        <v>24.6</v>
      </c>
      <c r="K72" s="99">
        <v>0.27</v>
      </c>
      <c r="L72" s="99" t="s">
        <v>34</v>
      </c>
      <c r="M72" s="99">
        <v>23</v>
      </c>
      <c r="N72" s="99">
        <v>0.77</v>
      </c>
      <c r="O72" s="99">
        <v>0.28999999999999998</v>
      </c>
      <c r="P72" s="99" t="s">
        <v>34</v>
      </c>
      <c r="Q72" s="99">
        <v>117</v>
      </c>
      <c r="R72" s="99" t="s">
        <v>34</v>
      </c>
      <c r="S72" s="99" t="s">
        <v>34</v>
      </c>
      <c r="T72" s="99" t="s">
        <v>34</v>
      </c>
      <c r="U72" s="99" t="s">
        <v>34</v>
      </c>
      <c r="W72" s="99" t="s">
        <v>34</v>
      </c>
      <c r="X72" s="99">
        <v>0.9</v>
      </c>
      <c r="Y72" s="99" t="s">
        <v>34</v>
      </c>
      <c r="Z72" s="99">
        <v>1.1200000000000001</v>
      </c>
      <c r="AA72" s="99">
        <v>23.6</v>
      </c>
      <c r="AB72" s="99">
        <v>0.26</v>
      </c>
      <c r="AC72" s="99" t="s">
        <v>34</v>
      </c>
      <c r="AD72" s="99">
        <v>23.3</v>
      </c>
      <c r="AE72" s="99">
        <v>0.74</v>
      </c>
      <c r="AF72" s="99">
        <v>0.32</v>
      </c>
      <c r="AG72" s="99" t="s">
        <v>34</v>
      </c>
      <c r="AH72" s="99">
        <v>155</v>
      </c>
    </row>
    <row r="73" spans="1:34" x14ac:dyDescent="0.35">
      <c r="A73" s="62">
        <v>51</v>
      </c>
      <c r="B73" s="102" t="s">
        <v>878</v>
      </c>
      <c r="F73" s="99" t="s">
        <v>34</v>
      </c>
      <c r="G73" s="99">
        <v>2.75</v>
      </c>
      <c r="H73" s="99" t="s">
        <v>34</v>
      </c>
      <c r="I73" s="99">
        <v>17.600000000000001</v>
      </c>
      <c r="J73" s="99">
        <v>42.5</v>
      </c>
      <c r="K73" s="99">
        <v>0.18</v>
      </c>
      <c r="L73" s="99" t="s">
        <v>34</v>
      </c>
      <c r="M73" s="99">
        <v>33.6</v>
      </c>
      <c r="N73" s="99">
        <v>10</v>
      </c>
      <c r="O73" s="101">
        <v>7.4999999999999997E-2</v>
      </c>
      <c r="P73" s="99" t="s">
        <v>34</v>
      </c>
      <c r="Q73" s="99">
        <v>120</v>
      </c>
      <c r="R73" s="99" t="s">
        <v>34</v>
      </c>
      <c r="S73" s="99" t="s">
        <v>34</v>
      </c>
      <c r="T73" s="99" t="s">
        <v>34</v>
      </c>
      <c r="U73" s="99" t="s">
        <v>34</v>
      </c>
      <c r="W73" s="99" t="s">
        <v>34</v>
      </c>
      <c r="X73" s="99">
        <v>1.25</v>
      </c>
      <c r="Y73" s="99" t="s">
        <v>34</v>
      </c>
      <c r="Z73" s="99">
        <v>1.54</v>
      </c>
      <c r="AA73" s="99">
        <v>31</v>
      </c>
      <c r="AB73" s="99">
        <v>0.25</v>
      </c>
      <c r="AC73" s="99" t="s">
        <v>34</v>
      </c>
      <c r="AD73" s="99">
        <v>18.7</v>
      </c>
      <c r="AE73" s="99">
        <v>1.38</v>
      </c>
      <c r="AF73" s="99">
        <v>0.47</v>
      </c>
      <c r="AG73" s="99" t="s">
        <v>34</v>
      </c>
      <c r="AH73" s="99">
        <v>134</v>
      </c>
    </row>
    <row r="74" spans="1:34" x14ac:dyDescent="0.35">
      <c r="A74" s="62">
        <v>51</v>
      </c>
      <c r="B74" s="102" t="s">
        <v>879</v>
      </c>
      <c r="F74" s="99" t="s">
        <v>34</v>
      </c>
      <c r="G74" s="99">
        <v>0.7</v>
      </c>
      <c r="H74" s="99" t="s">
        <v>34</v>
      </c>
      <c r="I74" s="99">
        <v>0.86</v>
      </c>
      <c r="J74" s="99">
        <v>7.66</v>
      </c>
      <c r="K74" s="99">
        <v>0.13</v>
      </c>
      <c r="L74" s="99" t="s">
        <v>34</v>
      </c>
      <c r="M74" s="99">
        <v>22</v>
      </c>
      <c r="N74" s="99">
        <v>0.72</v>
      </c>
      <c r="O74" s="99">
        <v>0.97</v>
      </c>
      <c r="P74" s="99" t="s">
        <v>34</v>
      </c>
      <c r="Q74" s="99">
        <v>116</v>
      </c>
      <c r="R74" s="99" t="s">
        <v>34</v>
      </c>
      <c r="S74" s="99" t="s">
        <v>34</v>
      </c>
      <c r="T74" s="99" t="s">
        <v>34</v>
      </c>
      <c r="U74" s="99" t="s">
        <v>34</v>
      </c>
      <c r="W74" s="99" t="s">
        <v>34</v>
      </c>
      <c r="X74" s="99">
        <v>0.8</v>
      </c>
      <c r="Y74" s="99" t="s">
        <v>34</v>
      </c>
      <c r="Z74" s="99">
        <v>3.62</v>
      </c>
      <c r="AA74" s="99">
        <v>7.21</v>
      </c>
      <c r="AB74" s="99">
        <v>0.2</v>
      </c>
      <c r="AC74" s="99" t="s">
        <v>34</v>
      </c>
      <c r="AD74" s="99">
        <v>22.4</v>
      </c>
      <c r="AE74" s="99">
        <v>0.66</v>
      </c>
      <c r="AF74" s="101">
        <v>7.4999999999999997E-2</v>
      </c>
      <c r="AG74" s="99" t="s">
        <v>34</v>
      </c>
      <c r="AH74" s="99">
        <v>124</v>
      </c>
    </row>
    <row r="75" spans="1:34" x14ac:dyDescent="0.35">
      <c r="A75" s="62">
        <v>51</v>
      </c>
      <c r="B75" s="102" t="s">
        <v>879</v>
      </c>
      <c r="F75" s="99" t="s">
        <v>34</v>
      </c>
      <c r="G75" s="99">
        <v>1.02</v>
      </c>
      <c r="H75" s="99" t="s">
        <v>34</v>
      </c>
      <c r="I75" s="99">
        <v>0.82</v>
      </c>
      <c r="J75" s="99">
        <v>11.6</v>
      </c>
      <c r="K75" s="99">
        <v>0.17</v>
      </c>
      <c r="L75" s="99" t="s">
        <v>34</v>
      </c>
      <c r="M75" s="99">
        <v>27.8</v>
      </c>
      <c r="N75" s="99">
        <v>0.48</v>
      </c>
      <c r="O75" s="99">
        <v>0.28999999999999998</v>
      </c>
      <c r="P75" s="99" t="s">
        <v>34</v>
      </c>
      <c r="Q75" s="99">
        <v>78.3</v>
      </c>
      <c r="R75" s="99" t="s">
        <v>34</v>
      </c>
      <c r="S75" s="99" t="s">
        <v>34</v>
      </c>
      <c r="T75" s="99" t="s">
        <v>34</v>
      </c>
      <c r="U75" s="99" t="s">
        <v>34</v>
      </c>
      <c r="W75" s="99" t="s">
        <v>34</v>
      </c>
      <c r="X75" s="99">
        <v>1.04</v>
      </c>
      <c r="Y75" s="99" t="s">
        <v>34</v>
      </c>
      <c r="Z75" s="99">
        <v>0.94</v>
      </c>
      <c r="AA75" s="99">
        <v>11.4</v>
      </c>
      <c r="AB75" s="99">
        <v>0.14000000000000001</v>
      </c>
      <c r="AC75" s="99" t="s">
        <v>34</v>
      </c>
      <c r="AD75" s="99">
        <v>28.8</v>
      </c>
      <c r="AE75" s="101">
        <v>7.4999999999999997E-2</v>
      </c>
      <c r="AF75" s="99">
        <v>0.52</v>
      </c>
      <c r="AG75" s="99" t="s">
        <v>34</v>
      </c>
      <c r="AH75" s="99">
        <v>83.1</v>
      </c>
    </row>
    <row r="76" spans="1:34" x14ac:dyDescent="0.35">
      <c r="A76" s="62">
        <v>51</v>
      </c>
      <c r="B76" s="102" t="s">
        <v>880</v>
      </c>
      <c r="F76" s="99" t="s">
        <v>34</v>
      </c>
      <c r="G76" s="99">
        <v>1.02</v>
      </c>
      <c r="H76" s="99" t="s">
        <v>34</v>
      </c>
      <c r="I76" s="99">
        <v>1.45</v>
      </c>
      <c r="J76" s="99">
        <v>5.42</v>
      </c>
      <c r="K76" s="99">
        <v>0.2</v>
      </c>
      <c r="L76" s="99" t="s">
        <v>34</v>
      </c>
      <c r="M76" s="99">
        <v>15.7</v>
      </c>
      <c r="N76" s="99">
        <v>0.78</v>
      </c>
      <c r="O76" s="99">
        <v>2.21</v>
      </c>
      <c r="P76" s="99" t="s">
        <v>34</v>
      </c>
      <c r="Q76" s="99">
        <v>77.900000000000006</v>
      </c>
      <c r="R76" s="99" t="s">
        <v>34</v>
      </c>
      <c r="S76" s="99" t="s">
        <v>34</v>
      </c>
      <c r="T76" s="99" t="s">
        <v>34</v>
      </c>
      <c r="U76" s="99" t="s">
        <v>34</v>
      </c>
      <c r="W76" s="99" t="s">
        <v>34</v>
      </c>
      <c r="X76" s="99">
        <v>0.96</v>
      </c>
      <c r="Y76" s="99" t="s">
        <v>34</v>
      </c>
      <c r="Z76" s="99">
        <v>1.29</v>
      </c>
      <c r="AA76" s="99">
        <v>4.7699999999999996</v>
      </c>
      <c r="AB76" s="99">
        <v>0.18</v>
      </c>
      <c r="AC76" s="99" t="s">
        <v>34</v>
      </c>
      <c r="AD76" s="99">
        <v>15</v>
      </c>
      <c r="AE76" s="99">
        <v>0.74</v>
      </c>
      <c r="AF76" s="99">
        <v>1.55</v>
      </c>
      <c r="AG76" s="99" t="s">
        <v>34</v>
      </c>
      <c r="AH76" s="99">
        <v>100</v>
      </c>
    </row>
    <row r="77" spans="1:34" x14ac:dyDescent="0.35">
      <c r="A77" s="62">
        <v>51</v>
      </c>
      <c r="B77" s="102" t="s">
        <v>880</v>
      </c>
      <c r="F77" s="99" t="s">
        <v>34</v>
      </c>
      <c r="G77" s="99">
        <v>1.08</v>
      </c>
      <c r="H77" s="99" t="s">
        <v>34</v>
      </c>
      <c r="I77" s="99">
        <v>0.98</v>
      </c>
      <c r="J77" s="99">
        <v>10.199999999999999</v>
      </c>
      <c r="K77" s="99">
        <v>0.66</v>
      </c>
      <c r="L77" s="99" t="s">
        <v>34</v>
      </c>
      <c r="M77" s="99">
        <v>11.4</v>
      </c>
      <c r="N77" s="99">
        <v>0.39</v>
      </c>
      <c r="O77" s="99">
        <v>0.74</v>
      </c>
      <c r="P77" s="99" t="s">
        <v>34</v>
      </c>
      <c r="Q77" s="99">
        <v>6.57</v>
      </c>
      <c r="R77" s="99" t="s">
        <v>34</v>
      </c>
      <c r="S77" s="99" t="s">
        <v>34</v>
      </c>
      <c r="T77" s="99" t="s">
        <v>34</v>
      </c>
      <c r="U77" s="99" t="s">
        <v>34</v>
      </c>
      <c r="W77" s="99" t="s">
        <v>34</v>
      </c>
      <c r="X77" s="99">
        <v>1.1399999999999999</v>
      </c>
      <c r="Y77" s="99" t="s">
        <v>34</v>
      </c>
      <c r="Z77" s="99">
        <v>1.48</v>
      </c>
      <c r="AA77" s="99">
        <v>12.6</v>
      </c>
      <c r="AB77" s="99">
        <v>0.19</v>
      </c>
      <c r="AC77" s="99" t="s">
        <v>34</v>
      </c>
      <c r="AD77" s="99">
        <v>12.1</v>
      </c>
      <c r="AE77" s="101">
        <v>7.4999999999999997E-2</v>
      </c>
      <c r="AF77" s="99">
        <v>1.45</v>
      </c>
      <c r="AG77" s="99" t="s">
        <v>34</v>
      </c>
      <c r="AH77" s="99">
        <v>16.600000000000001</v>
      </c>
    </row>
    <row r="78" spans="1:34" x14ac:dyDescent="0.35">
      <c r="A78" s="62">
        <v>51</v>
      </c>
      <c r="B78" s="102" t="s">
        <v>880</v>
      </c>
      <c r="F78" s="99" t="s">
        <v>34</v>
      </c>
      <c r="G78" s="99">
        <v>1.1200000000000001</v>
      </c>
      <c r="H78" s="99" t="s">
        <v>34</v>
      </c>
      <c r="I78" s="99">
        <v>1.01</v>
      </c>
      <c r="J78" s="99">
        <v>12.7</v>
      </c>
      <c r="K78" s="99">
        <v>0.32</v>
      </c>
      <c r="L78" s="99" t="s">
        <v>34</v>
      </c>
      <c r="M78" s="99">
        <v>11.7</v>
      </c>
      <c r="N78" s="99">
        <v>0.48</v>
      </c>
      <c r="O78" s="99">
        <v>0.85</v>
      </c>
      <c r="P78" s="99" t="s">
        <v>34</v>
      </c>
      <c r="Q78" s="99">
        <v>4.8899999999999997</v>
      </c>
      <c r="R78" s="99" t="s">
        <v>34</v>
      </c>
      <c r="S78" s="99" t="s">
        <v>34</v>
      </c>
      <c r="T78" s="99" t="s">
        <v>34</v>
      </c>
      <c r="U78" s="99" t="s">
        <v>34</v>
      </c>
      <c r="W78" s="99" t="s">
        <v>34</v>
      </c>
      <c r="X78" s="99">
        <v>1.1499999999999999</v>
      </c>
      <c r="Y78" s="99" t="s">
        <v>34</v>
      </c>
      <c r="Z78" s="99">
        <v>1.03</v>
      </c>
      <c r="AA78" s="99">
        <v>9.33</v>
      </c>
      <c r="AB78" s="99">
        <v>0.3</v>
      </c>
      <c r="AC78" s="99" t="s">
        <v>34</v>
      </c>
      <c r="AD78" s="99">
        <v>11.6</v>
      </c>
      <c r="AE78" s="99">
        <v>0.63</v>
      </c>
      <c r="AF78" s="99">
        <v>1.02</v>
      </c>
      <c r="AG78" s="99" t="s">
        <v>34</v>
      </c>
      <c r="AH78" s="99">
        <v>15.2</v>
      </c>
    </row>
    <row r="79" spans="1:34" x14ac:dyDescent="0.35">
      <c r="A79" s="62">
        <v>51</v>
      </c>
      <c r="B79" s="102" t="s">
        <v>138</v>
      </c>
      <c r="F79" s="99" t="s">
        <v>34</v>
      </c>
      <c r="G79" s="99">
        <v>6.37</v>
      </c>
      <c r="H79" s="99" t="s">
        <v>34</v>
      </c>
      <c r="I79" s="99">
        <v>3.18</v>
      </c>
      <c r="J79" s="99">
        <v>115</v>
      </c>
      <c r="K79" s="99">
        <v>0.85</v>
      </c>
      <c r="L79" s="99" t="s">
        <v>34</v>
      </c>
      <c r="M79" s="99">
        <v>18.8</v>
      </c>
      <c r="N79" s="99">
        <v>18.100000000000001</v>
      </c>
      <c r="O79" s="99">
        <v>0.91</v>
      </c>
      <c r="P79" s="99" t="s">
        <v>34</v>
      </c>
      <c r="Q79" s="99">
        <v>128</v>
      </c>
      <c r="R79" s="99" t="s">
        <v>34</v>
      </c>
      <c r="S79" s="99" t="s">
        <v>34</v>
      </c>
      <c r="T79" s="99" t="s">
        <v>34</v>
      </c>
      <c r="U79" s="99" t="s">
        <v>34</v>
      </c>
      <c r="W79" s="99" t="s">
        <v>34</v>
      </c>
      <c r="X79" s="99">
        <v>5.56</v>
      </c>
      <c r="Y79" s="99" t="s">
        <v>34</v>
      </c>
      <c r="Z79" s="99">
        <v>2.0699999999999998</v>
      </c>
      <c r="AA79" s="99">
        <v>115</v>
      </c>
      <c r="AB79" s="101">
        <v>7.4999999999999997E-2</v>
      </c>
      <c r="AC79" s="99" t="s">
        <v>34</v>
      </c>
      <c r="AD79" s="99">
        <v>19.2</v>
      </c>
      <c r="AE79" s="99">
        <v>14.4</v>
      </c>
      <c r="AF79" s="99">
        <v>1.95</v>
      </c>
      <c r="AG79" s="99" t="s">
        <v>34</v>
      </c>
      <c r="AH79" s="99">
        <v>132</v>
      </c>
    </row>
    <row r="80" spans="1:34" x14ac:dyDescent="0.35">
      <c r="A80" s="62">
        <v>51</v>
      </c>
      <c r="B80" s="102" t="s">
        <v>138</v>
      </c>
      <c r="F80" s="99" t="s">
        <v>34</v>
      </c>
      <c r="G80" s="99">
        <v>4.38</v>
      </c>
      <c r="H80" s="99" t="s">
        <v>34</v>
      </c>
      <c r="I80" s="99">
        <v>23.6</v>
      </c>
      <c r="J80" s="99">
        <v>189</v>
      </c>
      <c r="K80" s="99">
        <v>0.99</v>
      </c>
      <c r="L80" s="99" t="s">
        <v>34</v>
      </c>
      <c r="M80" s="99">
        <v>28</v>
      </c>
      <c r="N80" s="99">
        <v>10.7</v>
      </c>
      <c r="O80" s="99">
        <v>0.33</v>
      </c>
      <c r="P80" s="99" t="s">
        <v>34</v>
      </c>
      <c r="Q80" s="99">
        <v>350</v>
      </c>
      <c r="R80" s="99" t="s">
        <v>34</v>
      </c>
      <c r="S80" s="99" t="s">
        <v>34</v>
      </c>
      <c r="T80" s="99" t="s">
        <v>34</v>
      </c>
      <c r="U80" s="99" t="s">
        <v>34</v>
      </c>
      <c r="W80" s="99" t="s">
        <v>34</v>
      </c>
      <c r="X80" s="99">
        <v>4.3</v>
      </c>
      <c r="Y80" s="99" t="s">
        <v>34</v>
      </c>
      <c r="Z80" s="99">
        <v>24.6</v>
      </c>
      <c r="AA80" s="99">
        <v>177</v>
      </c>
      <c r="AB80" s="99">
        <v>1.25</v>
      </c>
      <c r="AC80" s="99" t="s">
        <v>34</v>
      </c>
      <c r="AD80" s="99">
        <v>27.3</v>
      </c>
      <c r="AE80" s="99">
        <v>10.9</v>
      </c>
      <c r="AF80" s="99">
        <v>0.36</v>
      </c>
      <c r="AG80" s="99" t="s">
        <v>34</v>
      </c>
      <c r="AH80" s="99">
        <v>359</v>
      </c>
    </row>
    <row r="81" spans="1:34" x14ac:dyDescent="0.35">
      <c r="A81" s="62">
        <v>51</v>
      </c>
      <c r="B81" s="102" t="s">
        <v>881</v>
      </c>
      <c r="F81" s="99" t="s">
        <v>34</v>
      </c>
      <c r="G81" s="99">
        <v>2.09</v>
      </c>
      <c r="H81" s="99" t="s">
        <v>34</v>
      </c>
      <c r="I81" s="99">
        <v>2.98</v>
      </c>
      <c r="J81" s="99">
        <v>116</v>
      </c>
      <c r="K81" s="99">
        <v>4.78</v>
      </c>
      <c r="L81" s="99" t="s">
        <v>34</v>
      </c>
      <c r="M81" s="99">
        <v>31</v>
      </c>
      <c r="N81" s="99">
        <v>4.8499999999999996</v>
      </c>
      <c r="O81" s="99">
        <v>0.44</v>
      </c>
      <c r="P81" s="99" t="s">
        <v>34</v>
      </c>
      <c r="Q81" s="99">
        <v>212</v>
      </c>
      <c r="R81" s="99" t="s">
        <v>34</v>
      </c>
      <c r="S81" s="99" t="s">
        <v>34</v>
      </c>
      <c r="T81" s="99" t="s">
        <v>34</v>
      </c>
      <c r="U81" s="99" t="s">
        <v>34</v>
      </c>
      <c r="W81" s="99" t="s">
        <v>34</v>
      </c>
      <c r="X81" s="99">
        <v>2.09</v>
      </c>
      <c r="Y81" s="99" t="s">
        <v>34</v>
      </c>
      <c r="Z81" s="99">
        <v>3.1</v>
      </c>
      <c r="AA81" s="99">
        <v>83.7</v>
      </c>
      <c r="AB81" s="99">
        <v>6.33</v>
      </c>
      <c r="AC81" s="99" t="s">
        <v>34</v>
      </c>
      <c r="AD81" s="99">
        <v>33.799999999999997</v>
      </c>
      <c r="AE81" s="99">
        <v>4.84</v>
      </c>
      <c r="AF81" s="99">
        <v>0.28000000000000003</v>
      </c>
      <c r="AG81" s="99" t="s">
        <v>34</v>
      </c>
      <c r="AH81" s="99">
        <v>265</v>
      </c>
    </row>
    <row r="82" spans="1:34" x14ac:dyDescent="0.35">
      <c r="A82" s="62">
        <v>51</v>
      </c>
      <c r="B82" s="102" t="s">
        <v>881</v>
      </c>
      <c r="F82" s="99" t="s">
        <v>34</v>
      </c>
      <c r="G82" s="99">
        <v>1.69</v>
      </c>
      <c r="H82" s="99" t="s">
        <v>34</v>
      </c>
      <c r="I82" s="99">
        <v>11.4</v>
      </c>
      <c r="J82" s="99">
        <v>4.8899999999999997</v>
      </c>
      <c r="K82" s="99">
        <v>0.27</v>
      </c>
      <c r="L82" s="99" t="s">
        <v>34</v>
      </c>
      <c r="M82" s="99">
        <v>35.1</v>
      </c>
      <c r="N82" s="99">
        <v>2.86</v>
      </c>
      <c r="O82" s="101">
        <v>7.4999999999999997E-2</v>
      </c>
      <c r="P82" s="99" t="s">
        <v>34</v>
      </c>
      <c r="Q82" s="99">
        <v>41.9</v>
      </c>
      <c r="R82" s="99" t="s">
        <v>34</v>
      </c>
      <c r="S82" s="99" t="s">
        <v>34</v>
      </c>
      <c r="T82" s="99" t="s">
        <v>34</v>
      </c>
      <c r="U82" s="99" t="s">
        <v>34</v>
      </c>
      <c r="W82" s="99" t="s">
        <v>34</v>
      </c>
      <c r="X82" s="99">
        <v>1.64</v>
      </c>
      <c r="Y82" s="99" t="s">
        <v>34</v>
      </c>
      <c r="Z82" s="99">
        <v>11.3</v>
      </c>
      <c r="AA82" s="99">
        <v>5.9</v>
      </c>
      <c r="AB82" s="99">
        <v>0.28000000000000003</v>
      </c>
      <c r="AC82" s="99" t="s">
        <v>34</v>
      </c>
      <c r="AD82" s="99">
        <v>35.6</v>
      </c>
      <c r="AE82" s="99">
        <v>3.08</v>
      </c>
      <c r="AF82" s="101">
        <v>7.4999999999999997E-2</v>
      </c>
      <c r="AG82" s="99" t="s">
        <v>34</v>
      </c>
      <c r="AH82" s="99">
        <v>52</v>
      </c>
    </row>
    <row r="83" spans="1:34" x14ac:dyDescent="0.35">
      <c r="A83" s="62">
        <v>51</v>
      </c>
      <c r="B83" s="102" t="s">
        <v>881</v>
      </c>
      <c r="F83" s="99" t="s">
        <v>34</v>
      </c>
      <c r="G83" s="99">
        <v>1.69</v>
      </c>
      <c r="H83" s="99" t="s">
        <v>34</v>
      </c>
      <c r="I83" s="99">
        <v>11.4</v>
      </c>
      <c r="J83" s="99">
        <v>4.8899999999999997</v>
      </c>
      <c r="K83" s="99">
        <v>0.27</v>
      </c>
      <c r="L83" s="99" t="s">
        <v>34</v>
      </c>
      <c r="M83" s="99">
        <v>35.1</v>
      </c>
      <c r="N83" s="99">
        <v>2.86</v>
      </c>
      <c r="O83" s="101">
        <v>7.4999999999999997E-2</v>
      </c>
      <c r="P83" s="99" t="s">
        <v>34</v>
      </c>
      <c r="Q83" s="99">
        <v>41.9</v>
      </c>
      <c r="R83" s="99" t="s">
        <v>34</v>
      </c>
      <c r="S83" s="99" t="s">
        <v>34</v>
      </c>
      <c r="T83" s="99" t="s">
        <v>34</v>
      </c>
      <c r="U83" s="99" t="s">
        <v>34</v>
      </c>
      <c r="W83" s="99" t="s">
        <v>34</v>
      </c>
      <c r="X83" s="99">
        <v>1.64</v>
      </c>
      <c r="Y83" s="99" t="s">
        <v>34</v>
      </c>
      <c r="Z83" s="99">
        <v>11.3</v>
      </c>
      <c r="AA83" s="99">
        <v>5.9</v>
      </c>
      <c r="AB83" s="99">
        <v>0.28000000000000003</v>
      </c>
      <c r="AC83" s="99" t="s">
        <v>34</v>
      </c>
      <c r="AD83" s="99">
        <v>35.6</v>
      </c>
      <c r="AE83" s="99">
        <v>3.08</v>
      </c>
      <c r="AF83" s="101">
        <v>7.4999999999999997E-2</v>
      </c>
      <c r="AG83" s="99" t="s">
        <v>34</v>
      </c>
      <c r="AH83" s="99">
        <v>52</v>
      </c>
    </row>
    <row r="84" spans="1:34" x14ac:dyDescent="0.35">
      <c r="A84" s="62">
        <v>51</v>
      </c>
      <c r="B84" s="102" t="s">
        <v>139</v>
      </c>
      <c r="F84" s="99" t="s">
        <v>34</v>
      </c>
      <c r="G84" s="99">
        <v>3.48</v>
      </c>
      <c r="H84" s="99" t="s">
        <v>34</v>
      </c>
      <c r="I84" s="99">
        <v>4.97</v>
      </c>
      <c r="J84" s="99">
        <v>21.3</v>
      </c>
      <c r="K84" s="99">
        <v>0.37</v>
      </c>
      <c r="L84" s="99" t="s">
        <v>34</v>
      </c>
      <c r="M84" s="99">
        <v>8.16</v>
      </c>
      <c r="N84" s="99">
        <v>5.0599999999999996</v>
      </c>
      <c r="O84" s="101">
        <v>7.4999999999999997E-2</v>
      </c>
      <c r="P84" s="99" t="s">
        <v>34</v>
      </c>
      <c r="Q84" s="99">
        <v>111</v>
      </c>
      <c r="R84" s="99" t="s">
        <v>34</v>
      </c>
      <c r="S84" s="99" t="s">
        <v>34</v>
      </c>
      <c r="T84" s="99" t="s">
        <v>34</v>
      </c>
      <c r="U84" s="99" t="s">
        <v>34</v>
      </c>
      <c r="W84" s="99" t="s">
        <v>34</v>
      </c>
      <c r="X84" s="99">
        <v>3.28</v>
      </c>
      <c r="Y84" s="99" t="s">
        <v>34</v>
      </c>
      <c r="Z84" s="99">
        <v>6.92</v>
      </c>
      <c r="AA84" s="99">
        <v>18.899999999999999</v>
      </c>
      <c r="AB84" s="99">
        <v>0.33</v>
      </c>
      <c r="AC84" s="99" t="s">
        <v>34</v>
      </c>
      <c r="AD84" s="99">
        <v>8.0500000000000007</v>
      </c>
      <c r="AE84" s="99">
        <v>3.42</v>
      </c>
      <c r="AF84" s="101">
        <v>7.4999999999999997E-2</v>
      </c>
      <c r="AG84" s="99" t="s">
        <v>34</v>
      </c>
      <c r="AH84" s="99">
        <v>103</v>
      </c>
    </row>
    <row r="85" spans="1:34" x14ac:dyDescent="0.35">
      <c r="A85" s="62">
        <v>51</v>
      </c>
      <c r="B85" s="102" t="s">
        <v>139</v>
      </c>
      <c r="F85" s="99" t="s">
        <v>34</v>
      </c>
      <c r="G85" s="99">
        <v>2.91</v>
      </c>
      <c r="H85" s="99" t="s">
        <v>34</v>
      </c>
      <c r="I85" s="99">
        <v>0.85</v>
      </c>
      <c r="J85" s="99">
        <v>30.6</v>
      </c>
      <c r="K85" s="99">
        <v>0.33</v>
      </c>
      <c r="L85" s="99" t="s">
        <v>34</v>
      </c>
      <c r="M85" s="99">
        <v>6.33</v>
      </c>
      <c r="N85" s="99">
        <v>4.4400000000000004</v>
      </c>
      <c r="O85" s="99">
        <v>0.84</v>
      </c>
      <c r="P85" s="99" t="s">
        <v>34</v>
      </c>
      <c r="Q85" s="99">
        <v>124</v>
      </c>
      <c r="R85" s="99" t="s">
        <v>34</v>
      </c>
      <c r="S85" s="99" t="s">
        <v>34</v>
      </c>
      <c r="T85" s="99" t="s">
        <v>34</v>
      </c>
      <c r="U85" s="99" t="s">
        <v>34</v>
      </c>
      <c r="W85" s="99" t="s">
        <v>34</v>
      </c>
      <c r="X85" s="99">
        <v>2.6</v>
      </c>
      <c r="Y85" s="99" t="s">
        <v>34</v>
      </c>
      <c r="Z85" s="99">
        <v>0.8</v>
      </c>
      <c r="AA85" s="99">
        <v>21</v>
      </c>
      <c r="AB85" s="99">
        <v>0.26</v>
      </c>
      <c r="AC85" s="99" t="s">
        <v>34</v>
      </c>
      <c r="AD85" s="99">
        <v>6.25</v>
      </c>
      <c r="AE85" s="99">
        <v>4.74</v>
      </c>
      <c r="AF85" s="99">
        <v>0.82</v>
      </c>
      <c r="AG85" s="99" t="s">
        <v>34</v>
      </c>
      <c r="AH85" s="99">
        <v>137</v>
      </c>
    </row>
    <row r="86" spans="1:34" x14ac:dyDescent="0.35">
      <c r="A86" s="62">
        <v>51</v>
      </c>
      <c r="B86" s="102" t="s">
        <v>882</v>
      </c>
      <c r="F86" s="99" t="s">
        <v>34</v>
      </c>
      <c r="G86" s="99">
        <v>1.56</v>
      </c>
      <c r="H86" s="99" t="s">
        <v>34</v>
      </c>
      <c r="I86" s="99">
        <v>0.92</v>
      </c>
      <c r="J86" s="99">
        <v>6.69</v>
      </c>
      <c r="K86" s="99">
        <v>0.12</v>
      </c>
      <c r="L86" s="99" t="s">
        <v>34</v>
      </c>
      <c r="M86" s="99">
        <v>9</v>
      </c>
      <c r="N86" s="99">
        <v>0.86</v>
      </c>
      <c r="O86" s="99">
        <v>0.68</v>
      </c>
      <c r="P86" s="99" t="s">
        <v>34</v>
      </c>
      <c r="Q86" s="99">
        <v>131</v>
      </c>
      <c r="R86" s="99" t="s">
        <v>34</v>
      </c>
      <c r="S86" s="99" t="s">
        <v>34</v>
      </c>
      <c r="T86" s="99" t="s">
        <v>34</v>
      </c>
      <c r="U86" s="99" t="s">
        <v>34</v>
      </c>
      <c r="W86" s="99" t="s">
        <v>34</v>
      </c>
      <c r="X86" s="101">
        <v>7.4999999999999997E-2</v>
      </c>
      <c r="Y86" s="99" t="s">
        <v>34</v>
      </c>
      <c r="Z86" s="101">
        <v>7.4999999999999997E-2</v>
      </c>
      <c r="AA86" s="99">
        <v>0.8</v>
      </c>
      <c r="AB86" s="99">
        <v>0.8</v>
      </c>
      <c r="AC86" s="99" t="s">
        <v>34</v>
      </c>
      <c r="AD86" s="99">
        <v>0.8</v>
      </c>
      <c r="AE86" s="101">
        <v>7.4999999999999997E-2</v>
      </c>
      <c r="AF86" s="101">
        <v>7.4999999999999997E-2</v>
      </c>
      <c r="AG86" s="99" t="s">
        <v>34</v>
      </c>
      <c r="AH86" s="101">
        <v>7.4999999999999997E-2</v>
      </c>
    </row>
    <row r="87" spans="1:34" x14ac:dyDescent="0.35">
      <c r="A87" s="62">
        <v>51</v>
      </c>
      <c r="B87" s="102" t="s">
        <v>882</v>
      </c>
      <c r="F87" s="99" t="s">
        <v>34</v>
      </c>
      <c r="G87" s="99">
        <v>1.47</v>
      </c>
      <c r="H87" s="99" t="s">
        <v>34</v>
      </c>
      <c r="I87" s="99">
        <v>1.23</v>
      </c>
      <c r="J87" s="99">
        <v>7.05</v>
      </c>
      <c r="K87" s="99">
        <v>0.11</v>
      </c>
      <c r="L87" s="99" t="s">
        <v>34</v>
      </c>
      <c r="M87" s="99">
        <v>10.1</v>
      </c>
      <c r="N87" s="99">
        <v>0.42</v>
      </c>
      <c r="O87" s="99">
        <v>0.51</v>
      </c>
      <c r="P87" s="99" t="s">
        <v>34</v>
      </c>
      <c r="Q87" s="99">
        <v>163</v>
      </c>
      <c r="R87" s="99" t="s">
        <v>34</v>
      </c>
      <c r="S87" s="99" t="s">
        <v>34</v>
      </c>
      <c r="T87" s="99" t="s">
        <v>34</v>
      </c>
      <c r="U87" s="99" t="s">
        <v>34</v>
      </c>
      <c r="W87" s="99" t="s">
        <v>34</v>
      </c>
      <c r="X87" s="99">
        <v>1.45</v>
      </c>
      <c r="Y87" s="99" t="s">
        <v>34</v>
      </c>
      <c r="Z87" s="99">
        <v>1</v>
      </c>
      <c r="AA87" s="99">
        <v>5.63</v>
      </c>
      <c r="AB87" s="99">
        <v>0.13</v>
      </c>
      <c r="AC87" s="99" t="s">
        <v>34</v>
      </c>
      <c r="AD87" s="99">
        <v>9.4600000000000009</v>
      </c>
      <c r="AE87" s="101">
        <v>7.4999999999999997E-2</v>
      </c>
      <c r="AF87" s="99">
        <v>0.98</v>
      </c>
      <c r="AG87" s="99" t="s">
        <v>34</v>
      </c>
      <c r="AH87" s="99">
        <v>156</v>
      </c>
    </row>
    <row r="88" spans="1:34" x14ac:dyDescent="0.35">
      <c r="A88" s="62">
        <v>51</v>
      </c>
      <c r="B88" s="102" t="s">
        <v>883</v>
      </c>
      <c r="F88" s="99" t="s">
        <v>34</v>
      </c>
      <c r="G88" s="99">
        <v>0.66</v>
      </c>
      <c r="H88" s="99" t="s">
        <v>34</v>
      </c>
      <c r="I88" s="99">
        <v>0.72</v>
      </c>
      <c r="J88" s="99">
        <v>5.49</v>
      </c>
      <c r="K88" s="99">
        <v>0.25</v>
      </c>
      <c r="L88" s="99" t="s">
        <v>34</v>
      </c>
      <c r="M88" s="99">
        <v>7.78</v>
      </c>
      <c r="N88" s="99">
        <v>0.61</v>
      </c>
      <c r="O88" s="99">
        <v>0.43</v>
      </c>
      <c r="P88" s="99" t="s">
        <v>34</v>
      </c>
      <c r="Q88" s="99">
        <v>98.4</v>
      </c>
      <c r="R88" s="99" t="s">
        <v>34</v>
      </c>
      <c r="S88" s="99" t="s">
        <v>34</v>
      </c>
      <c r="T88" s="99" t="s">
        <v>34</v>
      </c>
      <c r="U88" s="99" t="s">
        <v>34</v>
      </c>
      <c r="W88" s="99" t="s">
        <v>34</v>
      </c>
      <c r="X88" s="99">
        <v>0.67</v>
      </c>
      <c r="Y88" s="99" t="s">
        <v>34</v>
      </c>
      <c r="Z88" s="99">
        <v>1.43</v>
      </c>
      <c r="AA88" s="99">
        <v>4.8899999999999997</v>
      </c>
      <c r="AB88" s="99">
        <v>0.31</v>
      </c>
      <c r="AC88" s="99" t="s">
        <v>34</v>
      </c>
      <c r="AD88" s="99">
        <v>7.27</v>
      </c>
      <c r="AE88" s="99">
        <v>0.72</v>
      </c>
      <c r="AF88" s="101">
        <v>7.4999999999999997E-2</v>
      </c>
      <c r="AG88" s="99" t="s">
        <v>34</v>
      </c>
      <c r="AH88" s="99">
        <v>113</v>
      </c>
    </row>
    <row r="89" spans="1:34" x14ac:dyDescent="0.35">
      <c r="A89" s="62">
        <v>51</v>
      </c>
      <c r="B89" s="102" t="s">
        <v>883</v>
      </c>
      <c r="F89" s="99" t="s">
        <v>34</v>
      </c>
      <c r="G89" s="99">
        <v>0.65</v>
      </c>
      <c r="H89" s="99" t="s">
        <v>34</v>
      </c>
      <c r="I89" s="99">
        <v>1.06</v>
      </c>
      <c r="J89" s="99">
        <v>9.51</v>
      </c>
      <c r="K89" s="99">
        <v>0.2</v>
      </c>
      <c r="L89" s="99" t="s">
        <v>34</v>
      </c>
      <c r="M89" s="99">
        <v>7.97</v>
      </c>
      <c r="N89" s="99">
        <v>0.74</v>
      </c>
      <c r="O89" s="99">
        <v>0.53</v>
      </c>
      <c r="P89" s="99" t="s">
        <v>34</v>
      </c>
      <c r="Q89" s="99">
        <v>96.6</v>
      </c>
      <c r="R89" s="99" t="s">
        <v>34</v>
      </c>
      <c r="S89" s="99" t="s">
        <v>34</v>
      </c>
      <c r="T89" s="99" t="s">
        <v>34</v>
      </c>
      <c r="U89" s="99" t="s">
        <v>34</v>
      </c>
      <c r="W89" s="99" t="s">
        <v>34</v>
      </c>
      <c r="X89" s="99">
        <v>0.68</v>
      </c>
      <c r="Y89" s="99" t="s">
        <v>34</v>
      </c>
      <c r="Z89" s="99">
        <v>2.04</v>
      </c>
      <c r="AA89" s="99">
        <v>7.42</v>
      </c>
      <c r="AB89" s="99">
        <v>0.23</v>
      </c>
      <c r="AC89" s="99" t="s">
        <v>34</v>
      </c>
      <c r="AD89" s="99">
        <v>8.02</v>
      </c>
      <c r="AE89" s="99">
        <v>0.73</v>
      </c>
      <c r="AF89" s="101">
        <v>7.4999999999999997E-2</v>
      </c>
      <c r="AG89" s="99" t="s">
        <v>34</v>
      </c>
      <c r="AH89" s="99">
        <v>135</v>
      </c>
    </row>
    <row r="90" spans="1:34" x14ac:dyDescent="0.35">
      <c r="A90" s="62">
        <v>51</v>
      </c>
      <c r="B90" s="102" t="s">
        <v>884</v>
      </c>
      <c r="F90" s="99" t="s">
        <v>34</v>
      </c>
      <c r="G90" s="99">
        <v>1.05</v>
      </c>
      <c r="H90" s="99" t="s">
        <v>34</v>
      </c>
      <c r="I90" s="99">
        <v>1.06</v>
      </c>
      <c r="J90" s="99">
        <v>15.2</v>
      </c>
      <c r="K90" s="99">
        <v>0.12</v>
      </c>
      <c r="L90" s="99" t="s">
        <v>34</v>
      </c>
      <c r="M90" s="99">
        <v>14.7</v>
      </c>
      <c r="N90" s="99">
        <v>1.47</v>
      </c>
      <c r="O90" s="99">
        <v>0.53</v>
      </c>
      <c r="P90" s="99" t="s">
        <v>34</v>
      </c>
      <c r="Q90" s="99">
        <v>58</v>
      </c>
      <c r="R90" s="99" t="s">
        <v>34</v>
      </c>
      <c r="S90" s="99" t="s">
        <v>34</v>
      </c>
      <c r="T90" s="99" t="s">
        <v>34</v>
      </c>
      <c r="U90" s="99" t="s">
        <v>34</v>
      </c>
      <c r="W90" s="99" t="s">
        <v>34</v>
      </c>
      <c r="X90" s="99">
        <v>0.94</v>
      </c>
      <c r="Y90" s="99" t="s">
        <v>34</v>
      </c>
      <c r="Z90" s="99">
        <v>1.06</v>
      </c>
      <c r="AA90" s="99">
        <v>14.7</v>
      </c>
      <c r="AB90" s="99">
        <v>0.11</v>
      </c>
      <c r="AC90" s="99" t="s">
        <v>34</v>
      </c>
      <c r="AD90" s="99">
        <v>14.5</v>
      </c>
      <c r="AE90" s="99">
        <v>0.68</v>
      </c>
      <c r="AF90" s="101">
        <v>7.4999999999999997E-2</v>
      </c>
      <c r="AG90" s="99" t="s">
        <v>34</v>
      </c>
      <c r="AH90" s="99">
        <v>71.099999999999994</v>
      </c>
    </row>
    <row r="91" spans="1:34" x14ac:dyDescent="0.35">
      <c r="A91" s="62">
        <v>51</v>
      </c>
      <c r="B91" s="102" t="s">
        <v>884</v>
      </c>
      <c r="F91" s="99" t="s">
        <v>34</v>
      </c>
      <c r="G91" s="99">
        <v>0.69</v>
      </c>
      <c r="H91" s="99" t="s">
        <v>34</v>
      </c>
      <c r="I91" s="99">
        <v>1.21</v>
      </c>
      <c r="J91" s="99">
        <v>13.3</v>
      </c>
      <c r="K91" s="99">
        <v>7.63</v>
      </c>
      <c r="L91" s="99" t="s">
        <v>34</v>
      </c>
      <c r="M91" s="99">
        <v>13.5</v>
      </c>
      <c r="N91" s="99">
        <v>1.06</v>
      </c>
      <c r="O91" s="99">
        <v>0.24</v>
      </c>
      <c r="P91" s="99" t="s">
        <v>34</v>
      </c>
      <c r="Q91" s="99">
        <v>127</v>
      </c>
      <c r="R91" s="99" t="s">
        <v>34</v>
      </c>
      <c r="S91" s="99" t="s">
        <v>34</v>
      </c>
      <c r="T91" s="99" t="s">
        <v>34</v>
      </c>
      <c r="U91" s="99" t="s">
        <v>34</v>
      </c>
      <c r="W91" s="99" t="s">
        <v>34</v>
      </c>
      <c r="X91" s="99">
        <v>0.71</v>
      </c>
      <c r="Y91" s="99" t="s">
        <v>34</v>
      </c>
      <c r="Z91" s="99">
        <v>1.36</v>
      </c>
      <c r="AA91" s="99">
        <v>7.36</v>
      </c>
      <c r="AB91" s="99">
        <v>0.92</v>
      </c>
      <c r="AC91" s="99" t="s">
        <v>34</v>
      </c>
      <c r="AD91" s="99">
        <v>14.1</v>
      </c>
      <c r="AE91" s="99">
        <v>1.04</v>
      </c>
      <c r="AF91" s="101">
        <v>7.4999999999999997E-2</v>
      </c>
      <c r="AG91" s="99" t="s">
        <v>34</v>
      </c>
      <c r="AH91" s="99">
        <v>79.3</v>
      </c>
    </row>
    <row r="92" spans="1:34" x14ac:dyDescent="0.35">
      <c r="A92" s="62">
        <v>51</v>
      </c>
      <c r="B92" s="62" t="s">
        <v>885</v>
      </c>
      <c r="F92" s="99">
        <v>0.255</v>
      </c>
      <c r="G92" s="99">
        <v>3.13</v>
      </c>
      <c r="H92" s="99" t="s">
        <v>34</v>
      </c>
      <c r="I92" s="99">
        <v>1.82</v>
      </c>
      <c r="J92" s="99">
        <v>135</v>
      </c>
      <c r="K92" s="99">
        <v>5.01</v>
      </c>
      <c r="L92" s="99" t="s">
        <v>34</v>
      </c>
      <c r="M92" s="99">
        <v>18</v>
      </c>
      <c r="N92" s="99">
        <v>8.35</v>
      </c>
      <c r="O92" s="99" t="s">
        <v>34</v>
      </c>
      <c r="P92" s="99" t="s">
        <v>34</v>
      </c>
      <c r="Q92" s="99">
        <v>446</v>
      </c>
      <c r="R92" s="99" t="s">
        <v>34</v>
      </c>
      <c r="S92" s="99" t="s">
        <v>34</v>
      </c>
      <c r="T92" s="99" t="s">
        <v>34</v>
      </c>
      <c r="U92" s="99" t="s">
        <v>34</v>
      </c>
      <c r="W92" s="99">
        <v>0.29799999999999999</v>
      </c>
      <c r="X92" s="99">
        <v>3.38</v>
      </c>
      <c r="Y92" s="99" t="s">
        <v>34</v>
      </c>
      <c r="Z92" s="99">
        <v>2.27</v>
      </c>
      <c r="AA92" s="99">
        <v>131</v>
      </c>
      <c r="AB92" s="99">
        <v>2.2200000000000002</v>
      </c>
      <c r="AC92" s="99" t="s">
        <v>34</v>
      </c>
      <c r="AD92" s="99">
        <v>17.7</v>
      </c>
      <c r="AE92" s="99">
        <v>9.5500000000000007</v>
      </c>
      <c r="AF92" s="99" t="s">
        <v>34</v>
      </c>
      <c r="AG92" s="99" t="s">
        <v>34</v>
      </c>
      <c r="AH92" s="99">
        <v>466</v>
      </c>
    </row>
    <row r="93" spans="1:34" x14ac:dyDescent="0.35">
      <c r="A93" s="62">
        <v>51</v>
      </c>
      <c r="B93" s="62" t="s">
        <v>885</v>
      </c>
      <c r="F93" s="99">
        <v>3.37</v>
      </c>
      <c r="G93" s="99">
        <v>23.4</v>
      </c>
      <c r="H93" s="99" t="s">
        <v>34</v>
      </c>
      <c r="I93" s="99">
        <v>11</v>
      </c>
      <c r="J93" s="99">
        <v>3970</v>
      </c>
      <c r="K93" s="99">
        <v>62.4</v>
      </c>
      <c r="L93" s="99" t="s">
        <v>34</v>
      </c>
      <c r="M93" s="99">
        <v>94.8</v>
      </c>
      <c r="N93" s="99">
        <v>90.7</v>
      </c>
      <c r="O93" s="99" t="s">
        <v>34</v>
      </c>
      <c r="P93" s="99" t="s">
        <v>34</v>
      </c>
      <c r="Q93" s="99">
        <v>7660</v>
      </c>
      <c r="R93" s="99" t="s">
        <v>34</v>
      </c>
      <c r="S93" s="99" t="s">
        <v>34</v>
      </c>
      <c r="T93" s="99" t="s">
        <v>34</v>
      </c>
      <c r="U93" s="99" t="s">
        <v>34</v>
      </c>
      <c r="W93" s="99">
        <v>1.4E-2</v>
      </c>
      <c r="X93" s="99">
        <v>61.5</v>
      </c>
      <c r="Y93" s="99" t="s">
        <v>34</v>
      </c>
      <c r="Z93" s="99">
        <v>198</v>
      </c>
      <c r="AA93" s="99">
        <v>140</v>
      </c>
      <c r="AB93" s="99">
        <v>4.66</v>
      </c>
      <c r="AC93" s="99" t="s">
        <v>34</v>
      </c>
      <c r="AD93" s="99">
        <v>112</v>
      </c>
      <c r="AE93" s="99">
        <v>231</v>
      </c>
      <c r="AF93" s="99" t="s">
        <v>34</v>
      </c>
      <c r="AG93" s="99" t="s">
        <v>34</v>
      </c>
      <c r="AH93" s="99">
        <v>2470</v>
      </c>
    </row>
    <row r="94" spans="1:34" x14ac:dyDescent="0.35">
      <c r="A94" s="62">
        <v>51</v>
      </c>
      <c r="B94" s="62" t="s">
        <v>879</v>
      </c>
      <c r="F94" s="99">
        <v>0.20200000000000001</v>
      </c>
      <c r="G94" s="99">
        <v>0.72899999999999998</v>
      </c>
      <c r="H94" s="99" t="s">
        <v>34</v>
      </c>
      <c r="I94" s="99">
        <v>0.64100000000000001</v>
      </c>
      <c r="J94" s="99">
        <v>5.5</v>
      </c>
      <c r="K94" s="99">
        <v>1.35</v>
      </c>
      <c r="L94" s="99" t="s">
        <v>34</v>
      </c>
      <c r="M94" s="99">
        <v>22.1</v>
      </c>
      <c r="N94" s="99">
        <v>1.54</v>
      </c>
      <c r="O94" s="99" t="s">
        <v>34</v>
      </c>
      <c r="P94" s="99" t="s">
        <v>34</v>
      </c>
      <c r="Q94" s="99">
        <v>183</v>
      </c>
      <c r="R94" s="99" t="s">
        <v>34</v>
      </c>
      <c r="S94" s="99" t="s">
        <v>34</v>
      </c>
      <c r="T94" s="99" t="s">
        <v>34</v>
      </c>
      <c r="U94" s="99" t="s">
        <v>34</v>
      </c>
      <c r="W94" s="99">
        <v>1.4E-2</v>
      </c>
      <c r="X94" s="99">
        <v>0.57599999999999996</v>
      </c>
      <c r="Y94" s="99" t="s">
        <v>34</v>
      </c>
      <c r="Z94" s="99">
        <v>7.35</v>
      </c>
      <c r="AA94" s="99">
        <v>5.16</v>
      </c>
      <c r="AB94" s="99">
        <v>1.22</v>
      </c>
      <c r="AC94" s="99" t="s">
        <v>34</v>
      </c>
      <c r="AD94" s="99">
        <v>22.9</v>
      </c>
      <c r="AE94" s="99">
        <v>0.95</v>
      </c>
      <c r="AF94" s="99" t="s">
        <v>34</v>
      </c>
      <c r="AG94" s="99" t="s">
        <v>34</v>
      </c>
      <c r="AH94" s="99">
        <v>208</v>
      </c>
    </row>
    <row r="95" spans="1:34" x14ac:dyDescent="0.35">
      <c r="A95" s="62">
        <v>51</v>
      </c>
      <c r="B95" s="62" t="s">
        <v>881</v>
      </c>
      <c r="F95" s="99">
        <v>0.72099999999999997</v>
      </c>
      <c r="G95" s="99">
        <v>0.98699999999999999</v>
      </c>
      <c r="H95" s="99" t="s">
        <v>34</v>
      </c>
      <c r="I95" s="99">
        <v>0.71499999999999997</v>
      </c>
      <c r="J95" s="99">
        <v>2.04</v>
      </c>
      <c r="K95" s="99">
        <v>1.43</v>
      </c>
      <c r="L95" s="99" t="s">
        <v>34</v>
      </c>
      <c r="M95" s="99">
        <v>22.2</v>
      </c>
      <c r="N95" s="99">
        <v>1.63</v>
      </c>
      <c r="O95" s="99" t="s">
        <v>34</v>
      </c>
      <c r="P95" s="99" t="s">
        <v>34</v>
      </c>
      <c r="Q95" s="99">
        <v>23.6</v>
      </c>
      <c r="R95" s="99" t="s">
        <v>34</v>
      </c>
      <c r="S95" s="99" t="s">
        <v>34</v>
      </c>
      <c r="T95" s="99" t="s">
        <v>34</v>
      </c>
      <c r="U95" s="99" t="s">
        <v>34</v>
      </c>
      <c r="W95" s="99">
        <v>0.66700000000000004</v>
      </c>
      <c r="X95" s="99">
        <v>0.89300000000000002</v>
      </c>
      <c r="Y95" s="99" t="s">
        <v>34</v>
      </c>
      <c r="Z95" s="99">
        <v>5.45</v>
      </c>
      <c r="AA95" s="99">
        <v>1.67</v>
      </c>
      <c r="AB95" s="99">
        <v>0.23599999999999999</v>
      </c>
      <c r="AC95" s="99" t="s">
        <v>34</v>
      </c>
      <c r="AD95" s="99">
        <v>23.3</v>
      </c>
      <c r="AE95" s="99">
        <v>1.27</v>
      </c>
      <c r="AF95" s="99" t="s">
        <v>34</v>
      </c>
      <c r="AG95" s="99" t="s">
        <v>34</v>
      </c>
      <c r="AH95" s="99">
        <v>24.8</v>
      </c>
    </row>
    <row r="96" spans="1:34" x14ac:dyDescent="0.35">
      <c r="A96" s="62">
        <v>51</v>
      </c>
      <c r="B96" s="62" t="s">
        <v>882</v>
      </c>
      <c r="F96" s="99">
        <v>0.255</v>
      </c>
      <c r="G96" s="99">
        <v>1.45</v>
      </c>
      <c r="H96" s="99" t="s">
        <v>34</v>
      </c>
      <c r="I96" s="99">
        <v>0.85599999999999998</v>
      </c>
      <c r="J96" s="99">
        <v>6.49</v>
      </c>
      <c r="K96" s="99">
        <v>0.32300000000000001</v>
      </c>
      <c r="L96" s="99" t="s">
        <v>34</v>
      </c>
      <c r="M96" s="99">
        <v>17.100000000000001</v>
      </c>
      <c r="N96" s="99">
        <v>1.37</v>
      </c>
      <c r="O96" s="99" t="s">
        <v>34</v>
      </c>
      <c r="P96" s="99" t="s">
        <v>34</v>
      </c>
      <c r="Q96" s="99">
        <v>201</v>
      </c>
      <c r="R96" s="99" t="s">
        <v>34</v>
      </c>
      <c r="S96" s="99" t="s">
        <v>34</v>
      </c>
      <c r="T96" s="99" t="s">
        <v>34</v>
      </c>
      <c r="U96" s="99" t="s">
        <v>34</v>
      </c>
      <c r="W96" s="99">
        <v>0.18099999999999999</v>
      </c>
      <c r="X96" s="99">
        <v>1.26</v>
      </c>
      <c r="Y96" s="99" t="s">
        <v>34</v>
      </c>
      <c r="Z96" s="99">
        <v>3.36</v>
      </c>
      <c r="AA96" s="99">
        <v>5.9</v>
      </c>
      <c r="AB96" s="99">
        <v>0.35799999999999998</v>
      </c>
      <c r="AC96" s="99" t="s">
        <v>34</v>
      </c>
      <c r="AD96" s="99">
        <v>15.7</v>
      </c>
      <c r="AE96" s="99">
        <v>0.94</v>
      </c>
      <c r="AF96" s="99" t="s">
        <v>34</v>
      </c>
      <c r="AG96" s="99" t="s">
        <v>34</v>
      </c>
      <c r="AH96" s="99">
        <v>196</v>
      </c>
    </row>
    <row r="97" spans="1:34" x14ac:dyDescent="0.35">
      <c r="A97" s="62">
        <v>51</v>
      </c>
      <c r="B97" s="62" t="s">
        <v>883</v>
      </c>
      <c r="F97" s="99">
        <v>0.255</v>
      </c>
      <c r="G97" s="99">
        <v>0.82</v>
      </c>
      <c r="H97" s="99" t="s">
        <v>34</v>
      </c>
      <c r="I97" s="99">
        <v>0.97199999999999998</v>
      </c>
      <c r="J97" s="99">
        <v>7.9</v>
      </c>
      <c r="K97" s="99">
        <v>2.09</v>
      </c>
      <c r="L97" s="99" t="s">
        <v>34</v>
      </c>
      <c r="M97" s="99">
        <v>9.82</v>
      </c>
      <c r="N97" s="99">
        <v>1.87</v>
      </c>
      <c r="O97" s="99" t="s">
        <v>34</v>
      </c>
      <c r="P97" s="99" t="s">
        <v>34</v>
      </c>
      <c r="Q97" s="99">
        <v>176</v>
      </c>
      <c r="R97" s="99" t="s">
        <v>34</v>
      </c>
      <c r="S97" s="99" t="s">
        <v>34</v>
      </c>
      <c r="T97" s="99" t="s">
        <v>34</v>
      </c>
      <c r="U97" s="99" t="s">
        <v>34</v>
      </c>
      <c r="W97" s="99">
        <v>0.19600000000000001</v>
      </c>
      <c r="X97" s="99">
        <v>0.55200000000000005</v>
      </c>
      <c r="Y97" s="99" t="s">
        <v>34</v>
      </c>
      <c r="Z97" s="99">
        <v>5.72</v>
      </c>
      <c r="AA97" s="99">
        <v>7.52</v>
      </c>
      <c r="AB97" s="99">
        <v>0.97499999999999998</v>
      </c>
      <c r="AC97" s="99" t="s">
        <v>34</v>
      </c>
      <c r="AD97" s="99">
        <v>8.9600000000000009</v>
      </c>
      <c r="AE97" s="99">
        <v>0.76</v>
      </c>
      <c r="AF97" s="99" t="s">
        <v>34</v>
      </c>
      <c r="AG97" s="99" t="s">
        <v>34</v>
      </c>
      <c r="AH97" s="99">
        <v>195</v>
      </c>
    </row>
    <row r="98" spans="1:34" x14ac:dyDescent="0.35">
      <c r="A98" s="62">
        <v>51</v>
      </c>
      <c r="B98" s="62" t="s">
        <v>883</v>
      </c>
      <c r="F98" s="99">
        <v>0.255</v>
      </c>
      <c r="G98" s="99">
        <v>0.80100000000000005</v>
      </c>
      <c r="H98" s="99" t="s">
        <v>34</v>
      </c>
      <c r="I98" s="99">
        <v>1.42</v>
      </c>
      <c r="J98" s="99">
        <v>7.66</v>
      </c>
      <c r="K98" s="99">
        <v>2.48</v>
      </c>
      <c r="L98" s="99" t="s">
        <v>34</v>
      </c>
      <c r="M98" s="99">
        <v>9.73</v>
      </c>
      <c r="N98" s="99">
        <v>1.43</v>
      </c>
      <c r="O98" s="99" t="s">
        <v>34</v>
      </c>
      <c r="P98" s="99" t="s">
        <v>34</v>
      </c>
      <c r="Q98" s="99">
        <v>174</v>
      </c>
      <c r="R98" s="99" t="s">
        <v>34</v>
      </c>
      <c r="S98" s="99" t="s">
        <v>34</v>
      </c>
      <c r="T98" s="99" t="s">
        <v>34</v>
      </c>
      <c r="U98" s="99" t="s">
        <v>34</v>
      </c>
      <c r="W98" s="99">
        <v>1.4E-2</v>
      </c>
      <c r="X98" s="99">
        <v>0.56899999999999995</v>
      </c>
      <c r="Y98" s="99" t="s">
        <v>34</v>
      </c>
      <c r="Z98" s="99">
        <v>5.83</v>
      </c>
      <c r="AA98" s="99">
        <v>7.91</v>
      </c>
      <c r="AB98" s="99">
        <v>0.96299999999999997</v>
      </c>
      <c r="AC98" s="99" t="s">
        <v>34</v>
      </c>
      <c r="AD98" s="99">
        <v>9.4</v>
      </c>
      <c r="AE98" s="99">
        <v>0.76</v>
      </c>
      <c r="AF98" s="99" t="s">
        <v>34</v>
      </c>
      <c r="AG98" s="99" t="s">
        <v>34</v>
      </c>
      <c r="AH98" s="99">
        <v>194</v>
      </c>
    </row>
    <row r="99" spans="1:34" x14ac:dyDescent="0.35">
      <c r="A99" s="62">
        <v>51</v>
      </c>
      <c r="B99" s="62" t="s">
        <v>884</v>
      </c>
      <c r="F99" s="99">
        <v>0.36599999999999999</v>
      </c>
      <c r="G99" s="99">
        <v>0.94399999999999995</v>
      </c>
      <c r="H99" s="99" t="s">
        <v>34</v>
      </c>
      <c r="I99" s="99">
        <v>0.59599999999999997</v>
      </c>
      <c r="J99" s="99">
        <v>8.31</v>
      </c>
      <c r="K99" s="99">
        <v>3.3</v>
      </c>
      <c r="L99" s="99" t="s">
        <v>34</v>
      </c>
      <c r="M99" s="99">
        <v>7.19</v>
      </c>
      <c r="N99" s="99">
        <v>1.95</v>
      </c>
      <c r="O99" s="99" t="s">
        <v>34</v>
      </c>
      <c r="P99" s="99" t="s">
        <v>34</v>
      </c>
      <c r="Q99" s="99">
        <v>152</v>
      </c>
      <c r="R99" s="99" t="s">
        <v>34</v>
      </c>
      <c r="S99" s="99" t="s">
        <v>34</v>
      </c>
      <c r="T99" s="99" t="s">
        <v>34</v>
      </c>
      <c r="U99" s="99" t="s">
        <v>34</v>
      </c>
      <c r="W99" s="99">
        <v>0.255</v>
      </c>
      <c r="X99" s="99">
        <v>0.66200000000000003</v>
      </c>
      <c r="Y99" s="99" t="s">
        <v>34</v>
      </c>
      <c r="Z99" s="99">
        <v>4.72</v>
      </c>
      <c r="AA99" s="99">
        <v>8.3000000000000007</v>
      </c>
      <c r="AB99" s="99">
        <v>2.09</v>
      </c>
      <c r="AC99" s="99" t="s">
        <v>34</v>
      </c>
      <c r="AD99" s="99">
        <v>7.36</v>
      </c>
      <c r="AE99" s="99">
        <v>0.92</v>
      </c>
      <c r="AF99" s="99" t="s">
        <v>34</v>
      </c>
      <c r="AG99" s="99" t="s">
        <v>34</v>
      </c>
      <c r="AH99" s="99">
        <v>195</v>
      </c>
    </row>
    <row r="101" spans="1:34" s="108" customFormat="1" x14ac:dyDescent="0.35">
      <c r="D101" s="95" t="s">
        <v>145</v>
      </c>
      <c r="E101" s="95"/>
      <c r="F101" s="96">
        <f>AVERAGE(F5:F99)</f>
        <v>0.49784210526315797</v>
      </c>
      <c r="G101" s="96">
        <f t="shared" ref="G101:AH101" si="0">AVERAGE(G5:G99)</f>
        <v>22.887740259740273</v>
      </c>
      <c r="H101" s="96">
        <f t="shared" si="0"/>
        <v>0.12368888888888889</v>
      </c>
      <c r="I101" s="96">
        <f t="shared" si="0"/>
        <v>11.877670454545459</v>
      </c>
      <c r="J101" s="96">
        <f t="shared" si="0"/>
        <v>315.89336842105257</v>
      </c>
      <c r="K101" s="96">
        <f t="shared" si="0"/>
        <v>6.4743888888888881</v>
      </c>
      <c r="L101" s="96">
        <f t="shared" si="0"/>
        <v>0.21696000000000001</v>
      </c>
      <c r="M101" s="96">
        <f t="shared" si="0"/>
        <v>32.335056179775272</v>
      </c>
      <c r="N101" s="96">
        <f t="shared" si="0"/>
        <v>43.673441558441553</v>
      </c>
      <c r="O101" s="96">
        <f t="shared" si="0"/>
        <v>0.61883870967741927</v>
      </c>
      <c r="P101" s="96">
        <f t="shared" si="0"/>
        <v>0.13200000000000001</v>
      </c>
      <c r="Q101" s="96">
        <f t="shared" si="0"/>
        <v>395.24052631578945</v>
      </c>
      <c r="R101" s="96">
        <f t="shared" si="0"/>
        <v>1</v>
      </c>
      <c r="S101" s="96">
        <f t="shared" si="0"/>
        <v>6.1</v>
      </c>
      <c r="T101" s="136">
        <f>AVERAGE(T5:T99)</f>
        <v>33000</v>
      </c>
      <c r="U101" s="96">
        <f t="shared" si="0"/>
        <v>0.5</v>
      </c>
      <c r="V101" s="96"/>
      <c r="W101" s="96">
        <f t="shared" si="0"/>
        <v>0.48415789473684212</v>
      </c>
      <c r="X101" s="96">
        <f t="shared" si="0"/>
        <v>21.717363636363647</v>
      </c>
      <c r="Y101" s="96">
        <f t="shared" si="0"/>
        <v>0</v>
      </c>
      <c r="Z101" s="96">
        <f t="shared" si="0"/>
        <v>14.394350649350647</v>
      </c>
      <c r="AA101" s="96">
        <f t="shared" si="0"/>
        <v>40.422012987012984</v>
      </c>
      <c r="AB101" s="96">
        <f t="shared" si="0"/>
        <v>1.869065789473684</v>
      </c>
      <c r="AC101" s="96">
        <f t="shared" si="0"/>
        <v>0.17599999999999999</v>
      </c>
      <c r="AD101" s="96">
        <f t="shared" si="0"/>
        <v>23.247792207792205</v>
      </c>
      <c r="AE101" s="96">
        <f t="shared" si="0"/>
        <v>41.894545454545437</v>
      </c>
      <c r="AF101" s="96">
        <f t="shared" si="0"/>
        <v>0.32466666666666655</v>
      </c>
      <c r="AG101" s="96">
        <f t="shared" si="0"/>
        <v>0.5</v>
      </c>
      <c r="AH101" s="96">
        <f t="shared" si="0"/>
        <v>169.64545454545456</v>
      </c>
    </row>
    <row r="102" spans="1:34" s="108" customFormat="1" x14ac:dyDescent="0.35">
      <c r="D102" s="95" t="s">
        <v>73</v>
      </c>
      <c r="E102" s="95"/>
      <c r="F102" s="96">
        <f>STDEV(F5:F99)</f>
        <v>0.91974974030728684</v>
      </c>
      <c r="G102" s="96">
        <f t="shared" ref="G102:AH102" si="1">STDEV(G5:G99)</f>
        <v>32.995795405747721</v>
      </c>
      <c r="H102" s="96">
        <f t="shared" si="1"/>
        <v>0.22825280331733541</v>
      </c>
      <c r="I102" s="96">
        <f t="shared" si="1"/>
        <v>39.149889518413005</v>
      </c>
      <c r="J102" s="96">
        <f t="shared" si="1"/>
        <v>943.86700797734613</v>
      </c>
      <c r="K102" s="96">
        <f>STDEV(K5:K99)</f>
        <v>15.123821112712001</v>
      </c>
      <c r="L102" s="96">
        <f t="shared" si="1"/>
        <v>0.30770379154851724</v>
      </c>
      <c r="M102" s="96">
        <f t="shared" si="1"/>
        <v>102.6897813155941</v>
      </c>
      <c r="N102" s="96">
        <f t="shared" si="1"/>
        <v>81.758690014787064</v>
      </c>
      <c r="O102" s="96">
        <f t="shared" si="1"/>
        <v>1.2860501633837191</v>
      </c>
      <c r="P102" s="96">
        <f t="shared" si="1"/>
        <v>0.26867930963989656</v>
      </c>
      <c r="Q102" s="96">
        <f t="shared" si="1"/>
        <v>868.62405114306387</v>
      </c>
      <c r="R102" s="96" t="e">
        <f t="shared" si="1"/>
        <v>#DIV/0!</v>
      </c>
      <c r="S102" s="96" t="e">
        <f t="shared" si="1"/>
        <v>#DIV/0!</v>
      </c>
      <c r="T102" s="96" t="e">
        <f t="shared" si="1"/>
        <v>#DIV/0!</v>
      </c>
      <c r="U102" s="96" t="e">
        <f t="shared" si="1"/>
        <v>#DIV/0!</v>
      </c>
      <c r="V102" s="96"/>
      <c r="W102" s="96">
        <f t="shared" si="1"/>
        <v>0.78306784601462764</v>
      </c>
      <c r="X102" s="96">
        <f t="shared" si="1"/>
        <v>31.829321861796213</v>
      </c>
      <c r="Y102" s="96">
        <f t="shared" si="1"/>
        <v>0</v>
      </c>
      <c r="Z102" s="96">
        <f t="shared" si="1"/>
        <v>55.435772920647892</v>
      </c>
      <c r="AA102" s="96">
        <f t="shared" si="1"/>
        <v>65.437482831947392</v>
      </c>
      <c r="AB102" s="96">
        <f t="shared" si="1"/>
        <v>4.640789224073929</v>
      </c>
      <c r="AC102" s="96" t="e">
        <f t="shared" si="1"/>
        <v>#DIV/0!</v>
      </c>
      <c r="AD102" s="96">
        <f t="shared" si="1"/>
        <v>59.394729954578544</v>
      </c>
      <c r="AE102" s="96">
        <f t="shared" si="1"/>
        <v>80.135276322627277</v>
      </c>
      <c r="AF102" s="96">
        <f t="shared" si="1"/>
        <v>0.50725128253791896</v>
      </c>
      <c r="AG102" s="96">
        <f t="shared" si="1"/>
        <v>0.87939373055152803</v>
      </c>
      <c r="AH102" s="96">
        <f t="shared" si="1"/>
        <v>316.6981717361827</v>
      </c>
    </row>
    <row r="103" spans="1:34" s="108" customFormat="1" x14ac:dyDescent="0.35">
      <c r="D103" s="95" t="s">
        <v>74</v>
      </c>
      <c r="E103" s="95"/>
      <c r="F103" s="96">
        <f>F101-CONFIDENCE(0.05,F102,F105)</f>
        <v>8.4279783873788872E-2</v>
      </c>
      <c r="G103" s="96">
        <f t="shared" ref="G103:AH103" si="2">G101-CONFIDENCE(0.05,G102,G105)</f>
        <v>15.517844750028981</v>
      </c>
      <c r="H103" s="96">
        <f t="shared" si="2"/>
        <v>1.8243411210212238E-2</v>
      </c>
      <c r="I103" s="96">
        <f t="shared" si="2"/>
        <v>3.6979719604294257</v>
      </c>
      <c r="J103" s="96">
        <f t="shared" si="2"/>
        <v>126.09298109509666</v>
      </c>
      <c r="K103" s="96">
        <f>K101-CONFIDENCE(0.05,K102,K105)</f>
        <v>3.3498324905149737</v>
      </c>
      <c r="L103" s="96">
        <f t="shared" si="2"/>
        <v>9.634233013169724E-2</v>
      </c>
      <c r="M103" s="96">
        <f t="shared" si="2"/>
        <v>11.000661914882123</v>
      </c>
      <c r="N103" s="96">
        <f t="shared" si="2"/>
        <v>25.411932932560859</v>
      </c>
      <c r="O103" s="96">
        <f t="shared" si="2"/>
        <v>0.29872066523613428</v>
      </c>
      <c r="P103" s="96">
        <f t="shared" si="2"/>
        <v>-3.9679924265495214E-3</v>
      </c>
      <c r="Q103" s="96">
        <f t="shared" si="2"/>
        <v>220.57059935129976</v>
      </c>
      <c r="R103" s="96" t="e">
        <f t="shared" si="2"/>
        <v>#DIV/0!</v>
      </c>
      <c r="S103" s="96" t="e">
        <f t="shared" si="2"/>
        <v>#DIV/0!</v>
      </c>
      <c r="T103" s="96" t="e">
        <f t="shared" si="2"/>
        <v>#DIV/0!</v>
      </c>
      <c r="U103" s="96" t="e">
        <f t="shared" si="2"/>
        <v>#DIV/0!</v>
      </c>
      <c r="V103" s="96"/>
      <c r="W103" s="96">
        <f t="shared" si="2"/>
        <v>0.13205411910001991</v>
      </c>
      <c r="X103" s="96">
        <f t="shared" si="2"/>
        <v>14.608010054132841</v>
      </c>
      <c r="Y103" s="96" t="e">
        <f t="shared" si="2"/>
        <v>#NUM!</v>
      </c>
      <c r="Z103" s="96">
        <f t="shared" si="2"/>
        <v>2.0122926052493941</v>
      </c>
      <c r="AA103" s="96">
        <f t="shared" si="2"/>
        <v>25.805986764290985</v>
      </c>
      <c r="AB103" s="96">
        <f t="shared" si="2"/>
        <v>0.82570829749681063</v>
      </c>
      <c r="AC103" s="96" t="e">
        <f t="shared" si="2"/>
        <v>#DIV/0!</v>
      </c>
      <c r="AD103" s="96">
        <f t="shared" si="2"/>
        <v>9.9814669621061434</v>
      </c>
      <c r="AE103" s="96">
        <f t="shared" si="2"/>
        <v>23.995640279593164</v>
      </c>
      <c r="AF103" s="96">
        <f t="shared" si="2"/>
        <v>0.17646093903971122</v>
      </c>
      <c r="AG103" s="96">
        <f t="shared" si="2"/>
        <v>-4.5043865635613023E-2</v>
      </c>
      <c r="AH103" s="96">
        <f t="shared" si="2"/>
        <v>98.908186202298012</v>
      </c>
    </row>
    <row r="104" spans="1:34" s="108" customFormat="1" x14ac:dyDescent="0.35">
      <c r="D104" s="95" t="s">
        <v>75</v>
      </c>
      <c r="E104" s="95"/>
      <c r="F104" s="96">
        <f>F101+CONFIDENCE(0.05,F102,F105)</f>
        <v>0.91140442665252708</v>
      </c>
      <c r="G104" s="96">
        <f t="shared" ref="G104:AH104" si="3">G101+CONFIDENCE(0.05,G102,G105)</f>
        <v>30.257635769451564</v>
      </c>
      <c r="H104" s="96">
        <f t="shared" si="3"/>
        <v>0.22913436656756553</v>
      </c>
      <c r="I104" s="96">
        <f t="shared" si="3"/>
        <v>20.057368948661491</v>
      </c>
      <c r="J104" s="96">
        <f t="shared" si="3"/>
        <v>505.69375574700848</v>
      </c>
      <c r="K104" s="96">
        <f t="shared" si="3"/>
        <v>9.5989452872628025</v>
      </c>
      <c r="L104" s="96">
        <f t="shared" si="3"/>
        <v>0.33757766986830279</v>
      </c>
      <c r="M104" s="96">
        <f t="shared" si="3"/>
        <v>53.669450444668421</v>
      </c>
      <c r="N104" s="96">
        <f t="shared" si="3"/>
        <v>61.934950184322247</v>
      </c>
      <c r="O104" s="96">
        <f t="shared" si="3"/>
        <v>0.93895675411870427</v>
      </c>
      <c r="P104" s="96">
        <f t="shared" si="3"/>
        <v>0.26796799242654956</v>
      </c>
      <c r="Q104" s="96">
        <f t="shared" si="3"/>
        <v>569.91045328027917</v>
      </c>
      <c r="R104" s="96" t="e">
        <f t="shared" si="3"/>
        <v>#DIV/0!</v>
      </c>
      <c r="S104" s="96" t="e">
        <f t="shared" si="3"/>
        <v>#DIV/0!</v>
      </c>
      <c r="T104" s="96" t="e">
        <f t="shared" si="3"/>
        <v>#DIV/0!</v>
      </c>
      <c r="U104" s="96" t="e">
        <f t="shared" si="3"/>
        <v>#DIV/0!</v>
      </c>
      <c r="V104" s="96"/>
      <c r="W104" s="96">
        <f t="shared" si="3"/>
        <v>0.83626167037366428</v>
      </c>
      <c r="X104" s="96">
        <f t="shared" si="3"/>
        <v>28.826717218594453</v>
      </c>
      <c r="Y104" s="96" t="e">
        <f t="shared" si="3"/>
        <v>#NUM!</v>
      </c>
      <c r="Z104" s="96">
        <f t="shared" si="3"/>
        <v>26.776408693451899</v>
      </c>
      <c r="AA104" s="96">
        <f t="shared" si="3"/>
        <v>55.038039209734983</v>
      </c>
      <c r="AB104" s="96">
        <f t="shared" si="3"/>
        <v>2.9124232814505575</v>
      </c>
      <c r="AC104" s="96" t="e">
        <f t="shared" si="3"/>
        <v>#DIV/0!</v>
      </c>
      <c r="AD104" s="96">
        <f t="shared" si="3"/>
        <v>36.514117453478264</v>
      </c>
      <c r="AE104" s="96">
        <f t="shared" si="3"/>
        <v>59.793450629497713</v>
      </c>
      <c r="AF104" s="96">
        <f t="shared" si="3"/>
        <v>0.47287239429362188</v>
      </c>
      <c r="AG104" s="96">
        <f t="shared" si="3"/>
        <v>1.0450438656356131</v>
      </c>
      <c r="AH104" s="96">
        <f t="shared" si="3"/>
        <v>240.38272288861111</v>
      </c>
    </row>
    <row r="105" spans="1:34" s="108" customFormat="1" x14ac:dyDescent="0.35">
      <c r="D105" s="95" t="s">
        <v>76</v>
      </c>
      <c r="E105" s="95"/>
      <c r="F105" s="95">
        <f>COUNTIF(F5:F99, "&gt;=0")</f>
        <v>19</v>
      </c>
      <c r="G105" s="95">
        <f t="shared" ref="G105:AH105" si="4">COUNTIF(G5:G99, "&gt;=0")</f>
        <v>77</v>
      </c>
      <c r="H105" s="95">
        <f t="shared" si="4"/>
        <v>18</v>
      </c>
      <c r="I105" s="95">
        <f t="shared" si="4"/>
        <v>88</v>
      </c>
      <c r="J105" s="95">
        <f t="shared" si="4"/>
        <v>95</v>
      </c>
      <c r="K105" s="95">
        <f t="shared" si="4"/>
        <v>90</v>
      </c>
      <c r="L105" s="95">
        <f t="shared" si="4"/>
        <v>25</v>
      </c>
      <c r="M105" s="95">
        <f t="shared" si="4"/>
        <v>89</v>
      </c>
      <c r="N105" s="95">
        <f t="shared" si="4"/>
        <v>77</v>
      </c>
      <c r="O105" s="95">
        <f t="shared" si="4"/>
        <v>62</v>
      </c>
      <c r="P105" s="95">
        <f t="shared" si="4"/>
        <v>15</v>
      </c>
      <c r="Q105" s="95">
        <f t="shared" si="4"/>
        <v>95</v>
      </c>
      <c r="R105" s="95">
        <f t="shared" si="4"/>
        <v>1</v>
      </c>
      <c r="S105" s="95">
        <f t="shared" si="4"/>
        <v>1</v>
      </c>
      <c r="T105" s="95">
        <f t="shared" si="4"/>
        <v>1</v>
      </c>
      <c r="U105" s="95">
        <f t="shared" si="4"/>
        <v>1</v>
      </c>
      <c r="V105" s="95"/>
      <c r="W105" s="95">
        <f t="shared" si="4"/>
        <v>19</v>
      </c>
      <c r="X105" s="95">
        <f t="shared" si="4"/>
        <v>77</v>
      </c>
      <c r="Y105" s="95">
        <f t="shared" si="4"/>
        <v>10</v>
      </c>
      <c r="Z105" s="95">
        <f t="shared" si="4"/>
        <v>77</v>
      </c>
      <c r="AA105" s="95">
        <f t="shared" si="4"/>
        <v>77</v>
      </c>
      <c r="AB105" s="95">
        <f t="shared" si="4"/>
        <v>76</v>
      </c>
      <c r="AC105" s="95">
        <f t="shared" si="4"/>
        <v>1</v>
      </c>
      <c r="AD105" s="95">
        <f t="shared" si="4"/>
        <v>77</v>
      </c>
      <c r="AE105" s="95">
        <f t="shared" si="4"/>
        <v>77</v>
      </c>
      <c r="AF105" s="95">
        <f t="shared" si="4"/>
        <v>45</v>
      </c>
      <c r="AG105" s="95">
        <f t="shared" si="4"/>
        <v>10</v>
      </c>
      <c r="AH105" s="95">
        <f t="shared" si="4"/>
        <v>77</v>
      </c>
    </row>
    <row r="107" spans="1:34" x14ac:dyDescent="0.35">
      <c r="D107" s="62" t="s">
        <v>1090</v>
      </c>
      <c r="F107" s="62">
        <f>COUNT(F24:F26,F28:F33)</f>
        <v>9</v>
      </c>
      <c r="G107" s="62">
        <f>COUNT(G36,G52:G53)</f>
        <v>3</v>
      </c>
      <c r="H107" s="62">
        <f>COUNT(H5,H19,H24:H33)</f>
        <v>12</v>
      </c>
      <c r="I107" s="62">
        <f>COUNT(I5,I7,I11,I24,I33,I36)</f>
        <v>6</v>
      </c>
      <c r="J107" s="62">
        <v>0</v>
      </c>
      <c r="K107" s="62">
        <f>COUNT(K5,K7,K8,K11,K15:K16,K24:K25,K29,K33,K44,K65)</f>
        <v>12</v>
      </c>
      <c r="L107" s="62">
        <f>COUNT(L9,L15,L23,L24,L25,L27,L29:L33,L35:L36)</f>
        <v>13</v>
      </c>
      <c r="M107" s="62">
        <f>COUNT(M8,M11,M14:M17,M19)</f>
        <v>7</v>
      </c>
      <c r="N107" s="62">
        <f>COUNT(N31,N35:N37,N39,N42,N44,N48,N52:N53,)</f>
        <v>11</v>
      </c>
      <c r="O107" s="62">
        <f>COUNT(O11,O19:O20,O23:O33,O36,O59,O63:O64,O67,O69,O73,O82:O84)</f>
        <v>24</v>
      </c>
      <c r="P107" s="62">
        <f>COUNT(P24:P36)</f>
        <v>13</v>
      </c>
      <c r="Q107" s="62">
        <f>COUNT(Q20)</f>
        <v>1</v>
      </c>
      <c r="R107" s="62">
        <v>0</v>
      </c>
      <c r="S107" s="62">
        <v>0</v>
      </c>
      <c r="T107" s="62">
        <v>0</v>
      </c>
      <c r="U107" s="62">
        <f>COUNT(U23)</f>
        <v>1</v>
      </c>
      <c r="W107" s="62">
        <f>COUNT(W24,W26,W28:W29,W31:W33)</f>
        <v>7</v>
      </c>
      <c r="X107" s="62">
        <f>COUNT(X86,X61,X52:X53,X36)</f>
        <v>5</v>
      </c>
      <c r="Y107" s="62">
        <f>COUNT(Y24:Y33)</f>
        <v>10</v>
      </c>
      <c r="Z107" s="62">
        <f>COUNT(Z24,Z33,Z36:Z37,Z44,Z51:Z52,Z63,Z86)</f>
        <v>9</v>
      </c>
      <c r="AA107" s="62">
        <f>COUNT(AA32,AA61)</f>
        <v>2</v>
      </c>
      <c r="AB107" s="62">
        <f>COUNT(AB79,AB65,AB61,AB53,AB44,AB35:AB36,AB30:AB33,AB27,AB24:AB25)</f>
        <v>14</v>
      </c>
      <c r="AC107" s="62">
        <v>0</v>
      </c>
      <c r="AD107" s="62">
        <v>0</v>
      </c>
      <c r="AE107" s="62">
        <f>COUNT(AE31,AE35:AE37,AE39,AE42,AE44,AE48,AE52:AE53,AE61,AE63,AE68,AE75,AE77,AE86:AE87)</f>
        <v>17</v>
      </c>
      <c r="AF107" s="62">
        <f>COUNT(AF24:AF25,AF27:AF33,AF57:AF61,AF63:AF64,AF66:AF71,AF74,AF82:AF84,AF86,AF88:AF91)</f>
        <v>31</v>
      </c>
      <c r="AG107" s="62">
        <f>COUNT(AG24:AG26,AG29:AG33)</f>
        <v>8</v>
      </c>
      <c r="AH107" s="62">
        <f>COUNT(AH43,AH86)</f>
        <v>2</v>
      </c>
    </row>
    <row r="108" spans="1:34" x14ac:dyDescent="0.35">
      <c r="D108" s="62" t="s">
        <v>1089</v>
      </c>
      <c r="F108" s="135">
        <f>F107/F105</f>
        <v>0.47368421052631576</v>
      </c>
      <c r="G108" s="135">
        <f t="shared" ref="G108:I108" si="5">G107/G105</f>
        <v>3.896103896103896E-2</v>
      </c>
      <c r="H108" s="135">
        <f t="shared" si="5"/>
        <v>0.66666666666666663</v>
      </c>
      <c r="I108" s="135">
        <f t="shared" si="5"/>
        <v>6.8181818181818177E-2</v>
      </c>
      <c r="J108" s="135">
        <f t="shared" ref="J108" si="6">J107/J105</f>
        <v>0</v>
      </c>
      <c r="K108" s="135">
        <f t="shared" ref="K108" si="7">K107/K105</f>
        <v>0.13333333333333333</v>
      </c>
      <c r="L108" s="135">
        <f t="shared" ref="L108" si="8">L107/L105</f>
        <v>0.52</v>
      </c>
      <c r="M108" s="135">
        <f t="shared" ref="M108" si="9">M107/M105</f>
        <v>7.8651685393258425E-2</v>
      </c>
      <c r="N108" s="135">
        <f t="shared" ref="N108" si="10">N107/N105</f>
        <v>0.14285714285714285</v>
      </c>
      <c r="O108" s="135">
        <f t="shared" ref="O108" si="11">O107/O105</f>
        <v>0.38709677419354838</v>
      </c>
      <c r="P108" s="135">
        <f t="shared" ref="P108" si="12">P107/P105</f>
        <v>0.8666666666666667</v>
      </c>
      <c r="Q108" s="135">
        <f t="shared" ref="Q108" si="13">Q107/Q105</f>
        <v>1.0526315789473684E-2</v>
      </c>
      <c r="R108" s="135">
        <f>R107/R105</f>
        <v>0</v>
      </c>
      <c r="S108" s="135">
        <f t="shared" ref="S108" si="14">S107/S105</f>
        <v>0</v>
      </c>
      <c r="T108" s="135">
        <f t="shared" ref="T108" si="15">T107/T105</f>
        <v>0</v>
      </c>
      <c r="U108" s="135">
        <f t="shared" ref="U108" si="16">U107/U105</f>
        <v>1</v>
      </c>
      <c r="V108" s="135"/>
      <c r="W108" s="135">
        <f t="shared" ref="W108" si="17">W107/W105</f>
        <v>0.36842105263157893</v>
      </c>
      <c r="X108" s="135">
        <f t="shared" ref="X108" si="18">X107/X105</f>
        <v>6.4935064935064929E-2</v>
      </c>
      <c r="Y108" s="135">
        <f t="shared" ref="Y108" si="19">Y107/Y105</f>
        <v>1</v>
      </c>
      <c r="Z108" s="135">
        <f t="shared" ref="Z108" si="20">Z107/Z105</f>
        <v>0.11688311688311688</v>
      </c>
      <c r="AA108" s="135">
        <f t="shared" ref="AA108" si="21">AA107/AA105</f>
        <v>2.5974025974025976E-2</v>
      </c>
      <c r="AB108" s="135">
        <f t="shared" ref="AB108" si="22">AB107/AB105</f>
        <v>0.18421052631578946</v>
      </c>
      <c r="AC108" s="135">
        <f t="shared" ref="AC108" si="23">AC107/AC105</f>
        <v>0</v>
      </c>
      <c r="AD108" s="135">
        <f t="shared" ref="AD108" si="24">AD107/AD105</f>
        <v>0</v>
      </c>
      <c r="AE108" s="135">
        <f t="shared" ref="AE108" si="25">AE107/AE105</f>
        <v>0.22077922077922077</v>
      </c>
      <c r="AF108" s="135">
        <f t="shared" ref="AF108" si="26">AF107/AF105</f>
        <v>0.68888888888888888</v>
      </c>
      <c r="AG108" s="135">
        <f t="shared" ref="AG108" si="27">AG107/AG105</f>
        <v>0.8</v>
      </c>
      <c r="AH108" s="135">
        <f t="shared" ref="AH108" si="28">AH107/AH105</f>
        <v>2.5974025974025976E-2</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A107C-D3C3-41FC-9B79-D0275847991D}">
  <sheetPr codeName="Sheet13"/>
  <dimension ref="A1:BB120"/>
  <sheetViews>
    <sheetView topLeftCell="A72" zoomScale="40" zoomScaleNormal="40" workbookViewId="0">
      <selection activeCell="D1" sqref="D1:BB1"/>
    </sheetView>
  </sheetViews>
  <sheetFormatPr defaultColWidth="8.7265625" defaultRowHeight="14.5" x14ac:dyDescent="0.35"/>
  <cols>
    <col min="1" max="1" width="8.7265625" style="62"/>
    <col min="2" max="2" width="33.81640625" style="62" customWidth="1"/>
    <col min="3" max="16384" width="8.7265625" style="62"/>
  </cols>
  <sheetData>
    <row r="1" spans="1:54" x14ac:dyDescent="0.35">
      <c r="A1" s="30" t="s">
        <v>886</v>
      </c>
      <c r="B1" s="30"/>
      <c r="C1" s="30" t="s">
        <v>175</v>
      </c>
      <c r="D1" s="30" t="s">
        <v>887</v>
      </c>
      <c r="E1" s="30" t="s">
        <v>888</v>
      </c>
      <c r="F1" s="30" t="s">
        <v>82</v>
      </c>
      <c r="G1" s="30" t="s">
        <v>889</v>
      </c>
      <c r="H1" s="30" t="s">
        <v>890</v>
      </c>
      <c r="I1" s="30" t="s">
        <v>891</v>
      </c>
      <c r="J1" s="30" t="s">
        <v>892</v>
      </c>
      <c r="K1" s="30" t="s">
        <v>893</v>
      </c>
      <c r="L1" s="30" t="s">
        <v>894</v>
      </c>
      <c r="M1" s="30" t="s">
        <v>895</v>
      </c>
      <c r="N1" s="30" t="s">
        <v>86</v>
      </c>
      <c r="O1" s="30" t="s">
        <v>88</v>
      </c>
      <c r="P1" s="30" t="s">
        <v>89</v>
      </c>
      <c r="Q1" s="30" t="s">
        <v>91</v>
      </c>
      <c r="R1" s="30" t="s">
        <v>896</v>
      </c>
      <c r="S1" s="30" t="s">
        <v>183</v>
      </c>
      <c r="T1" s="30" t="s">
        <v>92</v>
      </c>
      <c r="U1" s="30" t="s">
        <v>93</v>
      </c>
      <c r="V1" s="30" t="s">
        <v>94</v>
      </c>
      <c r="W1" s="30" t="s">
        <v>897</v>
      </c>
      <c r="X1" s="30" t="s">
        <v>898</v>
      </c>
      <c r="Y1" s="30" t="s">
        <v>899</v>
      </c>
      <c r="Z1" s="30" t="s">
        <v>900</v>
      </c>
      <c r="AA1" s="30" t="s">
        <v>901</v>
      </c>
      <c r="AB1" s="30" t="s">
        <v>902</v>
      </c>
      <c r="AC1" s="30" t="s">
        <v>903</v>
      </c>
      <c r="AD1" s="30" t="s">
        <v>101</v>
      </c>
      <c r="AE1" s="30" t="s">
        <v>102</v>
      </c>
      <c r="AF1" s="30" t="s">
        <v>904</v>
      </c>
      <c r="AG1" s="30" t="s">
        <v>905</v>
      </c>
      <c r="AH1" s="30" t="s">
        <v>107</v>
      </c>
      <c r="AI1" s="30" t="s">
        <v>906</v>
      </c>
      <c r="AJ1" s="30" t="s">
        <v>109</v>
      </c>
      <c r="AK1" s="30" t="s">
        <v>907</v>
      </c>
      <c r="AL1" s="30" t="s">
        <v>111</v>
      </c>
      <c r="AM1" s="30" t="s">
        <v>113</v>
      </c>
      <c r="AN1" s="30" t="s">
        <v>205</v>
      </c>
      <c r="AO1" s="30" t="s">
        <v>186</v>
      </c>
      <c r="AP1" s="30" t="s">
        <v>115</v>
      </c>
      <c r="AQ1" s="30" t="s">
        <v>908</v>
      </c>
      <c r="AR1" s="30" t="s">
        <v>116</v>
      </c>
      <c r="AS1" s="30" t="s">
        <v>909</v>
      </c>
      <c r="AT1" s="30" t="s">
        <v>181</v>
      </c>
      <c r="AU1" s="30" t="s">
        <v>910</v>
      </c>
      <c r="AV1" s="30" t="s">
        <v>911</v>
      </c>
      <c r="AW1" s="30" t="s">
        <v>118</v>
      </c>
      <c r="AX1" s="30" t="s">
        <v>119</v>
      </c>
      <c r="AY1" s="30" t="s">
        <v>912</v>
      </c>
      <c r="AZ1" s="30" t="s">
        <v>913</v>
      </c>
      <c r="BA1" s="30" t="s">
        <v>123</v>
      </c>
      <c r="BB1" s="30" t="s">
        <v>124</v>
      </c>
    </row>
    <row r="2" spans="1:54" x14ac:dyDescent="0.35">
      <c r="A2" s="30"/>
      <c r="B2" s="30"/>
      <c r="C2" s="30" t="s">
        <v>225</v>
      </c>
      <c r="D2" s="30" t="s">
        <v>703</v>
      </c>
      <c r="E2" s="30" t="s">
        <v>803</v>
      </c>
      <c r="F2" s="30" t="s">
        <v>715</v>
      </c>
      <c r="G2" s="30" t="s">
        <v>804</v>
      </c>
      <c r="H2" s="30" t="s">
        <v>805</v>
      </c>
      <c r="I2" s="30" t="s">
        <v>706</v>
      </c>
      <c r="J2" s="30" t="s">
        <v>707</v>
      </c>
      <c r="K2" s="30" t="s">
        <v>914</v>
      </c>
      <c r="L2" s="103" t="s">
        <v>731</v>
      </c>
      <c r="M2" s="30" t="s">
        <v>733</v>
      </c>
      <c r="N2" s="30" t="s">
        <v>915</v>
      </c>
      <c r="O2" s="30" t="s">
        <v>916</v>
      </c>
      <c r="P2" s="30" t="s">
        <v>917</v>
      </c>
      <c r="Q2" s="30" t="s">
        <v>918</v>
      </c>
      <c r="R2" s="30" t="s">
        <v>919</v>
      </c>
      <c r="S2" s="30" t="s">
        <v>228</v>
      </c>
      <c r="T2" s="30" t="s">
        <v>920</v>
      </c>
      <c r="U2" s="30"/>
      <c r="V2" s="30" t="s">
        <v>921</v>
      </c>
      <c r="W2" s="30" t="s">
        <v>922</v>
      </c>
      <c r="X2" s="30" t="s">
        <v>923</v>
      </c>
      <c r="Y2" s="30" t="s">
        <v>751</v>
      </c>
      <c r="Z2" s="30" t="s">
        <v>770</v>
      </c>
      <c r="AA2" s="30" t="s">
        <v>796</v>
      </c>
      <c r="AB2" s="30" t="s">
        <v>924</v>
      </c>
      <c r="AC2" s="30" t="s">
        <v>925</v>
      </c>
      <c r="AD2" s="30" t="s">
        <v>926</v>
      </c>
      <c r="AE2" s="30" t="s">
        <v>793</v>
      </c>
      <c r="AF2" s="30" t="s">
        <v>801</v>
      </c>
      <c r="AG2" s="30" t="s">
        <v>927</v>
      </c>
      <c r="AH2" s="30" t="s">
        <v>928</v>
      </c>
      <c r="AI2" s="30" t="s">
        <v>763</v>
      </c>
      <c r="AJ2" s="30" t="s">
        <v>929</v>
      </c>
      <c r="AK2" s="30" t="s">
        <v>930</v>
      </c>
      <c r="AL2" s="30" t="s">
        <v>931</v>
      </c>
      <c r="AM2" s="30" t="s">
        <v>932</v>
      </c>
      <c r="AN2" s="30" t="s">
        <v>244</v>
      </c>
      <c r="AO2" s="30" t="s">
        <v>232</v>
      </c>
      <c r="AP2" s="30" t="s">
        <v>933</v>
      </c>
      <c r="AQ2" s="30" t="s">
        <v>934</v>
      </c>
      <c r="AR2" s="30" t="s">
        <v>935</v>
      </c>
      <c r="AS2" s="103" t="s">
        <v>771</v>
      </c>
      <c r="AT2" s="30" t="s">
        <v>226</v>
      </c>
      <c r="AU2" s="30"/>
      <c r="AV2" s="30"/>
      <c r="AW2" s="30" t="s">
        <v>246</v>
      </c>
      <c r="AX2" s="103" t="s">
        <v>230</v>
      </c>
      <c r="AY2" s="30" t="s">
        <v>785</v>
      </c>
      <c r="AZ2" s="30" t="s">
        <v>791</v>
      </c>
      <c r="BA2" s="30" t="s">
        <v>243</v>
      </c>
      <c r="BB2" s="103" t="s">
        <v>800</v>
      </c>
    </row>
    <row r="3" spans="1:54" x14ac:dyDescent="0.35">
      <c r="A3" s="30"/>
      <c r="B3" s="30"/>
      <c r="C3" s="30" t="s">
        <v>862</v>
      </c>
      <c r="D3" s="30" t="s">
        <v>863</v>
      </c>
      <c r="E3" s="30" t="s">
        <v>863</v>
      </c>
      <c r="F3" s="30" t="s">
        <v>863</v>
      </c>
      <c r="G3" s="30" t="s">
        <v>863</v>
      </c>
      <c r="H3" s="30" t="s">
        <v>863</v>
      </c>
      <c r="I3" s="30" t="s">
        <v>863</v>
      </c>
      <c r="J3" s="30" t="s">
        <v>863</v>
      </c>
      <c r="K3" s="30" t="s">
        <v>863</v>
      </c>
      <c r="L3" s="30" t="s">
        <v>863</v>
      </c>
      <c r="M3" s="30" t="s">
        <v>863</v>
      </c>
      <c r="N3" s="30" t="s">
        <v>863</v>
      </c>
      <c r="O3" s="30" t="s">
        <v>863</v>
      </c>
      <c r="P3" s="30" t="s">
        <v>863</v>
      </c>
      <c r="Q3" s="30" t="s">
        <v>863</v>
      </c>
      <c r="R3" s="30" t="s">
        <v>863</v>
      </c>
      <c r="S3" s="30" t="s">
        <v>863</v>
      </c>
      <c r="T3" s="30" t="s">
        <v>863</v>
      </c>
      <c r="U3" s="30" t="s">
        <v>863</v>
      </c>
      <c r="V3" s="30" t="s">
        <v>863</v>
      </c>
      <c r="W3" s="30" t="s">
        <v>863</v>
      </c>
      <c r="X3" s="30" t="s">
        <v>863</v>
      </c>
      <c r="Y3" s="30" t="s">
        <v>863</v>
      </c>
      <c r="Z3" s="30" t="s">
        <v>863</v>
      </c>
      <c r="AA3" s="30" t="s">
        <v>863</v>
      </c>
      <c r="AB3" s="30" t="s">
        <v>863</v>
      </c>
      <c r="AC3" s="30" t="s">
        <v>863</v>
      </c>
      <c r="AD3" s="30" t="s">
        <v>863</v>
      </c>
      <c r="AE3" s="30" t="s">
        <v>863</v>
      </c>
      <c r="AF3" s="30" t="s">
        <v>863</v>
      </c>
      <c r="AG3" s="30" t="s">
        <v>863</v>
      </c>
      <c r="AH3" s="30" t="s">
        <v>863</v>
      </c>
      <c r="AI3" s="30" t="s">
        <v>863</v>
      </c>
      <c r="AJ3" s="30" t="s">
        <v>863</v>
      </c>
      <c r="AK3" s="30" t="s">
        <v>863</v>
      </c>
      <c r="AL3" s="30" t="s">
        <v>863</v>
      </c>
      <c r="AM3" s="30" t="s">
        <v>863</v>
      </c>
      <c r="AN3" s="30" t="s">
        <v>863</v>
      </c>
      <c r="AO3" s="30" t="s">
        <v>863</v>
      </c>
      <c r="AP3" s="30" t="s">
        <v>863</v>
      </c>
      <c r="AQ3" s="30" t="s">
        <v>863</v>
      </c>
      <c r="AR3" s="30" t="s">
        <v>863</v>
      </c>
      <c r="AS3" s="30" t="s">
        <v>863</v>
      </c>
      <c r="AT3" s="30" t="s">
        <v>863</v>
      </c>
      <c r="AU3" s="30" t="s">
        <v>863</v>
      </c>
      <c r="AV3" s="30" t="s">
        <v>863</v>
      </c>
      <c r="AW3" s="30" t="s">
        <v>863</v>
      </c>
      <c r="AX3" s="30" t="s">
        <v>863</v>
      </c>
      <c r="AY3" s="30" t="s">
        <v>863</v>
      </c>
      <c r="AZ3" s="30" t="s">
        <v>863</v>
      </c>
      <c r="BA3" s="30" t="s">
        <v>863</v>
      </c>
      <c r="BB3" s="30" t="s">
        <v>863</v>
      </c>
    </row>
    <row r="4" spans="1:54" x14ac:dyDescent="0.35">
      <c r="A4" s="62">
        <v>50</v>
      </c>
      <c r="B4" s="62" t="s">
        <v>37</v>
      </c>
      <c r="D4" s="99" t="s">
        <v>34</v>
      </c>
      <c r="E4" s="99" t="s">
        <v>34</v>
      </c>
      <c r="F4" s="99" t="s">
        <v>34</v>
      </c>
      <c r="G4" s="99" t="s">
        <v>34</v>
      </c>
      <c r="H4" s="99" t="s">
        <v>34</v>
      </c>
      <c r="I4" s="99" t="s">
        <v>34</v>
      </c>
      <c r="J4" s="99" t="s">
        <v>34</v>
      </c>
      <c r="K4" s="99" t="s">
        <v>34</v>
      </c>
      <c r="L4" s="100">
        <v>0</v>
      </c>
      <c r="M4" s="99" t="s">
        <v>34</v>
      </c>
      <c r="N4" s="99" t="s">
        <v>34</v>
      </c>
      <c r="O4" s="99" t="s">
        <v>34</v>
      </c>
      <c r="P4" s="99" t="s">
        <v>34</v>
      </c>
      <c r="Q4" s="99" t="s">
        <v>34</v>
      </c>
      <c r="R4" s="99" t="s">
        <v>34</v>
      </c>
      <c r="S4" s="99" t="s">
        <v>34</v>
      </c>
      <c r="T4" s="99" t="s">
        <v>34</v>
      </c>
      <c r="U4" s="99" t="s">
        <v>34</v>
      </c>
      <c r="V4" s="99" t="s">
        <v>34</v>
      </c>
      <c r="W4" s="99" t="s">
        <v>34</v>
      </c>
      <c r="X4" s="99">
        <v>1.9</v>
      </c>
      <c r="Y4" s="99" t="s">
        <v>34</v>
      </c>
      <c r="Z4" s="99" t="s">
        <v>34</v>
      </c>
      <c r="AA4" s="99" t="s">
        <v>34</v>
      </c>
      <c r="AB4" s="99" t="s">
        <v>34</v>
      </c>
      <c r="AC4" s="99" t="s">
        <v>34</v>
      </c>
      <c r="AD4" s="99" t="s">
        <v>34</v>
      </c>
      <c r="AE4" s="99" t="s">
        <v>34</v>
      </c>
      <c r="AF4" s="99" t="s">
        <v>34</v>
      </c>
      <c r="AG4" s="99" t="s">
        <v>34</v>
      </c>
      <c r="AH4" s="99" t="s">
        <v>34</v>
      </c>
      <c r="AI4" s="99" t="s">
        <v>34</v>
      </c>
      <c r="AJ4" s="99" t="s">
        <v>34</v>
      </c>
      <c r="AK4" s="100">
        <v>0</v>
      </c>
      <c r="AL4" s="99" t="s">
        <v>34</v>
      </c>
      <c r="AM4" s="99" t="s">
        <v>34</v>
      </c>
      <c r="AN4" s="99" t="s">
        <v>34</v>
      </c>
      <c r="AO4" s="99" t="s">
        <v>34</v>
      </c>
      <c r="AP4" s="100">
        <v>0</v>
      </c>
      <c r="AQ4" s="99" t="s">
        <v>34</v>
      </c>
      <c r="AR4" s="99" t="s">
        <v>34</v>
      </c>
      <c r="AS4" s="99" t="s">
        <v>34</v>
      </c>
      <c r="AT4" s="99" t="s">
        <v>34</v>
      </c>
      <c r="AU4" s="99" t="s">
        <v>34</v>
      </c>
      <c r="AV4" s="99" t="s">
        <v>34</v>
      </c>
      <c r="AW4" s="99" t="s">
        <v>34</v>
      </c>
      <c r="AX4" s="99" t="s">
        <v>34</v>
      </c>
      <c r="AY4" s="99">
        <v>13</v>
      </c>
      <c r="AZ4" s="99" t="s">
        <v>34</v>
      </c>
      <c r="BA4" s="99" t="s">
        <v>34</v>
      </c>
      <c r="BB4" s="99" t="s">
        <v>34</v>
      </c>
    </row>
    <row r="5" spans="1:54" x14ac:dyDescent="0.35">
      <c r="A5" s="62">
        <v>50</v>
      </c>
      <c r="B5" s="62" t="s">
        <v>39</v>
      </c>
      <c r="D5" s="99" t="s">
        <v>34</v>
      </c>
      <c r="E5" s="99" t="s">
        <v>34</v>
      </c>
      <c r="F5" s="99">
        <v>1.5</v>
      </c>
      <c r="G5" s="99" t="s">
        <v>34</v>
      </c>
      <c r="H5" s="99" t="s">
        <v>34</v>
      </c>
      <c r="I5" s="99" t="s">
        <v>34</v>
      </c>
      <c r="J5" s="99" t="s">
        <v>34</v>
      </c>
      <c r="K5" s="99" t="s">
        <v>34</v>
      </c>
      <c r="L5" s="100">
        <v>0</v>
      </c>
      <c r="M5" s="99" t="s">
        <v>34</v>
      </c>
      <c r="N5" s="99" t="s">
        <v>34</v>
      </c>
      <c r="O5" s="99" t="s">
        <v>34</v>
      </c>
      <c r="P5" s="99" t="s">
        <v>34</v>
      </c>
      <c r="Q5" s="99" t="s">
        <v>34</v>
      </c>
      <c r="R5" s="99" t="s">
        <v>34</v>
      </c>
      <c r="S5" s="99" t="s">
        <v>34</v>
      </c>
      <c r="T5" s="99" t="s">
        <v>34</v>
      </c>
      <c r="U5" s="99" t="s">
        <v>34</v>
      </c>
      <c r="V5" s="99" t="s">
        <v>34</v>
      </c>
      <c r="W5" s="99" t="s">
        <v>34</v>
      </c>
      <c r="X5" s="100">
        <v>0</v>
      </c>
      <c r="Y5" s="99" t="s">
        <v>34</v>
      </c>
      <c r="Z5" s="99">
        <v>18</v>
      </c>
      <c r="AA5" s="99">
        <v>95</v>
      </c>
      <c r="AB5" s="99" t="s">
        <v>34</v>
      </c>
      <c r="AC5" s="99" t="s">
        <v>34</v>
      </c>
      <c r="AD5" s="99" t="s">
        <v>34</v>
      </c>
      <c r="AE5" s="99" t="s">
        <v>34</v>
      </c>
      <c r="AF5" s="99">
        <v>21</v>
      </c>
      <c r="AG5" s="99">
        <v>25</v>
      </c>
      <c r="AH5" s="99" t="s">
        <v>34</v>
      </c>
      <c r="AI5" s="99">
        <v>40</v>
      </c>
      <c r="AJ5" s="99" t="s">
        <v>34</v>
      </c>
      <c r="AK5" s="99" t="s">
        <v>34</v>
      </c>
      <c r="AL5" s="99" t="s">
        <v>34</v>
      </c>
      <c r="AM5" s="99" t="s">
        <v>34</v>
      </c>
      <c r="AN5" s="99" t="s">
        <v>34</v>
      </c>
      <c r="AO5" s="99" t="s">
        <v>34</v>
      </c>
      <c r="AP5" s="100">
        <v>0</v>
      </c>
      <c r="AQ5" s="99" t="s">
        <v>34</v>
      </c>
      <c r="AR5" s="99" t="s">
        <v>34</v>
      </c>
      <c r="AS5" s="99" t="s">
        <v>34</v>
      </c>
      <c r="AT5" s="99" t="s">
        <v>34</v>
      </c>
      <c r="AU5" s="99" t="s">
        <v>34</v>
      </c>
      <c r="AV5" s="99" t="s">
        <v>34</v>
      </c>
      <c r="AW5" s="99" t="s">
        <v>34</v>
      </c>
      <c r="AX5" s="99" t="s">
        <v>34</v>
      </c>
      <c r="AY5" s="99" t="s">
        <v>34</v>
      </c>
      <c r="AZ5" s="99" t="s">
        <v>34</v>
      </c>
      <c r="BA5" s="99" t="s">
        <v>34</v>
      </c>
      <c r="BB5" s="99" t="s">
        <v>34</v>
      </c>
    </row>
    <row r="6" spans="1:54" x14ac:dyDescent="0.35">
      <c r="A6" s="62">
        <v>50</v>
      </c>
      <c r="B6" s="62" t="s">
        <v>864</v>
      </c>
      <c r="D6" s="99" t="s">
        <v>34</v>
      </c>
      <c r="E6" s="99" t="s">
        <v>34</v>
      </c>
      <c r="F6" s="99" t="s">
        <v>34</v>
      </c>
      <c r="G6" s="99" t="s">
        <v>34</v>
      </c>
      <c r="H6" s="99">
        <v>1.2</v>
      </c>
      <c r="I6" s="99" t="s">
        <v>34</v>
      </c>
      <c r="J6" s="99" t="s">
        <v>34</v>
      </c>
      <c r="K6" s="99" t="s">
        <v>34</v>
      </c>
      <c r="L6" s="99" t="s">
        <v>34</v>
      </c>
      <c r="M6" s="99" t="s">
        <v>34</v>
      </c>
      <c r="N6" s="99" t="s">
        <v>34</v>
      </c>
      <c r="O6" s="99" t="s">
        <v>34</v>
      </c>
      <c r="P6" s="99" t="s">
        <v>34</v>
      </c>
      <c r="Q6" s="99" t="s">
        <v>34</v>
      </c>
      <c r="R6" s="99" t="s">
        <v>34</v>
      </c>
      <c r="S6" s="99" t="s">
        <v>34</v>
      </c>
      <c r="T6" s="99" t="s">
        <v>34</v>
      </c>
      <c r="U6" s="99" t="s">
        <v>34</v>
      </c>
      <c r="V6" s="99" t="s">
        <v>34</v>
      </c>
      <c r="W6" s="99" t="s">
        <v>34</v>
      </c>
      <c r="X6" s="99">
        <v>1.9</v>
      </c>
      <c r="Y6" s="99" t="s">
        <v>34</v>
      </c>
      <c r="Z6" s="99">
        <v>1.9</v>
      </c>
      <c r="AA6" s="99">
        <v>1.2</v>
      </c>
      <c r="AB6" s="99" t="s">
        <v>34</v>
      </c>
      <c r="AC6" s="99" t="s">
        <v>34</v>
      </c>
      <c r="AD6" s="99" t="s">
        <v>34</v>
      </c>
      <c r="AE6" s="99" t="s">
        <v>34</v>
      </c>
      <c r="AF6" s="99">
        <v>1.6</v>
      </c>
      <c r="AG6" s="99" t="s">
        <v>34</v>
      </c>
      <c r="AH6" s="99" t="s">
        <v>34</v>
      </c>
      <c r="AI6" s="99">
        <v>1.4</v>
      </c>
      <c r="AJ6" s="99" t="s">
        <v>34</v>
      </c>
      <c r="AK6" s="99" t="s">
        <v>34</v>
      </c>
      <c r="AL6" s="99">
        <v>4.8</v>
      </c>
      <c r="AM6" s="99" t="s">
        <v>34</v>
      </c>
      <c r="AN6" s="99" t="s">
        <v>34</v>
      </c>
      <c r="AO6" s="99" t="s">
        <v>34</v>
      </c>
      <c r="AP6" s="99" t="s">
        <v>34</v>
      </c>
      <c r="AQ6" s="99" t="s">
        <v>34</v>
      </c>
      <c r="AR6" s="99" t="s">
        <v>34</v>
      </c>
      <c r="AS6" s="99" t="s">
        <v>34</v>
      </c>
      <c r="AT6" s="99" t="s">
        <v>34</v>
      </c>
      <c r="AU6" s="99" t="s">
        <v>34</v>
      </c>
      <c r="AV6" s="99" t="s">
        <v>34</v>
      </c>
      <c r="AW6" s="99" t="s">
        <v>34</v>
      </c>
      <c r="AX6" s="99" t="s">
        <v>34</v>
      </c>
      <c r="AY6" s="99" t="s">
        <v>34</v>
      </c>
      <c r="AZ6" s="99" t="s">
        <v>34</v>
      </c>
      <c r="BA6" s="99" t="s">
        <v>34</v>
      </c>
      <c r="BB6" s="99" t="s">
        <v>34</v>
      </c>
    </row>
    <row r="7" spans="1:54" x14ac:dyDescent="0.35">
      <c r="A7" s="62">
        <v>50</v>
      </c>
      <c r="B7" s="62" t="s">
        <v>41</v>
      </c>
      <c r="D7" s="99" t="s">
        <v>34</v>
      </c>
      <c r="E7" s="99" t="s">
        <v>34</v>
      </c>
      <c r="F7" s="99" t="s">
        <v>34</v>
      </c>
      <c r="G7" s="99" t="s">
        <v>34</v>
      </c>
      <c r="H7" s="99" t="s">
        <v>34</v>
      </c>
      <c r="I7" s="99" t="s">
        <v>34</v>
      </c>
      <c r="J7" s="99" t="s">
        <v>34</v>
      </c>
      <c r="K7" s="99" t="s">
        <v>34</v>
      </c>
      <c r="L7" s="99" t="s">
        <v>34</v>
      </c>
      <c r="M7" s="99" t="s">
        <v>34</v>
      </c>
      <c r="N7" s="99" t="s">
        <v>34</v>
      </c>
      <c r="O7" s="99" t="s">
        <v>34</v>
      </c>
      <c r="P7" s="99" t="s">
        <v>34</v>
      </c>
      <c r="Q7" s="99" t="s">
        <v>34</v>
      </c>
      <c r="R7" s="99" t="s">
        <v>34</v>
      </c>
      <c r="S7" s="99" t="s">
        <v>34</v>
      </c>
      <c r="T7" s="99" t="s">
        <v>34</v>
      </c>
      <c r="U7" s="99" t="s">
        <v>34</v>
      </c>
      <c r="V7" s="99" t="s">
        <v>34</v>
      </c>
      <c r="W7" s="99" t="s">
        <v>34</v>
      </c>
      <c r="X7" s="99">
        <v>2</v>
      </c>
      <c r="Y7" s="99" t="s">
        <v>34</v>
      </c>
      <c r="Z7" s="99" t="s">
        <v>34</v>
      </c>
      <c r="AA7" s="99" t="s">
        <v>34</v>
      </c>
      <c r="AB7" s="99" t="s">
        <v>34</v>
      </c>
      <c r="AC7" s="100">
        <v>0</v>
      </c>
      <c r="AD7" s="99" t="s">
        <v>34</v>
      </c>
      <c r="AE7" s="99" t="s">
        <v>34</v>
      </c>
      <c r="AF7" s="99">
        <v>2.9</v>
      </c>
      <c r="AG7" s="99" t="s">
        <v>34</v>
      </c>
      <c r="AH7" s="99" t="s">
        <v>34</v>
      </c>
      <c r="AI7" s="99" t="s">
        <v>34</v>
      </c>
      <c r="AJ7" s="99" t="s">
        <v>34</v>
      </c>
      <c r="AK7" s="99">
        <v>2.7</v>
      </c>
      <c r="AL7" s="100">
        <v>0</v>
      </c>
      <c r="AM7" s="99" t="s">
        <v>34</v>
      </c>
      <c r="AN7" s="99">
        <v>0.93</v>
      </c>
      <c r="AO7" s="99" t="s">
        <v>34</v>
      </c>
      <c r="AP7" s="100">
        <v>0</v>
      </c>
      <c r="AQ7" s="99" t="s">
        <v>34</v>
      </c>
      <c r="AR7" s="99" t="s">
        <v>34</v>
      </c>
      <c r="AS7" s="99" t="s">
        <v>34</v>
      </c>
      <c r="AT7" s="99" t="s">
        <v>34</v>
      </c>
      <c r="AU7" s="99" t="s">
        <v>34</v>
      </c>
      <c r="AV7" s="99" t="s">
        <v>34</v>
      </c>
      <c r="AW7" s="99" t="s">
        <v>34</v>
      </c>
      <c r="AX7" s="99" t="s">
        <v>34</v>
      </c>
      <c r="AY7" s="99">
        <v>29</v>
      </c>
      <c r="AZ7" s="99" t="s">
        <v>34</v>
      </c>
      <c r="BA7" s="100">
        <v>0</v>
      </c>
      <c r="BB7" s="99" t="s">
        <v>34</v>
      </c>
    </row>
    <row r="8" spans="1:54" x14ac:dyDescent="0.35">
      <c r="A8" s="62">
        <v>50</v>
      </c>
      <c r="B8" s="62" t="s">
        <v>42</v>
      </c>
      <c r="D8" s="99" t="s">
        <v>34</v>
      </c>
      <c r="E8" s="99" t="s">
        <v>34</v>
      </c>
      <c r="F8" s="99" t="s">
        <v>34</v>
      </c>
      <c r="G8" s="99" t="s">
        <v>34</v>
      </c>
      <c r="H8" s="99" t="s">
        <v>34</v>
      </c>
      <c r="I8" s="99" t="s">
        <v>34</v>
      </c>
      <c r="J8" s="99" t="s">
        <v>34</v>
      </c>
      <c r="K8" s="99" t="s">
        <v>34</v>
      </c>
      <c r="L8" s="99" t="s">
        <v>34</v>
      </c>
      <c r="M8" s="99" t="s">
        <v>34</v>
      </c>
      <c r="N8" s="99" t="s">
        <v>34</v>
      </c>
      <c r="O8" s="99">
        <v>5.4</v>
      </c>
      <c r="P8" s="99" t="s">
        <v>34</v>
      </c>
      <c r="Q8" s="99" t="s">
        <v>34</v>
      </c>
      <c r="R8" s="99" t="s">
        <v>34</v>
      </c>
      <c r="S8" s="99" t="s">
        <v>34</v>
      </c>
      <c r="T8" s="99" t="s">
        <v>34</v>
      </c>
      <c r="U8" s="99" t="s">
        <v>34</v>
      </c>
      <c r="V8" s="99" t="s">
        <v>34</v>
      </c>
      <c r="W8" s="99" t="s">
        <v>34</v>
      </c>
      <c r="X8" s="100">
        <v>0</v>
      </c>
      <c r="Y8" s="99" t="s">
        <v>34</v>
      </c>
      <c r="Z8" s="99" t="s">
        <v>34</v>
      </c>
      <c r="AA8" s="99" t="s">
        <v>34</v>
      </c>
      <c r="AB8" s="99" t="s">
        <v>34</v>
      </c>
      <c r="AC8" s="99" t="s">
        <v>34</v>
      </c>
      <c r="AD8" s="99" t="s">
        <v>34</v>
      </c>
      <c r="AE8" s="99" t="s">
        <v>34</v>
      </c>
      <c r="AF8" s="99" t="s">
        <v>34</v>
      </c>
      <c r="AG8" s="99" t="s">
        <v>34</v>
      </c>
      <c r="AH8" s="99" t="s">
        <v>34</v>
      </c>
      <c r="AI8" s="99" t="s">
        <v>34</v>
      </c>
      <c r="AJ8" s="99" t="s">
        <v>34</v>
      </c>
      <c r="AK8" s="99" t="s">
        <v>34</v>
      </c>
      <c r="AL8" s="99" t="s">
        <v>34</v>
      </c>
      <c r="AM8" s="99" t="s">
        <v>34</v>
      </c>
      <c r="AN8" s="99" t="s">
        <v>34</v>
      </c>
      <c r="AO8" s="99" t="s">
        <v>34</v>
      </c>
      <c r="AP8" s="99" t="s">
        <v>34</v>
      </c>
      <c r="AQ8" s="99" t="s">
        <v>34</v>
      </c>
      <c r="AR8" s="99" t="s">
        <v>34</v>
      </c>
      <c r="AS8" s="99" t="s">
        <v>34</v>
      </c>
      <c r="AT8" s="99" t="s">
        <v>34</v>
      </c>
      <c r="AU8" s="99" t="s">
        <v>34</v>
      </c>
      <c r="AV8" s="99" t="s">
        <v>34</v>
      </c>
      <c r="AW8" s="99" t="s">
        <v>34</v>
      </c>
      <c r="AX8" s="99" t="s">
        <v>34</v>
      </c>
      <c r="AY8" s="99" t="s">
        <v>34</v>
      </c>
      <c r="AZ8" s="99" t="s">
        <v>34</v>
      </c>
      <c r="BA8" s="99" t="s">
        <v>34</v>
      </c>
      <c r="BB8" s="99" t="s">
        <v>34</v>
      </c>
    </row>
    <row r="9" spans="1:54" x14ac:dyDescent="0.35">
      <c r="A9" s="62">
        <v>50</v>
      </c>
      <c r="B9" s="62" t="s">
        <v>43</v>
      </c>
      <c r="D9" s="99" t="s">
        <v>34</v>
      </c>
      <c r="E9" s="99" t="s">
        <v>34</v>
      </c>
      <c r="F9" s="99" t="s">
        <v>34</v>
      </c>
      <c r="G9" s="99" t="s">
        <v>34</v>
      </c>
      <c r="H9" s="99">
        <v>1.1000000000000001</v>
      </c>
      <c r="I9" s="99" t="s">
        <v>34</v>
      </c>
      <c r="J9" s="99" t="s">
        <v>34</v>
      </c>
      <c r="K9" s="99" t="s">
        <v>34</v>
      </c>
      <c r="L9" s="99" t="s">
        <v>34</v>
      </c>
      <c r="M9" s="99" t="s">
        <v>34</v>
      </c>
      <c r="N9" s="99" t="s">
        <v>34</v>
      </c>
      <c r="O9" s="99" t="s">
        <v>34</v>
      </c>
      <c r="P9" s="99" t="s">
        <v>34</v>
      </c>
      <c r="Q9" s="99" t="s">
        <v>34</v>
      </c>
      <c r="R9" s="99" t="s">
        <v>34</v>
      </c>
      <c r="S9" s="99" t="s">
        <v>34</v>
      </c>
      <c r="T9" s="99" t="s">
        <v>34</v>
      </c>
      <c r="U9" s="99" t="s">
        <v>34</v>
      </c>
      <c r="V9" s="99" t="s">
        <v>34</v>
      </c>
      <c r="W9" s="99" t="s">
        <v>34</v>
      </c>
      <c r="X9" s="99">
        <v>1.5</v>
      </c>
      <c r="Y9" s="99" t="s">
        <v>34</v>
      </c>
      <c r="Z9" s="100">
        <v>0</v>
      </c>
      <c r="AA9" s="100">
        <v>0</v>
      </c>
      <c r="AB9" s="99" t="s">
        <v>34</v>
      </c>
      <c r="AC9" s="99">
        <v>1.1000000000000001</v>
      </c>
      <c r="AD9" s="99" t="s">
        <v>34</v>
      </c>
      <c r="AE9" s="99" t="s">
        <v>34</v>
      </c>
      <c r="AF9" s="99">
        <v>0.79</v>
      </c>
      <c r="AG9" s="99" t="s">
        <v>34</v>
      </c>
      <c r="AH9" s="99">
        <v>6.8000000000000005E-2</v>
      </c>
      <c r="AI9" s="100">
        <v>0</v>
      </c>
      <c r="AJ9" s="99" t="s">
        <v>34</v>
      </c>
      <c r="AK9" s="100">
        <v>0</v>
      </c>
      <c r="AL9" s="100">
        <v>0</v>
      </c>
      <c r="AM9" s="99" t="s">
        <v>34</v>
      </c>
      <c r="AN9" s="99" t="s">
        <v>34</v>
      </c>
      <c r="AO9" s="99" t="s">
        <v>34</v>
      </c>
      <c r="AP9" s="100">
        <v>0</v>
      </c>
      <c r="AQ9" s="99" t="s">
        <v>34</v>
      </c>
      <c r="AR9" s="99" t="s">
        <v>34</v>
      </c>
      <c r="AS9" s="99" t="s">
        <v>34</v>
      </c>
      <c r="AT9" s="99" t="s">
        <v>34</v>
      </c>
      <c r="AU9" s="99" t="s">
        <v>34</v>
      </c>
      <c r="AV9" s="99" t="s">
        <v>34</v>
      </c>
      <c r="AW9" s="99" t="s">
        <v>34</v>
      </c>
      <c r="AX9" s="99" t="s">
        <v>34</v>
      </c>
      <c r="AY9" s="99">
        <v>250</v>
      </c>
      <c r="AZ9" s="99" t="s">
        <v>34</v>
      </c>
      <c r="BA9" s="99" t="s">
        <v>34</v>
      </c>
      <c r="BB9" s="99" t="s">
        <v>34</v>
      </c>
    </row>
    <row r="10" spans="1:54" x14ac:dyDescent="0.35">
      <c r="A10" s="62">
        <v>50</v>
      </c>
      <c r="B10" s="62" t="s">
        <v>44</v>
      </c>
      <c r="D10" s="99" t="s">
        <v>34</v>
      </c>
      <c r="E10" s="99" t="s">
        <v>34</v>
      </c>
      <c r="F10" s="99" t="s">
        <v>34</v>
      </c>
      <c r="G10" s="99" t="s">
        <v>34</v>
      </c>
      <c r="H10" s="99" t="s">
        <v>34</v>
      </c>
      <c r="I10" s="99" t="s">
        <v>34</v>
      </c>
      <c r="J10" s="99" t="s">
        <v>34</v>
      </c>
      <c r="K10" s="99" t="s">
        <v>34</v>
      </c>
      <c r="L10" s="99" t="s">
        <v>34</v>
      </c>
      <c r="M10" s="99" t="s">
        <v>34</v>
      </c>
      <c r="N10" s="99" t="s">
        <v>34</v>
      </c>
      <c r="O10" s="99" t="s">
        <v>34</v>
      </c>
      <c r="P10" s="99" t="s">
        <v>34</v>
      </c>
      <c r="Q10" s="99" t="s">
        <v>34</v>
      </c>
      <c r="R10" s="99" t="s">
        <v>34</v>
      </c>
      <c r="S10" s="99" t="s">
        <v>34</v>
      </c>
      <c r="T10" s="99" t="s">
        <v>34</v>
      </c>
      <c r="U10" s="99" t="s">
        <v>34</v>
      </c>
      <c r="V10" s="99" t="s">
        <v>34</v>
      </c>
      <c r="W10" s="99" t="s">
        <v>34</v>
      </c>
      <c r="X10" s="100">
        <v>0</v>
      </c>
      <c r="Y10" s="99" t="s">
        <v>34</v>
      </c>
      <c r="Z10" s="99" t="s">
        <v>34</v>
      </c>
      <c r="AA10" s="99" t="s">
        <v>34</v>
      </c>
      <c r="AB10" s="99" t="s">
        <v>34</v>
      </c>
      <c r="AC10" s="100">
        <v>0</v>
      </c>
      <c r="AD10" s="99" t="s">
        <v>34</v>
      </c>
      <c r="AE10" s="99" t="s">
        <v>34</v>
      </c>
      <c r="AF10" s="99" t="s">
        <v>34</v>
      </c>
      <c r="AG10" s="99" t="s">
        <v>34</v>
      </c>
      <c r="AH10" s="99" t="s">
        <v>34</v>
      </c>
      <c r="AI10" s="99" t="s">
        <v>34</v>
      </c>
      <c r="AJ10" s="99" t="s">
        <v>34</v>
      </c>
      <c r="AK10" s="100">
        <v>0</v>
      </c>
      <c r="AL10" s="100">
        <v>0</v>
      </c>
      <c r="AM10" s="99" t="s">
        <v>34</v>
      </c>
      <c r="AN10" s="99" t="s">
        <v>34</v>
      </c>
      <c r="AO10" s="99" t="s">
        <v>34</v>
      </c>
      <c r="AP10" s="99" t="s">
        <v>34</v>
      </c>
      <c r="AQ10" s="99" t="s">
        <v>34</v>
      </c>
      <c r="AR10" s="99" t="s">
        <v>34</v>
      </c>
      <c r="AS10" s="99" t="s">
        <v>34</v>
      </c>
      <c r="AT10" s="99" t="s">
        <v>34</v>
      </c>
      <c r="AU10" s="99" t="s">
        <v>34</v>
      </c>
      <c r="AV10" s="99" t="s">
        <v>34</v>
      </c>
      <c r="AW10" s="99" t="s">
        <v>34</v>
      </c>
      <c r="AX10" s="99" t="s">
        <v>34</v>
      </c>
      <c r="AY10" s="99" t="s">
        <v>34</v>
      </c>
      <c r="AZ10" s="99" t="s">
        <v>34</v>
      </c>
      <c r="BA10" s="99" t="s">
        <v>34</v>
      </c>
      <c r="BB10" s="99" t="s">
        <v>34</v>
      </c>
    </row>
    <row r="11" spans="1:54" x14ac:dyDescent="0.35">
      <c r="A11" s="62">
        <v>50</v>
      </c>
      <c r="B11" s="62" t="s">
        <v>865</v>
      </c>
      <c r="D11" s="99" t="s">
        <v>34</v>
      </c>
      <c r="E11" s="99" t="s">
        <v>34</v>
      </c>
      <c r="F11" s="99" t="s">
        <v>34</v>
      </c>
      <c r="G11" s="99" t="s">
        <v>34</v>
      </c>
      <c r="H11" s="99" t="s">
        <v>34</v>
      </c>
      <c r="I11" s="99" t="s">
        <v>34</v>
      </c>
      <c r="J11" s="99" t="s">
        <v>34</v>
      </c>
      <c r="K11" s="99" t="s">
        <v>34</v>
      </c>
      <c r="L11" s="99" t="s">
        <v>34</v>
      </c>
      <c r="M11" s="99" t="s">
        <v>34</v>
      </c>
      <c r="N11" s="99" t="s">
        <v>34</v>
      </c>
      <c r="O11" s="99" t="s">
        <v>34</v>
      </c>
      <c r="P11" s="99" t="s">
        <v>34</v>
      </c>
      <c r="Q11" s="99" t="s">
        <v>34</v>
      </c>
      <c r="R11" s="99" t="s">
        <v>34</v>
      </c>
      <c r="S11" s="99" t="s">
        <v>34</v>
      </c>
      <c r="T11" s="99" t="s">
        <v>34</v>
      </c>
      <c r="U11" s="99" t="s">
        <v>34</v>
      </c>
      <c r="V11" s="99" t="s">
        <v>34</v>
      </c>
      <c r="W11" s="99" t="s">
        <v>34</v>
      </c>
      <c r="X11" s="99">
        <v>1.4</v>
      </c>
      <c r="Y11" s="99" t="s">
        <v>34</v>
      </c>
      <c r="Z11" s="99" t="s">
        <v>34</v>
      </c>
      <c r="AA11" s="99" t="s">
        <v>34</v>
      </c>
      <c r="AB11" s="99" t="s">
        <v>34</v>
      </c>
      <c r="AC11" s="99" t="s">
        <v>34</v>
      </c>
      <c r="AD11" s="99" t="s">
        <v>34</v>
      </c>
      <c r="AE11" s="99" t="s">
        <v>34</v>
      </c>
      <c r="AF11" s="99" t="s">
        <v>34</v>
      </c>
      <c r="AG11" s="99" t="s">
        <v>34</v>
      </c>
      <c r="AH11" s="99" t="s">
        <v>34</v>
      </c>
      <c r="AI11" s="99" t="s">
        <v>34</v>
      </c>
      <c r="AJ11" s="99" t="s">
        <v>34</v>
      </c>
      <c r="AK11" s="99" t="s">
        <v>34</v>
      </c>
      <c r="AL11" s="99">
        <v>2.5</v>
      </c>
      <c r="AM11" s="99" t="s">
        <v>34</v>
      </c>
      <c r="AN11" s="99" t="s">
        <v>34</v>
      </c>
      <c r="AO11" s="99" t="s">
        <v>34</v>
      </c>
      <c r="AP11" s="99" t="s">
        <v>34</v>
      </c>
      <c r="AQ11" s="99" t="s">
        <v>34</v>
      </c>
      <c r="AR11" s="99" t="s">
        <v>34</v>
      </c>
      <c r="AS11" s="99" t="s">
        <v>34</v>
      </c>
      <c r="AT11" s="99" t="s">
        <v>34</v>
      </c>
      <c r="AU11" s="99" t="s">
        <v>34</v>
      </c>
      <c r="AV11" s="99" t="s">
        <v>34</v>
      </c>
      <c r="AW11" s="99" t="s">
        <v>34</v>
      </c>
      <c r="AX11" s="99" t="s">
        <v>34</v>
      </c>
      <c r="AY11" s="99" t="s">
        <v>34</v>
      </c>
      <c r="AZ11" s="99" t="s">
        <v>34</v>
      </c>
      <c r="BA11" s="99" t="s">
        <v>34</v>
      </c>
      <c r="BB11" s="99" t="s">
        <v>34</v>
      </c>
    </row>
    <row r="12" spans="1:54" x14ac:dyDescent="0.35">
      <c r="A12" s="62">
        <v>50</v>
      </c>
      <c r="B12" s="62" t="s">
        <v>45</v>
      </c>
      <c r="D12" s="99" t="s">
        <v>34</v>
      </c>
      <c r="E12" s="99" t="s">
        <v>34</v>
      </c>
      <c r="F12" s="99" t="s">
        <v>34</v>
      </c>
      <c r="G12" s="99" t="s">
        <v>34</v>
      </c>
      <c r="H12" s="99" t="s">
        <v>34</v>
      </c>
      <c r="I12" s="99" t="s">
        <v>34</v>
      </c>
      <c r="J12" s="99" t="s">
        <v>34</v>
      </c>
      <c r="K12" s="99" t="s">
        <v>34</v>
      </c>
      <c r="L12" s="99" t="s">
        <v>34</v>
      </c>
      <c r="M12" s="99" t="s">
        <v>34</v>
      </c>
      <c r="N12" s="99" t="s">
        <v>34</v>
      </c>
      <c r="O12" s="99" t="s">
        <v>34</v>
      </c>
      <c r="P12" s="99" t="s">
        <v>34</v>
      </c>
      <c r="Q12" s="99" t="s">
        <v>34</v>
      </c>
      <c r="R12" s="99" t="s">
        <v>34</v>
      </c>
      <c r="S12" s="99" t="s">
        <v>34</v>
      </c>
      <c r="T12" s="99" t="s">
        <v>34</v>
      </c>
      <c r="U12" s="100">
        <v>0</v>
      </c>
      <c r="V12" s="99" t="s">
        <v>34</v>
      </c>
      <c r="W12" s="99" t="s">
        <v>34</v>
      </c>
      <c r="X12" s="100">
        <v>0</v>
      </c>
      <c r="Y12" s="99" t="s">
        <v>34</v>
      </c>
      <c r="Z12" s="99" t="s">
        <v>34</v>
      </c>
      <c r="AA12" s="99" t="s">
        <v>34</v>
      </c>
      <c r="AB12" s="99" t="s">
        <v>34</v>
      </c>
      <c r="AC12" s="99" t="s">
        <v>34</v>
      </c>
      <c r="AD12" s="99" t="s">
        <v>34</v>
      </c>
      <c r="AE12" s="99" t="s">
        <v>34</v>
      </c>
      <c r="AF12" s="99" t="s">
        <v>34</v>
      </c>
      <c r="AG12" s="99" t="s">
        <v>34</v>
      </c>
      <c r="AH12" s="100">
        <v>0</v>
      </c>
      <c r="AI12" s="99" t="s">
        <v>34</v>
      </c>
      <c r="AJ12" s="99" t="s">
        <v>34</v>
      </c>
      <c r="AK12" s="100">
        <v>0</v>
      </c>
      <c r="AL12" s="99" t="s">
        <v>34</v>
      </c>
      <c r="AM12" s="100">
        <v>0</v>
      </c>
      <c r="AN12" s="99" t="s">
        <v>34</v>
      </c>
      <c r="AO12" s="99" t="s">
        <v>34</v>
      </c>
      <c r="AP12" s="99" t="s">
        <v>34</v>
      </c>
      <c r="AQ12" s="99" t="s">
        <v>34</v>
      </c>
      <c r="AR12" s="99" t="s">
        <v>34</v>
      </c>
      <c r="AS12" s="99" t="s">
        <v>34</v>
      </c>
      <c r="AT12" s="99" t="s">
        <v>34</v>
      </c>
      <c r="AU12" s="99" t="s">
        <v>34</v>
      </c>
      <c r="AV12" s="99" t="s">
        <v>34</v>
      </c>
      <c r="AW12" s="99" t="s">
        <v>34</v>
      </c>
      <c r="AX12" s="99" t="s">
        <v>34</v>
      </c>
      <c r="AY12" s="99" t="s">
        <v>34</v>
      </c>
      <c r="AZ12" s="99" t="s">
        <v>34</v>
      </c>
      <c r="BA12" s="99" t="s">
        <v>34</v>
      </c>
      <c r="BB12" s="99" t="s">
        <v>34</v>
      </c>
    </row>
    <row r="13" spans="1:54" x14ac:dyDescent="0.35">
      <c r="A13" s="62">
        <v>50</v>
      </c>
      <c r="B13" s="62" t="s">
        <v>866</v>
      </c>
      <c r="D13" s="99" t="s">
        <v>34</v>
      </c>
      <c r="E13" s="99" t="s">
        <v>34</v>
      </c>
      <c r="F13" s="99" t="s">
        <v>34</v>
      </c>
      <c r="G13" s="99" t="s">
        <v>34</v>
      </c>
      <c r="H13" s="99" t="s">
        <v>34</v>
      </c>
      <c r="I13" s="99" t="s">
        <v>34</v>
      </c>
      <c r="J13" s="99" t="s">
        <v>34</v>
      </c>
      <c r="K13" s="99" t="s">
        <v>34</v>
      </c>
      <c r="L13" s="99" t="s">
        <v>34</v>
      </c>
      <c r="M13" s="99" t="s">
        <v>34</v>
      </c>
      <c r="N13" s="99" t="s">
        <v>34</v>
      </c>
      <c r="O13" s="99" t="s">
        <v>34</v>
      </c>
      <c r="P13" s="99" t="s">
        <v>34</v>
      </c>
      <c r="Q13" s="99" t="s">
        <v>34</v>
      </c>
      <c r="R13" s="99" t="s">
        <v>34</v>
      </c>
      <c r="S13" s="99" t="s">
        <v>34</v>
      </c>
      <c r="T13" s="99" t="s">
        <v>34</v>
      </c>
      <c r="U13" s="99" t="s">
        <v>34</v>
      </c>
      <c r="V13" s="99" t="s">
        <v>34</v>
      </c>
      <c r="W13" s="99" t="s">
        <v>34</v>
      </c>
      <c r="X13" s="99">
        <v>1.4</v>
      </c>
      <c r="Y13" s="99" t="s">
        <v>34</v>
      </c>
      <c r="Z13" s="99" t="s">
        <v>34</v>
      </c>
      <c r="AA13" s="99" t="s">
        <v>34</v>
      </c>
      <c r="AB13" s="99" t="s">
        <v>34</v>
      </c>
      <c r="AC13" s="99" t="s">
        <v>34</v>
      </c>
      <c r="AD13" s="99" t="s">
        <v>34</v>
      </c>
      <c r="AE13" s="99" t="s">
        <v>34</v>
      </c>
      <c r="AF13" s="99" t="s">
        <v>34</v>
      </c>
      <c r="AG13" s="99" t="s">
        <v>34</v>
      </c>
      <c r="AH13" s="99" t="s">
        <v>34</v>
      </c>
      <c r="AI13" s="99" t="s">
        <v>34</v>
      </c>
      <c r="AJ13" s="99" t="s">
        <v>34</v>
      </c>
      <c r="AK13" s="100">
        <v>0</v>
      </c>
      <c r="AL13" s="99">
        <v>3.2</v>
      </c>
      <c r="AM13" s="99" t="s">
        <v>34</v>
      </c>
      <c r="AN13" s="99" t="s">
        <v>34</v>
      </c>
      <c r="AO13" s="99" t="s">
        <v>34</v>
      </c>
      <c r="AP13" s="100">
        <v>0</v>
      </c>
      <c r="AQ13" s="99" t="s">
        <v>34</v>
      </c>
      <c r="AR13" s="99" t="s">
        <v>34</v>
      </c>
      <c r="AS13" s="99" t="s">
        <v>34</v>
      </c>
      <c r="AT13" s="99" t="s">
        <v>34</v>
      </c>
      <c r="AU13" s="99" t="s">
        <v>34</v>
      </c>
      <c r="AV13" s="99" t="s">
        <v>34</v>
      </c>
      <c r="AW13" s="99" t="s">
        <v>34</v>
      </c>
      <c r="AX13" s="99" t="s">
        <v>34</v>
      </c>
      <c r="AY13" s="99" t="s">
        <v>34</v>
      </c>
      <c r="AZ13" s="99" t="s">
        <v>34</v>
      </c>
      <c r="BA13" s="99" t="s">
        <v>34</v>
      </c>
      <c r="BB13" s="99" t="s">
        <v>34</v>
      </c>
    </row>
    <row r="14" spans="1:54" x14ac:dyDescent="0.35">
      <c r="A14" s="62">
        <v>50</v>
      </c>
      <c r="B14" s="62" t="s">
        <v>47</v>
      </c>
      <c r="D14" s="99" t="s">
        <v>34</v>
      </c>
      <c r="E14" s="99">
        <v>390</v>
      </c>
      <c r="F14" s="99" t="s">
        <v>34</v>
      </c>
      <c r="G14" s="99">
        <v>380</v>
      </c>
      <c r="H14" s="99">
        <v>350</v>
      </c>
      <c r="I14" s="99" t="s">
        <v>34</v>
      </c>
      <c r="J14" s="99" t="s">
        <v>34</v>
      </c>
      <c r="K14" s="99" t="s">
        <v>34</v>
      </c>
      <c r="L14" s="99">
        <v>3.2</v>
      </c>
      <c r="M14" s="99" t="s">
        <v>34</v>
      </c>
      <c r="N14" s="99" t="s">
        <v>34</v>
      </c>
      <c r="O14" s="99" t="s">
        <v>34</v>
      </c>
      <c r="P14" s="99" t="s">
        <v>34</v>
      </c>
      <c r="Q14" s="99" t="s">
        <v>34</v>
      </c>
      <c r="R14" s="99" t="s">
        <v>34</v>
      </c>
      <c r="S14" s="99" t="s">
        <v>34</v>
      </c>
      <c r="T14" s="99" t="s">
        <v>34</v>
      </c>
      <c r="U14" s="99" t="s">
        <v>34</v>
      </c>
      <c r="V14" s="99" t="s">
        <v>34</v>
      </c>
      <c r="W14" s="99" t="s">
        <v>34</v>
      </c>
      <c r="X14" s="99">
        <v>6.2</v>
      </c>
      <c r="Y14" s="99" t="s">
        <v>34</v>
      </c>
      <c r="Z14" s="99" t="s">
        <v>34</v>
      </c>
      <c r="AA14" s="99" t="s">
        <v>34</v>
      </c>
      <c r="AB14" s="99" t="s">
        <v>34</v>
      </c>
      <c r="AC14" s="99" t="s">
        <v>34</v>
      </c>
      <c r="AD14" s="99" t="s">
        <v>34</v>
      </c>
      <c r="AE14" s="99" t="s">
        <v>34</v>
      </c>
      <c r="AF14" s="99" t="s">
        <v>34</v>
      </c>
      <c r="AG14" s="99" t="s">
        <v>34</v>
      </c>
      <c r="AH14" s="99" t="s">
        <v>34</v>
      </c>
      <c r="AI14" s="99" t="s">
        <v>34</v>
      </c>
      <c r="AJ14" s="99" t="s">
        <v>34</v>
      </c>
      <c r="AK14" s="100">
        <v>0</v>
      </c>
      <c r="AL14" s="99">
        <v>2.7</v>
      </c>
      <c r="AM14" s="99" t="s">
        <v>34</v>
      </c>
      <c r="AN14" s="99" t="s">
        <v>34</v>
      </c>
      <c r="AO14" s="99" t="s">
        <v>34</v>
      </c>
      <c r="AP14" s="99" t="s">
        <v>34</v>
      </c>
      <c r="AQ14" s="99" t="s">
        <v>34</v>
      </c>
      <c r="AR14" s="99" t="s">
        <v>34</v>
      </c>
      <c r="AS14" s="99" t="s">
        <v>34</v>
      </c>
      <c r="AT14" s="99" t="s">
        <v>34</v>
      </c>
      <c r="AU14" s="99" t="s">
        <v>34</v>
      </c>
      <c r="AV14" s="99" t="s">
        <v>34</v>
      </c>
      <c r="AW14" s="99" t="s">
        <v>34</v>
      </c>
      <c r="AX14" s="99" t="s">
        <v>34</v>
      </c>
      <c r="AY14" s="99" t="s">
        <v>34</v>
      </c>
      <c r="AZ14" s="99" t="s">
        <v>34</v>
      </c>
      <c r="BA14" s="99" t="s">
        <v>34</v>
      </c>
      <c r="BB14" s="99" t="s">
        <v>34</v>
      </c>
    </row>
    <row r="15" spans="1:54" x14ac:dyDescent="0.35">
      <c r="A15" s="62">
        <v>50</v>
      </c>
      <c r="B15" s="62" t="s">
        <v>48</v>
      </c>
      <c r="D15" s="99" t="s">
        <v>34</v>
      </c>
      <c r="E15" s="99" t="s">
        <v>34</v>
      </c>
      <c r="F15" s="99" t="s">
        <v>34</v>
      </c>
      <c r="G15" s="99" t="s">
        <v>34</v>
      </c>
      <c r="H15" s="99" t="s">
        <v>34</v>
      </c>
      <c r="I15" s="99" t="s">
        <v>34</v>
      </c>
      <c r="J15" s="99" t="s">
        <v>34</v>
      </c>
      <c r="K15" s="99" t="s">
        <v>34</v>
      </c>
      <c r="L15" s="99" t="s">
        <v>34</v>
      </c>
      <c r="M15" s="99" t="s">
        <v>34</v>
      </c>
      <c r="N15" s="99" t="s">
        <v>34</v>
      </c>
      <c r="O15" s="99" t="s">
        <v>34</v>
      </c>
      <c r="P15" s="99" t="s">
        <v>34</v>
      </c>
      <c r="Q15" s="99" t="s">
        <v>34</v>
      </c>
      <c r="R15" s="99" t="s">
        <v>34</v>
      </c>
      <c r="S15" s="99" t="s">
        <v>34</v>
      </c>
      <c r="T15" s="99" t="s">
        <v>34</v>
      </c>
      <c r="U15" s="99" t="s">
        <v>34</v>
      </c>
      <c r="V15" s="99" t="s">
        <v>34</v>
      </c>
      <c r="W15" s="99" t="s">
        <v>34</v>
      </c>
      <c r="X15" s="99">
        <v>3.3</v>
      </c>
      <c r="Y15" s="99" t="s">
        <v>34</v>
      </c>
      <c r="Z15" s="99" t="s">
        <v>34</v>
      </c>
      <c r="AA15" s="99" t="s">
        <v>34</v>
      </c>
      <c r="AB15" s="99" t="s">
        <v>34</v>
      </c>
      <c r="AC15" s="100">
        <v>0</v>
      </c>
      <c r="AD15" s="99" t="s">
        <v>34</v>
      </c>
      <c r="AE15" s="99" t="s">
        <v>34</v>
      </c>
      <c r="AF15" s="99" t="s">
        <v>34</v>
      </c>
      <c r="AG15" s="99" t="s">
        <v>34</v>
      </c>
      <c r="AH15" s="99" t="s">
        <v>34</v>
      </c>
      <c r="AI15" s="99" t="s">
        <v>34</v>
      </c>
      <c r="AJ15" s="99" t="s">
        <v>34</v>
      </c>
      <c r="AK15" s="100">
        <v>0</v>
      </c>
      <c r="AL15" s="99">
        <v>2.7</v>
      </c>
      <c r="AM15" s="99" t="s">
        <v>34</v>
      </c>
      <c r="AN15" s="99" t="s">
        <v>34</v>
      </c>
      <c r="AO15" s="99" t="s">
        <v>34</v>
      </c>
      <c r="AP15" s="100">
        <v>0</v>
      </c>
      <c r="AQ15" s="99" t="s">
        <v>34</v>
      </c>
      <c r="AR15" s="99" t="s">
        <v>34</v>
      </c>
      <c r="AS15" s="99" t="s">
        <v>34</v>
      </c>
      <c r="AT15" s="99" t="s">
        <v>34</v>
      </c>
      <c r="AU15" s="99" t="s">
        <v>34</v>
      </c>
      <c r="AV15" s="99" t="s">
        <v>34</v>
      </c>
      <c r="AW15" s="99" t="s">
        <v>34</v>
      </c>
      <c r="AX15" s="99" t="s">
        <v>34</v>
      </c>
      <c r="AY15" s="99" t="s">
        <v>34</v>
      </c>
      <c r="AZ15" s="99" t="s">
        <v>34</v>
      </c>
      <c r="BA15" s="99" t="s">
        <v>34</v>
      </c>
      <c r="BB15" s="99" t="s">
        <v>34</v>
      </c>
    </row>
    <row r="16" spans="1:54" x14ac:dyDescent="0.35">
      <c r="A16" s="62">
        <v>50</v>
      </c>
      <c r="B16" s="62" t="s">
        <v>867</v>
      </c>
      <c r="D16" s="99" t="s">
        <v>34</v>
      </c>
      <c r="E16" s="99" t="s">
        <v>34</v>
      </c>
      <c r="F16" s="99" t="s">
        <v>34</v>
      </c>
      <c r="G16" s="99" t="s">
        <v>34</v>
      </c>
      <c r="H16" s="99">
        <v>2.8</v>
      </c>
      <c r="I16" s="99" t="s">
        <v>34</v>
      </c>
      <c r="J16" s="99" t="s">
        <v>34</v>
      </c>
      <c r="K16" s="99" t="s">
        <v>34</v>
      </c>
      <c r="L16" s="99">
        <v>2</v>
      </c>
      <c r="M16" s="99" t="s">
        <v>34</v>
      </c>
      <c r="N16" s="99" t="s">
        <v>34</v>
      </c>
      <c r="O16" s="99" t="s">
        <v>34</v>
      </c>
      <c r="P16" s="99" t="s">
        <v>34</v>
      </c>
      <c r="Q16" s="99" t="s">
        <v>34</v>
      </c>
      <c r="R16" s="99" t="s">
        <v>34</v>
      </c>
      <c r="S16" s="100">
        <v>0</v>
      </c>
      <c r="T16" s="99" t="s">
        <v>34</v>
      </c>
      <c r="U16" s="99" t="s">
        <v>34</v>
      </c>
      <c r="V16" s="99" t="s">
        <v>34</v>
      </c>
      <c r="W16" s="99" t="s">
        <v>34</v>
      </c>
      <c r="X16" s="99">
        <v>3.7</v>
      </c>
      <c r="Y16" s="99" t="s">
        <v>34</v>
      </c>
      <c r="Z16" s="99" t="s">
        <v>34</v>
      </c>
      <c r="AA16" s="99" t="s">
        <v>34</v>
      </c>
      <c r="AB16" s="99" t="s">
        <v>34</v>
      </c>
      <c r="AC16" s="100">
        <v>0</v>
      </c>
      <c r="AD16" s="99" t="s">
        <v>34</v>
      </c>
      <c r="AE16" s="99" t="s">
        <v>34</v>
      </c>
      <c r="AF16" s="99" t="s">
        <v>34</v>
      </c>
      <c r="AG16" s="99" t="s">
        <v>34</v>
      </c>
      <c r="AH16" s="99" t="s">
        <v>34</v>
      </c>
      <c r="AI16" s="99" t="s">
        <v>34</v>
      </c>
      <c r="AJ16" s="99" t="s">
        <v>34</v>
      </c>
      <c r="AK16" s="100">
        <v>0</v>
      </c>
      <c r="AL16" s="99">
        <v>8.1999999999999993</v>
      </c>
      <c r="AM16" s="99" t="s">
        <v>34</v>
      </c>
      <c r="AN16" s="99" t="s">
        <v>34</v>
      </c>
      <c r="AO16" s="100">
        <v>0</v>
      </c>
      <c r="AP16" s="99" t="s">
        <v>34</v>
      </c>
      <c r="AQ16" s="99" t="s">
        <v>34</v>
      </c>
      <c r="AR16" s="99" t="s">
        <v>34</v>
      </c>
      <c r="AS16" s="99" t="s">
        <v>34</v>
      </c>
      <c r="AT16" s="100">
        <v>0</v>
      </c>
      <c r="AU16" s="99" t="s">
        <v>34</v>
      </c>
      <c r="AV16" s="99" t="s">
        <v>34</v>
      </c>
      <c r="AW16" s="99" t="s">
        <v>34</v>
      </c>
      <c r="AX16" s="100">
        <v>0</v>
      </c>
      <c r="AY16" s="99">
        <v>160</v>
      </c>
      <c r="AZ16" s="99" t="s">
        <v>34</v>
      </c>
      <c r="BA16" s="99" t="s">
        <v>34</v>
      </c>
      <c r="BB16" s="99" t="s">
        <v>34</v>
      </c>
    </row>
    <row r="17" spans="1:54" x14ac:dyDescent="0.35">
      <c r="A17" s="62">
        <v>50</v>
      </c>
      <c r="B17" s="62" t="s">
        <v>49</v>
      </c>
      <c r="D17" s="99" t="s">
        <v>34</v>
      </c>
      <c r="E17" s="99" t="s">
        <v>34</v>
      </c>
      <c r="F17" s="99" t="s">
        <v>34</v>
      </c>
      <c r="G17" s="99" t="s">
        <v>34</v>
      </c>
      <c r="H17" s="99" t="s">
        <v>34</v>
      </c>
      <c r="I17" s="99" t="s">
        <v>34</v>
      </c>
      <c r="J17" s="99" t="s">
        <v>34</v>
      </c>
      <c r="K17" s="99" t="s">
        <v>34</v>
      </c>
      <c r="L17" s="99" t="s">
        <v>34</v>
      </c>
      <c r="M17" s="99" t="s">
        <v>34</v>
      </c>
      <c r="N17" s="99" t="s">
        <v>34</v>
      </c>
      <c r="O17" s="99" t="s">
        <v>34</v>
      </c>
      <c r="P17" s="99" t="s">
        <v>34</v>
      </c>
      <c r="Q17" s="99" t="s">
        <v>34</v>
      </c>
      <c r="R17" s="99">
        <v>7.7</v>
      </c>
      <c r="S17" s="99" t="s">
        <v>34</v>
      </c>
      <c r="T17" s="99" t="s">
        <v>34</v>
      </c>
      <c r="U17" s="99" t="s">
        <v>34</v>
      </c>
      <c r="V17" s="99" t="s">
        <v>34</v>
      </c>
      <c r="W17" s="99" t="s">
        <v>34</v>
      </c>
      <c r="X17" s="99">
        <v>1.8</v>
      </c>
      <c r="Y17" s="99" t="s">
        <v>34</v>
      </c>
      <c r="Z17" s="99" t="s">
        <v>34</v>
      </c>
      <c r="AA17" s="99" t="s">
        <v>34</v>
      </c>
      <c r="AB17" s="99" t="s">
        <v>34</v>
      </c>
      <c r="AC17" s="99" t="s">
        <v>34</v>
      </c>
      <c r="AD17" s="99" t="s">
        <v>34</v>
      </c>
      <c r="AE17" s="99" t="s">
        <v>34</v>
      </c>
      <c r="AF17" s="99" t="s">
        <v>34</v>
      </c>
      <c r="AG17" s="99" t="s">
        <v>34</v>
      </c>
      <c r="AH17" s="99" t="s">
        <v>34</v>
      </c>
      <c r="AI17" s="99" t="s">
        <v>34</v>
      </c>
      <c r="AJ17" s="99" t="s">
        <v>34</v>
      </c>
      <c r="AK17" s="99" t="s">
        <v>34</v>
      </c>
      <c r="AL17" s="99">
        <v>2.1</v>
      </c>
      <c r="AM17" s="99" t="s">
        <v>34</v>
      </c>
      <c r="AN17" s="99" t="s">
        <v>34</v>
      </c>
      <c r="AO17" s="99" t="s">
        <v>34</v>
      </c>
      <c r="AP17" s="99" t="s">
        <v>34</v>
      </c>
      <c r="AQ17" s="99" t="s">
        <v>34</v>
      </c>
      <c r="AR17" s="99" t="s">
        <v>34</v>
      </c>
      <c r="AS17" s="99" t="s">
        <v>34</v>
      </c>
      <c r="AT17" s="99" t="s">
        <v>34</v>
      </c>
      <c r="AU17" s="99" t="s">
        <v>34</v>
      </c>
      <c r="AV17" s="99" t="s">
        <v>34</v>
      </c>
      <c r="AW17" s="99" t="s">
        <v>34</v>
      </c>
      <c r="AX17" s="99" t="s">
        <v>34</v>
      </c>
      <c r="AY17" s="99" t="s">
        <v>34</v>
      </c>
      <c r="AZ17" s="99" t="s">
        <v>34</v>
      </c>
      <c r="BA17" s="99" t="s">
        <v>34</v>
      </c>
      <c r="BB17" s="99" t="s">
        <v>34</v>
      </c>
    </row>
    <row r="18" spans="1:54" x14ac:dyDescent="0.35">
      <c r="A18" s="62">
        <v>50</v>
      </c>
      <c r="B18" s="62" t="s">
        <v>868</v>
      </c>
      <c r="D18" s="99" t="s">
        <v>34</v>
      </c>
      <c r="E18" s="99" t="s">
        <v>34</v>
      </c>
      <c r="F18" s="99" t="s">
        <v>34</v>
      </c>
      <c r="G18" s="99" t="s">
        <v>34</v>
      </c>
      <c r="H18" s="99" t="s">
        <v>34</v>
      </c>
      <c r="I18" s="99" t="s">
        <v>34</v>
      </c>
      <c r="J18" s="99" t="s">
        <v>34</v>
      </c>
      <c r="K18" s="99" t="s">
        <v>34</v>
      </c>
      <c r="L18" s="99" t="s">
        <v>34</v>
      </c>
      <c r="M18" s="99" t="s">
        <v>34</v>
      </c>
      <c r="N18" s="99" t="s">
        <v>34</v>
      </c>
      <c r="O18" s="99" t="s">
        <v>34</v>
      </c>
      <c r="P18" s="99" t="s">
        <v>34</v>
      </c>
      <c r="Q18" s="99" t="s">
        <v>34</v>
      </c>
      <c r="R18" s="99" t="s">
        <v>34</v>
      </c>
      <c r="S18" s="99" t="s">
        <v>34</v>
      </c>
      <c r="T18" s="99" t="s">
        <v>34</v>
      </c>
      <c r="U18" s="99" t="s">
        <v>34</v>
      </c>
      <c r="V18" s="99" t="s">
        <v>34</v>
      </c>
      <c r="W18" s="99" t="s">
        <v>34</v>
      </c>
      <c r="X18" s="99">
        <v>5.0999999999999996</v>
      </c>
      <c r="Y18" s="99" t="s">
        <v>34</v>
      </c>
      <c r="Z18" s="99" t="s">
        <v>34</v>
      </c>
      <c r="AA18" s="99" t="s">
        <v>34</v>
      </c>
      <c r="AB18" s="99" t="s">
        <v>34</v>
      </c>
      <c r="AC18" s="100">
        <v>0</v>
      </c>
      <c r="AD18" s="99" t="s">
        <v>34</v>
      </c>
      <c r="AE18" s="99" t="s">
        <v>34</v>
      </c>
      <c r="AF18" s="99" t="s">
        <v>34</v>
      </c>
      <c r="AG18" s="99" t="s">
        <v>34</v>
      </c>
      <c r="AH18" s="99" t="s">
        <v>34</v>
      </c>
      <c r="AI18" s="99" t="s">
        <v>34</v>
      </c>
      <c r="AJ18" s="99" t="s">
        <v>34</v>
      </c>
      <c r="AK18" s="100">
        <v>0</v>
      </c>
      <c r="AL18" s="99">
        <v>3.1</v>
      </c>
      <c r="AM18" s="99" t="s">
        <v>34</v>
      </c>
      <c r="AN18" s="99" t="s">
        <v>34</v>
      </c>
      <c r="AO18" s="99" t="s">
        <v>34</v>
      </c>
      <c r="AP18" s="99" t="s">
        <v>34</v>
      </c>
      <c r="AQ18" s="99" t="s">
        <v>34</v>
      </c>
      <c r="AR18" s="99" t="s">
        <v>34</v>
      </c>
      <c r="AS18" s="99" t="s">
        <v>34</v>
      </c>
      <c r="AT18" s="99" t="s">
        <v>34</v>
      </c>
      <c r="AU18" s="99" t="s">
        <v>34</v>
      </c>
      <c r="AV18" s="99" t="s">
        <v>34</v>
      </c>
      <c r="AW18" s="99" t="s">
        <v>34</v>
      </c>
      <c r="AX18" s="100">
        <v>0</v>
      </c>
      <c r="AY18" s="99" t="s">
        <v>34</v>
      </c>
      <c r="AZ18" s="99" t="s">
        <v>34</v>
      </c>
      <c r="BA18" s="99" t="s">
        <v>34</v>
      </c>
      <c r="BB18" s="99" t="s">
        <v>34</v>
      </c>
    </row>
    <row r="19" spans="1:54" x14ac:dyDescent="0.35">
      <c r="A19" s="62">
        <v>50</v>
      </c>
      <c r="B19" s="62" t="s">
        <v>869</v>
      </c>
      <c r="D19" s="99" t="s">
        <v>34</v>
      </c>
      <c r="E19" s="99" t="s">
        <v>34</v>
      </c>
      <c r="F19" s="99" t="s">
        <v>34</v>
      </c>
      <c r="G19" s="99" t="s">
        <v>34</v>
      </c>
      <c r="H19" s="99" t="s">
        <v>34</v>
      </c>
      <c r="I19" s="99" t="s">
        <v>34</v>
      </c>
      <c r="J19" s="99" t="s">
        <v>34</v>
      </c>
      <c r="K19" s="99" t="s">
        <v>34</v>
      </c>
      <c r="L19" s="99" t="s">
        <v>34</v>
      </c>
      <c r="M19" s="99" t="s">
        <v>34</v>
      </c>
      <c r="N19" s="99" t="s">
        <v>34</v>
      </c>
      <c r="O19" s="99" t="s">
        <v>34</v>
      </c>
      <c r="P19" s="99" t="s">
        <v>34</v>
      </c>
      <c r="Q19" s="99" t="s">
        <v>34</v>
      </c>
      <c r="R19" s="99" t="s">
        <v>34</v>
      </c>
      <c r="S19" s="99" t="s">
        <v>34</v>
      </c>
      <c r="T19" s="99" t="s">
        <v>34</v>
      </c>
      <c r="U19" s="100">
        <v>0</v>
      </c>
      <c r="V19" s="99" t="s">
        <v>34</v>
      </c>
      <c r="W19" s="99" t="s">
        <v>34</v>
      </c>
      <c r="X19" s="99">
        <v>2.2999999999999998</v>
      </c>
      <c r="Y19" s="99" t="s">
        <v>34</v>
      </c>
      <c r="Z19" s="99" t="s">
        <v>34</v>
      </c>
      <c r="AA19" s="99" t="s">
        <v>34</v>
      </c>
      <c r="AB19" s="99" t="s">
        <v>34</v>
      </c>
      <c r="AC19" s="99" t="s">
        <v>34</v>
      </c>
      <c r="AD19" s="99" t="s">
        <v>34</v>
      </c>
      <c r="AE19" s="99" t="s">
        <v>34</v>
      </c>
      <c r="AF19" s="99" t="s">
        <v>34</v>
      </c>
      <c r="AG19" s="99" t="s">
        <v>34</v>
      </c>
      <c r="AH19" s="99" t="s">
        <v>34</v>
      </c>
      <c r="AI19" s="99" t="s">
        <v>34</v>
      </c>
      <c r="AJ19" s="99" t="s">
        <v>34</v>
      </c>
      <c r="AK19" s="100">
        <v>0</v>
      </c>
      <c r="AL19" s="99">
        <v>2</v>
      </c>
      <c r="AM19" s="99" t="s">
        <v>34</v>
      </c>
      <c r="AN19" s="99" t="s">
        <v>34</v>
      </c>
      <c r="AO19" s="99" t="s">
        <v>34</v>
      </c>
      <c r="AP19" s="99" t="s">
        <v>34</v>
      </c>
      <c r="AQ19" s="99" t="s">
        <v>34</v>
      </c>
      <c r="AR19" s="99" t="s">
        <v>34</v>
      </c>
      <c r="AS19" s="99" t="s">
        <v>34</v>
      </c>
      <c r="AT19" s="99" t="s">
        <v>34</v>
      </c>
      <c r="AU19" s="99" t="s">
        <v>34</v>
      </c>
      <c r="AV19" s="99" t="s">
        <v>34</v>
      </c>
      <c r="AW19" s="99" t="s">
        <v>34</v>
      </c>
      <c r="AX19" s="99" t="s">
        <v>34</v>
      </c>
      <c r="AY19" s="99" t="s">
        <v>34</v>
      </c>
      <c r="AZ19" s="99" t="s">
        <v>34</v>
      </c>
      <c r="BA19" s="99" t="s">
        <v>34</v>
      </c>
      <c r="BB19" s="99" t="s">
        <v>34</v>
      </c>
    </row>
    <row r="20" spans="1:54" x14ac:dyDescent="0.35">
      <c r="A20" s="62">
        <v>40</v>
      </c>
      <c r="B20" s="62" t="s">
        <v>130</v>
      </c>
      <c r="D20" s="104" t="s">
        <v>34</v>
      </c>
      <c r="E20" s="104" t="s">
        <v>34</v>
      </c>
      <c r="F20" s="104" t="s">
        <v>34</v>
      </c>
      <c r="G20" s="104" t="s">
        <v>34</v>
      </c>
      <c r="H20" s="104" t="s">
        <v>34</v>
      </c>
      <c r="I20" s="104" t="s">
        <v>34</v>
      </c>
      <c r="J20" s="104" t="s">
        <v>34</v>
      </c>
      <c r="K20" s="104" t="s">
        <v>34</v>
      </c>
      <c r="L20" s="104" t="s">
        <v>34</v>
      </c>
      <c r="M20" s="104" t="s">
        <v>34</v>
      </c>
      <c r="N20" s="104" t="s">
        <v>34</v>
      </c>
      <c r="O20" s="104" t="s">
        <v>34</v>
      </c>
      <c r="P20" s="104">
        <v>130</v>
      </c>
      <c r="Q20" s="104" t="s">
        <v>34</v>
      </c>
      <c r="R20" s="104" t="s">
        <v>34</v>
      </c>
      <c r="S20" s="104" t="s">
        <v>34</v>
      </c>
      <c r="T20" s="104">
        <v>50</v>
      </c>
      <c r="U20" s="104" t="s">
        <v>34</v>
      </c>
      <c r="V20" s="100">
        <v>0</v>
      </c>
      <c r="W20" s="100">
        <v>0</v>
      </c>
      <c r="X20" s="100">
        <v>0</v>
      </c>
      <c r="Y20" s="104" t="s">
        <v>34</v>
      </c>
      <c r="Z20" s="99">
        <v>8.5</v>
      </c>
      <c r="AA20" s="104">
        <v>18</v>
      </c>
      <c r="AB20" s="104" t="s">
        <v>34</v>
      </c>
      <c r="AC20" s="104" t="s">
        <v>34</v>
      </c>
      <c r="AD20" s="104" t="s">
        <v>34</v>
      </c>
      <c r="AE20" s="104" t="s">
        <v>34</v>
      </c>
      <c r="AF20" s="100">
        <v>0</v>
      </c>
      <c r="AG20" s="104" t="s">
        <v>34</v>
      </c>
      <c r="AH20" s="104" t="s">
        <v>34</v>
      </c>
      <c r="AI20" s="104">
        <v>17</v>
      </c>
      <c r="AJ20" s="104" t="s">
        <v>34</v>
      </c>
      <c r="AK20" s="100">
        <v>0</v>
      </c>
      <c r="AL20" s="100">
        <v>0</v>
      </c>
      <c r="AM20" s="104" t="s">
        <v>34</v>
      </c>
      <c r="AN20" s="104" t="s">
        <v>34</v>
      </c>
      <c r="AO20" s="104" t="s">
        <v>34</v>
      </c>
      <c r="AP20" s="104" t="s">
        <v>34</v>
      </c>
      <c r="AQ20" s="104" t="s">
        <v>34</v>
      </c>
      <c r="AR20" s="100">
        <v>0</v>
      </c>
      <c r="AS20" s="104" t="s">
        <v>34</v>
      </c>
      <c r="AT20" s="104" t="s">
        <v>34</v>
      </c>
      <c r="AU20" s="104" t="s">
        <v>34</v>
      </c>
      <c r="AV20" s="104" t="s">
        <v>34</v>
      </c>
      <c r="AW20" s="100">
        <v>0</v>
      </c>
      <c r="AX20" s="104" t="s">
        <v>34</v>
      </c>
      <c r="AY20" s="104">
        <v>8.3000000000000007</v>
      </c>
      <c r="AZ20" s="104" t="s">
        <v>34</v>
      </c>
      <c r="BA20" s="104" t="s">
        <v>34</v>
      </c>
      <c r="BB20" s="104" t="s">
        <v>34</v>
      </c>
    </row>
    <row r="21" spans="1:54" x14ac:dyDescent="0.35">
      <c r="A21" s="62">
        <v>40</v>
      </c>
      <c r="B21" s="62" t="s">
        <v>127</v>
      </c>
      <c r="D21" s="99" t="s">
        <v>34</v>
      </c>
      <c r="E21" s="99" t="s">
        <v>34</v>
      </c>
      <c r="F21" s="99" t="s">
        <v>34</v>
      </c>
      <c r="G21" s="99" t="s">
        <v>34</v>
      </c>
      <c r="H21" s="99" t="s">
        <v>34</v>
      </c>
      <c r="I21" s="99" t="s">
        <v>34</v>
      </c>
      <c r="J21" s="99" t="s">
        <v>34</v>
      </c>
      <c r="K21" s="99" t="s">
        <v>34</v>
      </c>
      <c r="L21" s="99" t="s">
        <v>34</v>
      </c>
      <c r="M21" s="99" t="s">
        <v>34</v>
      </c>
      <c r="N21" s="99" t="s">
        <v>34</v>
      </c>
      <c r="O21" s="99" t="s">
        <v>34</v>
      </c>
      <c r="P21" s="101">
        <v>0</v>
      </c>
      <c r="Q21" s="99" t="s">
        <v>34</v>
      </c>
      <c r="R21" s="99" t="s">
        <v>34</v>
      </c>
      <c r="S21" s="99" t="s">
        <v>34</v>
      </c>
      <c r="T21" s="101">
        <v>0</v>
      </c>
      <c r="U21" s="99" t="s">
        <v>34</v>
      </c>
      <c r="V21" s="30">
        <v>26</v>
      </c>
      <c r="W21" s="101">
        <v>0</v>
      </c>
      <c r="X21" s="101">
        <v>0</v>
      </c>
      <c r="Y21" s="99" t="s">
        <v>34</v>
      </c>
      <c r="Z21" s="30">
        <v>12</v>
      </c>
      <c r="AA21" s="30">
        <v>270</v>
      </c>
      <c r="AB21" s="99" t="s">
        <v>34</v>
      </c>
      <c r="AC21" s="30" t="s">
        <v>34</v>
      </c>
      <c r="AD21" s="99" t="s">
        <v>34</v>
      </c>
      <c r="AE21" s="99" t="s">
        <v>34</v>
      </c>
      <c r="AF21" s="30">
        <v>10</v>
      </c>
      <c r="AG21" s="99" t="s">
        <v>34</v>
      </c>
      <c r="AH21" s="99" t="s">
        <v>34</v>
      </c>
      <c r="AI21" s="30">
        <v>47</v>
      </c>
      <c r="AJ21" s="99" t="s">
        <v>34</v>
      </c>
      <c r="AK21" s="101">
        <v>0</v>
      </c>
      <c r="AL21" s="101">
        <v>0</v>
      </c>
      <c r="AM21" s="99" t="s">
        <v>34</v>
      </c>
      <c r="AN21" s="99" t="s">
        <v>34</v>
      </c>
      <c r="AO21" s="99" t="s">
        <v>34</v>
      </c>
      <c r="AP21" s="99" t="s">
        <v>34</v>
      </c>
      <c r="AQ21" s="99" t="s">
        <v>34</v>
      </c>
      <c r="AR21" s="101">
        <v>0</v>
      </c>
      <c r="AS21" s="99" t="s">
        <v>34</v>
      </c>
      <c r="AT21" s="99" t="s">
        <v>34</v>
      </c>
      <c r="AU21" s="99" t="s">
        <v>34</v>
      </c>
      <c r="AV21" s="99" t="s">
        <v>34</v>
      </c>
      <c r="AW21" s="101">
        <v>0</v>
      </c>
      <c r="AX21" s="99" t="s">
        <v>34</v>
      </c>
      <c r="AY21" s="101">
        <v>0</v>
      </c>
      <c r="AZ21" s="99" t="s">
        <v>34</v>
      </c>
      <c r="BA21" s="99" t="s">
        <v>34</v>
      </c>
      <c r="BB21" s="99" t="s">
        <v>34</v>
      </c>
    </row>
    <row r="22" spans="1:54" x14ac:dyDescent="0.35">
      <c r="A22" s="62">
        <v>40</v>
      </c>
      <c r="B22" s="62" t="s">
        <v>165</v>
      </c>
      <c r="D22" s="99" t="s">
        <v>34</v>
      </c>
      <c r="E22" s="99" t="s">
        <v>34</v>
      </c>
      <c r="F22" s="99" t="s">
        <v>34</v>
      </c>
      <c r="G22" s="99" t="s">
        <v>34</v>
      </c>
      <c r="H22" s="99" t="s">
        <v>34</v>
      </c>
      <c r="I22" s="99" t="s">
        <v>34</v>
      </c>
      <c r="J22" s="99" t="s">
        <v>34</v>
      </c>
      <c r="K22" s="99" t="s">
        <v>34</v>
      </c>
      <c r="L22" s="99" t="s">
        <v>34</v>
      </c>
      <c r="M22" s="99" t="s">
        <v>34</v>
      </c>
      <c r="N22" s="99" t="s">
        <v>34</v>
      </c>
      <c r="O22" s="99" t="s">
        <v>34</v>
      </c>
      <c r="P22" s="101">
        <v>0</v>
      </c>
      <c r="Q22" s="99" t="s">
        <v>34</v>
      </c>
      <c r="R22" s="99" t="s">
        <v>34</v>
      </c>
      <c r="S22" s="99" t="s">
        <v>34</v>
      </c>
      <c r="T22" s="30">
        <v>2100</v>
      </c>
      <c r="U22" s="99" t="s">
        <v>34</v>
      </c>
      <c r="V22" s="101">
        <v>0</v>
      </c>
      <c r="W22" s="101">
        <v>0</v>
      </c>
      <c r="X22" s="101">
        <v>0</v>
      </c>
      <c r="Y22" s="99" t="s">
        <v>34</v>
      </c>
      <c r="Z22" s="101">
        <v>0</v>
      </c>
      <c r="AA22" s="101">
        <v>0</v>
      </c>
      <c r="AB22" s="99" t="s">
        <v>34</v>
      </c>
      <c r="AC22" s="30" t="s">
        <v>34</v>
      </c>
      <c r="AD22" s="99" t="s">
        <v>34</v>
      </c>
      <c r="AE22" s="99" t="s">
        <v>34</v>
      </c>
      <c r="AF22" s="30">
        <v>9.5</v>
      </c>
      <c r="AG22" s="99" t="s">
        <v>34</v>
      </c>
      <c r="AH22" s="99" t="s">
        <v>34</v>
      </c>
      <c r="AI22" s="100">
        <v>0</v>
      </c>
      <c r="AJ22" s="99" t="s">
        <v>34</v>
      </c>
      <c r="AK22" s="101">
        <v>0</v>
      </c>
      <c r="AL22" s="101">
        <v>0</v>
      </c>
      <c r="AM22" s="99" t="s">
        <v>34</v>
      </c>
      <c r="AN22" s="99" t="s">
        <v>34</v>
      </c>
      <c r="AO22" s="99" t="s">
        <v>34</v>
      </c>
      <c r="AP22" s="99" t="s">
        <v>34</v>
      </c>
      <c r="AQ22" s="99" t="s">
        <v>34</v>
      </c>
      <c r="AR22" s="30">
        <v>6.2</v>
      </c>
      <c r="AS22" s="99" t="s">
        <v>34</v>
      </c>
      <c r="AT22" s="99" t="s">
        <v>34</v>
      </c>
      <c r="AU22" s="99" t="s">
        <v>34</v>
      </c>
      <c r="AV22" s="99" t="s">
        <v>34</v>
      </c>
      <c r="AW22" s="101">
        <v>0</v>
      </c>
      <c r="AX22" s="99" t="s">
        <v>34</v>
      </c>
      <c r="AY22" s="30">
        <v>14</v>
      </c>
      <c r="AZ22" s="99" t="s">
        <v>34</v>
      </c>
      <c r="BA22" s="99" t="s">
        <v>34</v>
      </c>
      <c r="BB22" s="99" t="s">
        <v>34</v>
      </c>
    </row>
    <row r="23" spans="1:54" x14ac:dyDescent="0.35">
      <c r="A23" s="30">
        <v>40</v>
      </c>
      <c r="B23" s="62" t="s">
        <v>67</v>
      </c>
      <c r="D23" s="99" t="s">
        <v>34</v>
      </c>
      <c r="E23" s="99" t="s">
        <v>34</v>
      </c>
      <c r="F23" s="99" t="s">
        <v>34</v>
      </c>
      <c r="G23" s="99" t="s">
        <v>34</v>
      </c>
      <c r="H23" s="99" t="s">
        <v>34</v>
      </c>
      <c r="I23" s="99" t="s">
        <v>34</v>
      </c>
      <c r="J23" s="99" t="s">
        <v>34</v>
      </c>
      <c r="K23" s="99" t="s">
        <v>34</v>
      </c>
      <c r="L23" s="99" t="s">
        <v>34</v>
      </c>
      <c r="M23" s="99" t="s">
        <v>34</v>
      </c>
      <c r="N23" s="99" t="s">
        <v>34</v>
      </c>
      <c r="O23" s="99" t="s">
        <v>34</v>
      </c>
      <c r="P23" s="101">
        <v>0</v>
      </c>
      <c r="Q23" s="99" t="s">
        <v>34</v>
      </c>
      <c r="R23" s="99" t="s">
        <v>34</v>
      </c>
      <c r="S23" s="99" t="s">
        <v>34</v>
      </c>
      <c r="T23" s="101">
        <v>0</v>
      </c>
      <c r="U23" s="99" t="s">
        <v>34</v>
      </c>
      <c r="V23" s="30">
        <v>17</v>
      </c>
      <c r="W23" s="101">
        <v>0</v>
      </c>
      <c r="X23" s="101">
        <v>0</v>
      </c>
      <c r="Y23" s="99" t="s">
        <v>34</v>
      </c>
      <c r="Z23" s="101">
        <v>0</v>
      </c>
      <c r="AA23" s="30">
        <v>28</v>
      </c>
      <c r="AB23" s="99" t="s">
        <v>34</v>
      </c>
      <c r="AC23" s="30" t="s">
        <v>34</v>
      </c>
      <c r="AD23" s="99" t="s">
        <v>34</v>
      </c>
      <c r="AE23" s="99" t="s">
        <v>34</v>
      </c>
      <c r="AF23" s="101">
        <v>0</v>
      </c>
      <c r="AG23" s="99" t="s">
        <v>34</v>
      </c>
      <c r="AH23" s="99" t="s">
        <v>34</v>
      </c>
      <c r="AI23" s="30">
        <v>9</v>
      </c>
      <c r="AJ23" s="99" t="s">
        <v>34</v>
      </c>
      <c r="AK23" s="101">
        <v>0</v>
      </c>
      <c r="AL23" s="101">
        <v>0</v>
      </c>
      <c r="AM23" s="99" t="s">
        <v>34</v>
      </c>
      <c r="AN23" s="99" t="s">
        <v>34</v>
      </c>
      <c r="AO23" s="99" t="s">
        <v>34</v>
      </c>
      <c r="AP23" s="99" t="s">
        <v>34</v>
      </c>
      <c r="AQ23" s="99" t="s">
        <v>34</v>
      </c>
      <c r="AR23" s="101">
        <v>0</v>
      </c>
      <c r="AS23" s="99" t="s">
        <v>34</v>
      </c>
      <c r="AT23" s="99" t="s">
        <v>34</v>
      </c>
      <c r="AU23" s="99" t="s">
        <v>34</v>
      </c>
      <c r="AV23" s="99" t="s">
        <v>34</v>
      </c>
      <c r="AW23" s="101">
        <v>0</v>
      </c>
      <c r="AX23" s="99" t="s">
        <v>34</v>
      </c>
      <c r="AY23" s="101">
        <v>0</v>
      </c>
      <c r="AZ23" s="99" t="s">
        <v>34</v>
      </c>
      <c r="BA23" s="99" t="s">
        <v>34</v>
      </c>
      <c r="BB23" s="99" t="s">
        <v>34</v>
      </c>
    </row>
    <row r="24" spans="1:54" x14ac:dyDescent="0.35">
      <c r="A24" s="30">
        <v>40</v>
      </c>
      <c r="B24" s="30" t="s">
        <v>131</v>
      </c>
      <c r="C24" s="30"/>
      <c r="D24" s="99" t="s">
        <v>34</v>
      </c>
      <c r="E24" s="99" t="s">
        <v>34</v>
      </c>
      <c r="F24" s="99" t="s">
        <v>34</v>
      </c>
      <c r="G24" s="99" t="s">
        <v>34</v>
      </c>
      <c r="H24" s="99" t="s">
        <v>34</v>
      </c>
      <c r="I24" s="99" t="s">
        <v>34</v>
      </c>
      <c r="J24" s="99" t="s">
        <v>34</v>
      </c>
      <c r="K24" s="99" t="s">
        <v>34</v>
      </c>
      <c r="L24" s="99" t="s">
        <v>34</v>
      </c>
      <c r="M24" s="99" t="s">
        <v>34</v>
      </c>
      <c r="N24" s="99" t="s">
        <v>34</v>
      </c>
      <c r="O24" s="99" t="s">
        <v>34</v>
      </c>
      <c r="P24" s="30">
        <v>23</v>
      </c>
      <c r="Q24" s="99" t="s">
        <v>34</v>
      </c>
      <c r="R24" s="99" t="s">
        <v>34</v>
      </c>
      <c r="S24" s="99" t="s">
        <v>34</v>
      </c>
      <c r="T24" s="101">
        <v>0</v>
      </c>
      <c r="U24" s="99" t="s">
        <v>34</v>
      </c>
      <c r="V24" s="30">
        <v>46</v>
      </c>
      <c r="W24" s="101">
        <v>0</v>
      </c>
      <c r="X24" s="30">
        <v>6</v>
      </c>
      <c r="Y24" s="99" t="s">
        <v>34</v>
      </c>
      <c r="Z24" s="101">
        <v>0</v>
      </c>
      <c r="AA24" s="101">
        <v>0</v>
      </c>
      <c r="AB24" s="99" t="s">
        <v>34</v>
      </c>
      <c r="AC24" s="30" t="s">
        <v>34</v>
      </c>
      <c r="AD24" s="99" t="s">
        <v>34</v>
      </c>
      <c r="AE24" s="99" t="s">
        <v>34</v>
      </c>
      <c r="AF24" s="101">
        <v>0</v>
      </c>
      <c r="AG24" s="99" t="s">
        <v>34</v>
      </c>
      <c r="AH24" s="99" t="s">
        <v>34</v>
      </c>
      <c r="AI24" s="101">
        <v>0</v>
      </c>
      <c r="AJ24" s="99" t="s">
        <v>34</v>
      </c>
      <c r="AK24" s="101">
        <v>0</v>
      </c>
      <c r="AL24" s="101">
        <v>0</v>
      </c>
      <c r="AM24" s="99" t="s">
        <v>34</v>
      </c>
      <c r="AN24" s="99" t="s">
        <v>34</v>
      </c>
      <c r="AO24" s="99" t="s">
        <v>34</v>
      </c>
      <c r="AP24" s="99" t="s">
        <v>34</v>
      </c>
      <c r="AQ24" s="99" t="s">
        <v>34</v>
      </c>
      <c r="AR24" s="30">
        <v>21</v>
      </c>
      <c r="AS24" s="99" t="s">
        <v>34</v>
      </c>
      <c r="AT24" s="99" t="s">
        <v>34</v>
      </c>
      <c r="AU24" s="99" t="s">
        <v>34</v>
      </c>
      <c r="AV24" s="99" t="s">
        <v>34</v>
      </c>
      <c r="AW24" s="30">
        <v>7.4</v>
      </c>
      <c r="AX24" s="99" t="s">
        <v>34</v>
      </c>
      <c r="AY24" s="101">
        <v>0</v>
      </c>
      <c r="AZ24" s="99" t="s">
        <v>34</v>
      </c>
      <c r="BA24" s="99" t="s">
        <v>34</v>
      </c>
      <c r="BB24" s="99" t="s">
        <v>34</v>
      </c>
    </row>
    <row r="25" spans="1:54" x14ac:dyDescent="0.35">
      <c r="A25" s="62">
        <v>41</v>
      </c>
      <c r="B25" s="30" t="s">
        <v>128</v>
      </c>
      <c r="C25" s="30"/>
      <c r="D25" s="100">
        <v>0</v>
      </c>
      <c r="E25" s="99" t="s">
        <v>34</v>
      </c>
      <c r="F25" s="99" t="s">
        <v>34</v>
      </c>
      <c r="G25" s="99" t="s">
        <v>34</v>
      </c>
      <c r="H25" s="99" t="s">
        <v>34</v>
      </c>
      <c r="I25" s="101">
        <v>0</v>
      </c>
      <c r="J25" s="99" t="s">
        <v>34</v>
      </c>
      <c r="K25" s="101">
        <v>0</v>
      </c>
      <c r="L25" s="99" t="s">
        <v>34</v>
      </c>
      <c r="M25" s="105" t="s">
        <v>34</v>
      </c>
      <c r="N25" s="99" t="s">
        <v>34</v>
      </c>
      <c r="O25" s="99" t="s">
        <v>34</v>
      </c>
      <c r="P25" s="101">
        <v>0</v>
      </c>
      <c r="Q25" s="99" t="s">
        <v>34</v>
      </c>
      <c r="R25" s="99" t="s">
        <v>34</v>
      </c>
      <c r="S25" s="99" t="s">
        <v>34</v>
      </c>
      <c r="T25" s="101">
        <v>0</v>
      </c>
      <c r="U25" s="99" t="s">
        <v>34</v>
      </c>
      <c r="V25" s="30">
        <v>19</v>
      </c>
      <c r="W25" s="101">
        <v>0</v>
      </c>
      <c r="X25" s="101">
        <v>0</v>
      </c>
      <c r="Y25" s="101">
        <v>0</v>
      </c>
      <c r="Z25" s="101">
        <v>0</v>
      </c>
      <c r="AA25" s="101">
        <v>0</v>
      </c>
      <c r="AB25" s="30">
        <v>9.9</v>
      </c>
      <c r="AC25" s="30" t="s">
        <v>34</v>
      </c>
      <c r="AD25" s="30">
        <v>220</v>
      </c>
      <c r="AE25" s="101">
        <v>0</v>
      </c>
      <c r="AF25" s="101">
        <v>0</v>
      </c>
      <c r="AG25" s="101">
        <v>0</v>
      </c>
      <c r="AH25" s="99" t="s">
        <v>34</v>
      </c>
      <c r="AI25" s="101">
        <v>0</v>
      </c>
      <c r="AJ25" s="30">
        <v>43</v>
      </c>
      <c r="AK25" s="101">
        <v>0</v>
      </c>
      <c r="AL25" s="105" t="s">
        <v>34</v>
      </c>
      <c r="AM25" s="99" t="s">
        <v>34</v>
      </c>
      <c r="AN25" s="99" t="s">
        <v>34</v>
      </c>
      <c r="AO25" s="99" t="s">
        <v>34</v>
      </c>
      <c r="AP25" s="99" t="s">
        <v>34</v>
      </c>
      <c r="AQ25" s="99" t="s">
        <v>34</v>
      </c>
      <c r="AR25" s="101">
        <v>0</v>
      </c>
      <c r="AS25" s="101">
        <v>0</v>
      </c>
      <c r="AT25" s="99" t="s">
        <v>34</v>
      </c>
      <c r="AU25" s="99" t="s">
        <v>34</v>
      </c>
      <c r="AV25" s="99" t="s">
        <v>34</v>
      </c>
      <c r="AW25" s="99" t="s">
        <v>34</v>
      </c>
      <c r="AX25" s="99" t="s">
        <v>34</v>
      </c>
      <c r="AY25" s="101">
        <v>0</v>
      </c>
      <c r="AZ25" s="99" t="s">
        <v>34</v>
      </c>
      <c r="BA25" s="99" t="s">
        <v>34</v>
      </c>
      <c r="BB25" s="101">
        <v>0</v>
      </c>
    </row>
    <row r="26" spans="1:54" x14ac:dyDescent="0.35">
      <c r="A26" s="62">
        <v>41</v>
      </c>
      <c r="B26" s="30" t="s">
        <v>131</v>
      </c>
      <c r="C26" s="30"/>
      <c r="D26" s="30">
        <v>9.6999999999999993</v>
      </c>
      <c r="E26" s="99" t="s">
        <v>34</v>
      </c>
      <c r="F26" s="99" t="s">
        <v>34</v>
      </c>
      <c r="G26" s="99" t="s">
        <v>34</v>
      </c>
      <c r="H26" s="99" t="s">
        <v>34</v>
      </c>
      <c r="I26" s="30">
        <v>5.9</v>
      </c>
      <c r="J26" s="99" t="s">
        <v>34</v>
      </c>
      <c r="K26" s="101">
        <v>0</v>
      </c>
      <c r="L26" s="99" t="s">
        <v>34</v>
      </c>
      <c r="M26" s="99" t="s">
        <v>34</v>
      </c>
      <c r="N26" s="99" t="s">
        <v>34</v>
      </c>
      <c r="O26" s="99" t="s">
        <v>34</v>
      </c>
      <c r="P26" s="101">
        <v>0</v>
      </c>
      <c r="Q26" s="99" t="s">
        <v>34</v>
      </c>
      <c r="R26" s="99" t="s">
        <v>34</v>
      </c>
      <c r="S26" s="99" t="s">
        <v>34</v>
      </c>
      <c r="T26" s="101">
        <v>0</v>
      </c>
      <c r="U26" s="99" t="s">
        <v>34</v>
      </c>
      <c r="V26" s="30">
        <v>840</v>
      </c>
      <c r="W26" s="101">
        <v>0</v>
      </c>
      <c r="X26" s="101">
        <v>0</v>
      </c>
      <c r="Y26" s="30">
        <v>8.3000000000000007</v>
      </c>
      <c r="Z26" s="30">
        <v>1700</v>
      </c>
      <c r="AA26" s="30">
        <v>340</v>
      </c>
      <c r="AB26" s="101">
        <v>0</v>
      </c>
      <c r="AC26" s="30" t="s">
        <v>34</v>
      </c>
      <c r="AD26" s="101">
        <v>0</v>
      </c>
      <c r="AE26" s="30">
        <v>240</v>
      </c>
      <c r="AF26" s="30">
        <v>1800</v>
      </c>
      <c r="AG26" s="30">
        <v>2100</v>
      </c>
      <c r="AH26" s="99" t="s">
        <v>34</v>
      </c>
      <c r="AI26" s="101">
        <v>0</v>
      </c>
      <c r="AJ26" s="101">
        <v>0</v>
      </c>
      <c r="AK26" s="101">
        <v>0</v>
      </c>
      <c r="AL26" s="62" t="s">
        <v>34</v>
      </c>
      <c r="AM26" s="99" t="s">
        <v>34</v>
      </c>
      <c r="AN26" s="99" t="s">
        <v>34</v>
      </c>
      <c r="AO26" s="62" t="s">
        <v>34</v>
      </c>
      <c r="AP26" s="62" t="s">
        <v>34</v>
      </c>
      <c r="AQ26" s="62" t="s">
        <v>34</v>
      </c>
      <c r="AR26" s="101">
        <v>0</v>
      </c>
      <c r="AS26" s="30">
        <v>100</v>
      </c>
      <c r="AT26" s="62" t="s">
        <v>34</v>
      </c>
      <c r="AU26" s="62" t="s">
        <v>34</v>
      </c>
      <c r="AV26" s="62" t="s">
        <v>34</v>
      </c>
      <c r="AW26" s="62" t="s">
        <v>34</v>
      </c>
      <c r="AX26" s="62" t="s">
        <v>34</v>
      </c>
      <c r="AY26" s="101">
        <v>0</v>
      </c>
      <c r="AZ26" s="62" t="s">
        <v>34</v>
      </c>
      <c r="BA26" s="62" t="s">
        <v>34</v>
      </c>
      <c r="BB26" s="30">
        <v>19</v>
      </c>
    </row>
    <row r="27" spans="1:54" x14ac:dyDescent="0.35">
      <c r="A27" s="62">
        <v>41</v>
      </c>
      <c r="B27" s="30" t="s">
        <v>61</v>
      </c>
      <c r="C27" s="30"/>
      <c r="D27" s="101">
        <v>0</v>
      </c>
      <c r="E27" s="99" t="s">
        <v>34</v>
      </c>
      <c r="F27" s="99" t="s">
        <v>34</v>
      </c>
      <c r="G27" s="99" t="s">
        <v>34</v>
      </c>
      <c r="H27" s="99" t="s">
        <v>34</v>
      </c>
      <c r="I27" s="101">
        <v>0</v>
      </c>
      <c r="J27" s="99" t="s">
        <v>34</v>
      </c>
      <c r="K27" s="101">
        <v>0</v>
      </c>
      <c r="L27" s="99" t="s">
        <v>34</v>
      </c>
      <c r="M27" s="105" t="s">
        <v>34</v>
      </c>
      <c r="N27" s="99" t="s">
        <v>34</v>
      </c>
      <c r="O27" s="99" t="s">
        <v>34</v>
      </c>
      <c r="P27" s="101">
        <v>0</v>
      </c>
      <c r="Q27" s="99" t="s">
        <v>34</v>
      </c>
      <c r="R27" s="99" t="s">
        <v>34</v>
      </c>
      <c r="S27" s="99" t="s">
        <v>34</v>
      </c>
      <c r="T27" s="101">
        <v>0</v>
      </c>
      <c r="U27" s="99" t="s">
        <v>34</v>
      </c>
      <c r="V27" s="101">
        <v>0</v>
      </c>
      <c r="W27" s="101">
        <v>0</v>
      </c>
      <c r="X27" s="101">
        <v>0</v>
      </c>
      <c r="Y27" s="101">
        <v>0</v>
      </c>
      <c r="Z27" s="101">
        <v>0</v>
      </c>
      <c r="AA27" s="101">
        <v>0</v>
      </c>
      <c r="AB27" s="101">
        <v>9.9</v>
      </c>
      <c r="AC27" s="30" t="s">
        <v>34</v>
      </c>
      <c r="AD27" s="62">
        <v>220</v>
      </c>
      <c r="AE27" s="101">
        <v>0</v>
      </c>
      <c r="AF27" s="101">
        <v>0</v>
      </c>
      <c r="AG27" s="101">
        <v>0</v>
      </c>
      <c r="AH27" s="99" t="s">
        <v>34</v>
      </c>
      <c r="AI27" s="101">
        <v>0</v>
      </c>
      <c r="AJ27" s="62">
        <v>43</v>
      </c>
      <c r="AK27" s="101">
        <v>0</v>
      </c>
      <c r="AL27" s="105" t="s">
        <v>34</v>
      </c>
      <c r="AM27" s="99" t="s">
        <v>34</v>
      </c>
      <c r="AN27" s="99" t="s">
        <v>34</v>
      </c>
      <c r="AO27" s="99" t="s">
        <v>34</v>
      </c>
      <c r="AP27" s="99" t="s">
        <v>34</v>
      </c>
      <c r="AQ27" s="99" t="s">
        <v>34</v>
      </c>
      <c r="AR27" s="101">
        <v>0</v>
      </c>
      <c r="AS27" s="101">
        <v>0</v>
      </c>
      <c r="AT27" s="99" t="s">
        <v>34</v>
      </c>
      <c r="AU27" s="99" t="s">
        <v>34</v>
      </c>
      <c r="AV27" s="99" t="s">
        <v>34</v>
      </c>
      <c r="AW27" s="30" t="s">
        <v>34</v>
      </c>
      <c r="AX27" s="99" t="s">
        <v>34</v>
      </c>
      <c r="AY27" s="101">
        <v>0</v>
      </c>
      <c r="AZ27" s="99" t="s">
        <v>34</v>
      </c>
      <c r="BA27" s="99" t="s">
        <v>34</v>
      </c>
      <c r="BB27" s="101">
        <v>0</v>
      </c>
    </row>
    <row r="28" spans="1:54" x14ac:dyDescent="0.35">
      <c r="A28" s="30">
        <v>42</v>
      </c>
      <c r="B28" s="30" t="s">
        <v>130</v>
      </c>
      <c r="C28" s="30"/>
      <c r="D28" s="30" t="s">
        <v>34</v>
      </c>
      <c r="E28" s="30" t="s">
        <v>34</v>
      </c>
      <c r="F28" s="30" t="s">
        <v>34</v>
      </c>
      <c r="G28" s="30" t="s">
        <v>34</v>
      </c>
      <c r="H28" s="30" t="s">
        <v>34</v>
      </c>
      <c r="I28" s="30" t="s">
        <v>34</v>
      </c>
      <c r="J28" s="30" t="s">
        <v>34</v>
      </c>
      <c r="K28" s="30" t="s">
        <v>34</v>
      </c>
      <c r="L28" s="30" t="s">
        <v>34</v>
      </c>
      <c r="M28" s="30" t="s">
        <v>34</v>
      </c>
      <c r="N28" s="30" t="s">
        <v>34</v>
      </c>
      <c r="O28" s="30" t="s">
        <v>34</v>
      </c>
      <c r="P28" s="30" t="s">
        <v>34</v>
      </c>
      <c r="Q28" s="30" t="s">
        <v>34</v>
      </c>
      <c r="R28" s="30" t="s">
        <v>34</v>
      </c>
      <c r="S28" s="30" t="s">
        <v>34</v>
      </c>
      <c r="T28" s="30" t="s">
        <v>34</v>
      </c>
      <c r="U28" s="30" t="s">
        <v>34</v>
      </c>
      <c r="V28" s="30" t="s">
        <v>34</v>
      </c>
      <c r="W28" s="30" t="s">
        <v>34</v>
      </c>
      <c r="X28" s="30" t="s">
        <v>34</v>
      </c>
      <c r="Y28" s="30" t="s">
        <v>34</v>
      </c>
      <c r="Z28" s="30" t="s">
        <v>34</v>
      </c>
      <c r="AA28" s="30" t="s">
        <v>34</v>
      </c>
      <c r="AB28" s="30" t="s">
        <v>34</v>
      </c>
      <c r="AC28" s="30" t="s">
        <v>34</v>
      </c>
      <c r="AD28" s="30" t="s">
        <v>34</v>
      </c>
      <c r="AE28" s="30" t="s">
        <v>34</v>
      </c>
      <c r="AF28" s="30" t="s">
        <v>34</v>
      </c>
      <c r="AG28" s="30" t="s">
        <v>34</v>
      </c>
      <c r="AH28" s="30" t="s">
        <v>34</v>
      </c>
      <c r="AI28" s="30" t="s">
        <v>34</v>
      </c>
      <c r="AJ28" s="30" t="s">
        <v>34</v>
      </c>
      <c r="AK28" s="30" t="s">
        <v>34</v>
      </c>
      <c r="AL28" s="30" t="s">
        <v>34</v>
      </c>
      <c r="AM28" s="30" t="s">
        <v>34</v>
      </c>
      <c r="AN28" s="30" t="s">
        <v>34</v>
      </c>
      <c r="AO28" s="30" t="s">
        <v>34</v>
      </c>
      <c r="AP28" s="30" t="s">
        <v>34</v>
      </c>
      <c r="AQ28" s="30" t="s">
        <v>34</v>
      </c>
      <c r="AR28" s="30" t="s">
        <v>34</v>
      </c>
      <c r="AS28" s="30" t="s">
        <v>34</v>
      </c>
      <c r="AT28" s="30" t="s">
        <v>34</v>
      </c>
      <c r="AU28" s="30" t="s">
        <v>34</v>
      </c>
      <c r="AV28" s="30" t="s">
        <v>34</v>
      </c>
      <c r="AW28" s="30" t="s">
        <v>34</v>
      </c>
      <c r="AX28" s="30" t="s">
        <v>34</v>
      </c>
      <c r="AY28" s="30" t="s">
        <v>34</v>
      </c>
      <c r="AZ28" s="30" t="s">
        <v>34</v>
      </c>
      <c r="BA28" s="30" t="s">
        <v>34</v>
      </c>
      <c r="BB28" s="30" t="s">
        <v>34</v>
      </c>
    </row>
    <row r="29" spans="1:54" x14ac:dyDescent="0.35">
      <c r="A29" s="30">
        <v>42</v>
      </c>
      <c r="B29" s="30" t="s">
        <v>67</v>
      </c>
      <c r="C29" s="30"/>
      <c r="D29" s="30" t="s">
        <v>34</v>
      </c>
      <c r="E29" s="30" t="s">
        <v>34</v>
      </c>
      <c r="F29" s="30" t="s">
        <v>34</v>
      </c>
      <c r="G29" s="30" t="s">
        <v>34</v>
      </c>
      <c r="H29" s="30" t="s">
        <v>34</v>
      </c>
      <c r="I29" s="30" t="s">
        <v>34</v>
      </c>
      <c r="J29" s="30" t="s">
        <v>34</v>
      </c>
      <c r="K29" s="30" t="s">
        <v>34</v>
      </c>
      <c r="L29" s="30" t="s">
        <v>34</v>
      </c>
      <c r="M29" s="30" t="s">
        <v>34</v>
      </c>
      <c r="N29" s="30" t="s">
        <v>34</v>
      </c>
      <c r="O29" s="30" t="s">
        <v>34</v>
      </c>
      <c r="P29" s="30" t="s">
        <v>34</v>
      </c>
      <c r="Q29" s="30" t="s">
        <v>34</v>
      </c>
      <c r="R29" s="30" t="s">
        <v>34</v>
      </c>
      <c r="S29" s="30" t="s">
        <v>34</v>
      </c>
      <c r="T29" s="30" t="s">
        <v>34</v>
      </c>
      <c r="U29" s="30" t="s">
        <v>34</v>
      </c>
      <c r="V29" s="30" t="s">
        <v>34</v>
      </c>
      <c r="W29" s="30" t="s">
        <v>34</v>
      </c>
      <c r="X29" s="30" t="s">
        <v>34</v>
      </c>
      <c r="Y29" s="30" t="s">
        <v>34</v>
      </c>
      <c r="Z29" s="30" t="s">
        <v>34</v>
      </c>
      <c r="AA29" s="30" t="s">
        <v>34</v>
      </c>
      <c r="AB29" s="30" t="s">
        <v>34</v>
      </c>
      <c r="AC29" s="30" t="s">
        <v>34</v>
      </c>
      <c r="AD29" s="30" t="s">
        <v>34</v>
      </c>
      <c r="AE29" s="30" t="s">
        <v>34</v>
      </c>
      <c r="AF29" s="30" t="s">
        <v>34</v>
      </c>
      <c r="AG29" s="30" t="s">
        <v>34</v>
      </c>
      <c r="AH29" s="30" t="s">
        <v>34</v>
      </c>
      <c r="AI29" s="30" t="s">
        <v>34</v>
      </c>
      <c r="AJ29" s="30" t="s">
        <v>34</v>
      </c>
      <c r="AK29" s="30" t="s">
        <v>34</v>
      </c>
      <c r="AL29" s="30" t="s">
        <v>34</v>
      </c>
      <c r="AM29" s="30" t="s">
        <v>34</v>
      </c>
      <c r="AN29" s="30" t="s">
        <v>34</v>
      </c>
      <c r="AO29" s="30" t="s">
        <v>34</v>
      </c>
      <c r="AP29" s="30" t="s">
        <v>34</v>
      </c>
      <c r="AQ29" s="30" t="s">
        <v>34</v>
      </c>
      <c r="AR29" s="30" t="s">
        <v>34</v>
      </c>
      <c r="AS29" s="30" t="s">
        <v>34</v>
      </c>
      <c r="AT29" s="30" t="s">
        <v>34</v>
      </c>
      <c r="AU29" s="30" t="s">
        <v>34</v>
      </c>
      <c r="AV29" s="30" t="s">
        <v>34</v>
      </c>
      <c r="AW29" s="30" t="s">
        <v>34</v>
      </c>
      <c r="AX29" s="30" t="s">
        <v>34</v>
      </c>
      <c r="AY29" s="30" t="s">
        <v>34</v>
      </c>
      <c r="AZ29" s="30" t="s">
        <v>34</v>
      </c>
      <c r="BA29" s="30" t="s">
        <v>34</v>
      </c>
      <c r="BB29" s="30" t="s">
        <v>34</v>
      </c>
    </row>
    <row r="30" spans="1:54" x14ac:dyDescent="0.35">
      <c r="A30" s="30">
        <v>53</v>
      </c>
      <c r="B30" s="30" t="s">
        <v>62</v>
      </c>
      <c r="C30" s="30"/>
      <c r="D30" s="30" t="s">
        <v>34</v>
      </c>
      <c r="E30" s="30" t="s">
        <v>34</v>
      </c>
      <c r="F30" s="30" t="s">
        <v>34</v>
      </c>
      <c r="G30" s="30" t="s">
        <v>34</v>
      </c>
      <c r="H30" s="30" t="s">
        <v>34</v>
      </c>
      <c r="I30" s="30" t="s">
        <v>34</v>
      </c>
      <c r="J30" s="30" t="s">
        <v>34</v>
      </c>
      <c r="K30" s="30" t="s">
        <v>34</v>
      </c>
      <c r="L30" s="30" t="s">
        <v>34</v>
      </c>
      <c r="M30" s="30" t="s">
        <v>34</v>
      </c>
      <c r="N30" s="30" t="s">
        <v>34</v>
      </c>
      <c r="O30" s="30" t="s">
        <v>34</v>
      </c>
      <c r="P30" s="101">
        <v>0</v>
      </c>
      <c r="Q30" s="30" t="s">
        <v>34</v>
      </c>
      <c r="R30" s="30" t="s">
        <v>34</v>
      </c>
      <c r="S30" s="30" t="s">
        <v>34</v>
      </c>
      <c r="T30" s="30">
        <v>61</v>
      </c>
      <c r="U30" s="30" t="s">
        <v>34</v>
      </c>
      <c r="V30" s="101">
        <v>0</v>
      </c>
      <c r="W30" s="101">
        <v>0</v>
      </c>
      <c r="X30" s="101">
        <v>0</v>
      </c>
      <c r="Y30" s="30" t="s">
        <v>34</v>
      </c>
      <c r="Z30" s="101">
        <v>0</v>
      </c>
      <c r="AA30" s="101">
        <v>0</v>
      </c>
      <c r="AB30" s="30" t="s">
        <v>34</v>
      </c>
      <c r="AC30" s="30" t="s">
        <v>34</v>
      </c>
      <c r="AD30" s="30" t="s">
        <v>34</v>
      </c>
      <c r="AE30" s="30" t="s">
        <v>34</v>
      </c>
      <c r="AF30" s="30">
        <v>22</v>
      </c>
      <c r="AG30" s="30" t="s">
        <v>34</v>
      </c>
      <c r="AH30" s="30" t="s">
        <v>34</v>
      </c>
      <c r="AI30" s="101">
        <v>0</v>
      </c>
      <c r="AJ30" s="30" t="s">
        <v>34</v>
      </c>
      <c r="AK30" s="30" t="s">
        <v>34</v>
      </c>
      <c r="AL30" s="30" t="s">
        <v>34</v>
      </c>
      <c r="AM30" s="30" t="s">
        <v>34</v>
      </c>
      <c r="AN30" s="30" t="s">
        <v>34</v>
      </c>
      <c r="AO30" s="30" t="s">
        <v>34</v>
      </c>
      <c r="AP30" s="30" t="s">
        <v>34</v>
      </c>
      <c r="AQ30" s="30" t="s">
        <v>34</v>
      </c>
      <c r="AR30" s="30" t="s">
        <v>34</v>
      </c>
      <c r="AS30" s="30" t="s">
        <v>34</v>
      </c>
      <c r="AT30" s="30" t="s">
        <v>34</v>
      </c>
      <c r="AU30" s="30" t="s">
        <v>34</v>
      </c>
      <c r="AV30" s="30" t="s">
        <v>34</v>
      </c>
      <c r="AW30" s="30" t="s">
        <v>34</v>
      </c>
      <c r="AX30" s="30" t="s">
        <v>34</v>
      </c>
      <c r="AY30" s="30">
        <v>32</v>
      </c>
      <c r="AZ30" s="30" t="s">
        <v>34</v>
      </c>
      <c r="BA30" s="30" t="s">
        <v>34</v>
      </c>
      <c r="BB30" s="30" t="s">
        <v>34</v>
      </c>
    </row>
    <row r="31" spans="1:54" x14ac:dyDescent="0.35">
      <c r="A31" s="30">
        <v>53</v>
      </c>
      <c r="B31" s="30" t="s">
        <v>61</v>
      </c>
      <c r="C31" s="30"/>
      <c r="D31" s="30" t="s">
        <v>34</v>
      </c>
      <c r="E31" s="30" t="s">
        <v>34</v>
      </c>
      <c r="F31" s="30" t="s">
        <v>34</v>
      </c>
      <c r="G31" s="30" t="s">
        <v>34</v>
      </c>
      <c r="H31" s="30" t="s">
        <v>34</v>
      </c>
      <c r="I31" s="30" t="s">
        <v>34</v>
      </c>
      <c r="J31" s="30" t="s">
        <v>34</v>
      </c>
      <c r="K31" s="30" t="s">
        <v>34</v>
      </c>
      <c r="L31" s="30" t="s">
        <v>34</v>
      </c>
      <c r="M31" s="30" t="s">
        <v>34</v>
      </c>
      <c r="N31" s="30" t="s">
        <v>34</v>
      </c>
      <c r="O31" s="30" t="s">
        <v>34</v>
      </c>
      <c r="P31" s="101">
        <v>0</v>
      </c>
      <c r="Q31" s="30" t="s">
        <v>34</v>
      </c>
      <c r="R31" s="30" t="s">
        <v>34</v>
      </c>
      <c r="S31" s="30" t="s">
        <v>34</v>
      </c>
      <c r="T31" s="101">
        <v>0</v>
      </c>
      <c r="U31" s="30" t="s">
        <v>34</v>
      </c>
      <c r="V31" s="30">
        <v>54</v>
      </c>
      <c r="W31" s="30">
        <v>310</v>
      </c>
      <c r="X31" s="30">
        <v>63</v>
      </c>
      <c r="Y31" s="30" t="s">
        <v>34</v>
      </c>
      <c r="Z31" s="30">
        <v>18</v>
      </c>
      <c r="AA31" s="30">
        <v>140</v>
      </c>
      <c r="AB31" s="30" t="s">
        <v>34</v>
      </c>
      <c r="AC31" s="30" t="s">
        <v>34</v>
      </c>
      <c r="AD31" s="30" t="s">
        <v>34</v>
      </c>
      <c r="AE31" s="30" t="s">
        <v>34</v>
      </c>
      <c r="AF31" s="101">
        <v>0</v>
      </c>
      <c r="AG31" s="30" t="s">
        <v>34</v>
      </c>
      <c r="AH31" s="30" t="s">
        <v>34</v>
      </c>
      <c r="AI31" s="30">
        <v>52</v>
      </c>
      <c r="AJ31" s="30" t="s">
        <v>34</v>
      </c>
      <c r="AK31" s="30" t="s">
        <v>34</v>
      </c>
      <c r="AL31" s="30" t="s">
        <v>34</v>
      </c>
      <c r="AM31" s="30" t="s">
        <v>34</v>
      </c>
      <c r="AN31" s="30" t="s">
        <v>34</v>
      </c>
      <c r="AO31" s="30" t="s">
        <v>34</v>
      </c>
      <c r="AP31" s="30" t="s">
        <v>34</v>
      </c>
      <c r="AQ31" s="30" t="s">
        <v>34</v>
      </c>
      <c r="AR31" s="30" t="s">
        <v>34</v>
      </c>
      <c r="AS31" s="30" t="s">
        <v>34</v>
      </c>
      <c r="AT31" s="30" t="s">
        <v>34</v>
      </c>
      <c r="AU31" s="30" t="s">
        <v>34</v>
      </c>
      <c r="AV31" s="30" t="s">
        <v>34</v>
      </c>
      <c r="AW31" s="30" t="s">
        <v>34</v>
      </c>
      <c r="AX31" s="30" t="s">
        <v>34</v>
      </c>
      <c r="AY31" s="101">
        <v>0</v>
      </c>
      <c r="AZ31" s="30" t="s">
        <v>34</v>
      </c>
      <c r="BA31" s="30" t="s">
        <v>34</v>
      </c>
      <c r="BB31" s="30" t="s">
        <v>34</v>
      </c>
    </row>
    <row r="32" spans="1:54" x14ac:dyDescent="0.35">
      <c r="A32" s="30">
        <v>54</v>
      </c>
      <c r="B32" s="30" t="s">
        <v>62</v>
      </c>
      <c r="C32" s="30"/>
      <c r="D32" s="30" t="s">
        <v>34</v>
      </c>
      <c r="E32" s="30" t="s">
        <v>34</v>
      </c>
      <c r="F32" s="30" t="s">
        <v>34</v>
      </c>
      <c r="G32" s="30" t="s">
        <v>34</v>
      </c>
      <c r="H32" s="30" t="s">
        <v>34</v>
      </c>
      <c r="I32" s="30" t="s">
        <v>34</v>
      </c>
      <c r="J32" s="30" t="s">
        <v>34</v>
      </c>
      <c r="K32" s="30" t="s">
        <v>34</v>
      </c>
      <c r="L32" s="30" t="s">
        <v>34</v>
      </c>
      <c r="M32" s="30" t="s">
        <v>34</v>
      </c>
      <c r="N32" s="30" t="s">
        <v>34</v>
      </c>
      <c r="O32" s="30" t="s">
        <v>34</v>
      </c>
      <c r="P32" s="101">
        <v>0</v>
      </c>
      <c r="Q32" s="30" t="s">
        <v>34</v>
      </c>
      <c r="R32" s="30" t="s">
        <v>34</v>
      </c>
      <c r="S32" s="30" t="s">
        <v>34</v>
      </c>
      <c r="T32" s="30">
        <v>110</v>
      </c>
      <c r="U32" s="30" t="s">
        <v>34</v>
      </c>
      <c r="V32" s="101">
        <v>0</v>
      </c>
      <c r="W32" s="101">
        <v>0</v>
      </c>
      <c r="X32" s="30" t="s">
        <v>34</v>
      </c>
      <c r="Y32" s="30" t="s">
        <v>34</v>
      </c>
      <c r="Z32" s="30" t="s">
        <v>34</v>
      </c>
      <c r="AA32" s="101">
        <v>0</v>
      </c>
      <c r="AB32" s="30" t="s">
        <v>34</v>
      </c>
      <c r="AC32" s="30" t="s">
        <v>34</v>
      </c>
      <c r="AD32" s="101">
        <v>0</v>
      </c>
      <c r="AE32" s="30" t="s">
        <v>34</v>
      </c>
      <c r="AF32" s="30">
        <v>14</v>
      </c>
      <c r="AG32" s="30" t="s">
        <v>34</v>
      </c>
      <c r="AH32" s="30" t="s">
        <v>34</v>
      </c>
      <c r="AI32" s="30" t="s">
        <v>34</v>
      </c>
      <c r="AJ32" s="30" t="s">
        <v>34</v>
      </c>
      <c r="AK32" s="30" t="s">
        <v>34</v>
      </c>
      <c r="AL32" s="30" t="s">
        <v>34</v>
      </c>
      <c r="AM32" s="30" t="s">
        <v>34</v>
      </c>
      <c r="AN32" s="30" t="s">
        <v>34</v>
      </c>
      <c r="AO32" s="30" t="s">
        <v>34</v>
      </c>
      <c r="AP32" s="30" t="s">
        <v>34</v>
      </c>
      <c r="AQ32" s="30" t="s">
        <v>34</v>
      </c>
      <c r="AR32" s="30" t="s">
        <v>34</v>
      </c>
      <c r="AS32" s="30" t="s">
        <v>34</v>
      </c>
      <c r="AT32" s="30" t="s">
        <v>34</v>
      </c>
      <c r="AU32" s="30" t="s">
        <v>34</v>
      </c>
      <c r="AV32" s="30" t="s">
        <v>34</v>
      </c>
      <c r="AW32" s="30" t="s">
        <v>34</v>
      </c>
      <c r="AX32" s="30" t="s">
        <v>34</v>
      </c>
      <c r="AY32" s="101">
        <v>0</v>
      </c>
      <c r="AZ32" s="30" t="s">
        <v>34</v>
      </c>
      <c r="BA32" s="101">
        <v>0</v>
      </c>
      <c r="BB32" s="30" t="s">
        <v>34</v>
      </c>
    </row>
    <row r="33" spans="1:54" x14ac:dyDescent="0.35">
      <c r="A33" s="30">
        <v>54</v>
      </c>
      <c r="B33" s="30" t="s">
        <v>63</v>
      </c>
      <c r="C33" s="30"/>
      <c r="D33" s="30" t="s">
        <v>34</v>
      </c>
      <c r="E33" s="30" t="s">
        <v>34</v>
      </c>
      <c r="F33" s="30" t="s">
        <v>34</v>
      </c>
      <c r="G33" s="30" t="s">
        <v>34</v>
      </c>
      <c r="H33" s="30" t="s">
        <v>34</v>
      </c>
      <c r="I33" s="30" t="s">
        <v>34</v>
      </c>
      <c r="J33" s="30" t="s">
        <v>34</v>
      </c>
      <c r="K33" s="30" t="s">
        <v>34</v>
      </c>
      <c r="L33" s="30" t="s">
        <v>34</v>
      </c>
      <c r="M33" s="30" t="s">
        <v>34</v>
      </c>
      <c r="N33" s="30" t="s">
        <v>34</v>
      </c>
      <c r="O33" s="30" t="s">
        <v>34</v>
      </c>
      <c r="P33" s="101">
        <v>0</v>
      </c>
      <c r="Q33" s="30" t="s">
        <v>34</v>
      </c>
      <c r="R33" s="30" t="s">
        <v>34</v>
      </c>
      <c r="S33" s="30" t="s">
        <v>34</v>
      </c>
      <c r="T33" s="101">
        <v>0</v>
      </c>
      <c r="U33" s="30" t="s">
        <v>34</v>
      </c>
      <c r="V33" s="101">
        <v>0</v>
      </c>
      <c r="W33" s="101">
        <v>0</v>
      </c>
      <c r="X33" s="30" t="s">
        <v>34</v>
      </c>
      <c r="Y33" s="30" t="s">
        <v>34</v>
      </c>
      <c r="Z33" s="30" t="s">
        <v>34</v>
      </c>
      <c r="AA33" s="30">
        <v>260</v>
      </c>
      <c r="AB33" s="30" t="s">
        <v>34</v>
      </c>
      <c r="AC33" s="30" t="s">
        <v>34</v>
      </c>
      <c r="AD33" s="101">
        <v>0</v>
      </c>
      <c r="AE33" s="30" t="s">
        <v>34</v>
      </c>
      <c r="AF33" s="101">
        <v>0</v>
      </c>
      <c r="AG33" s="30" t="s">
        <v>34</v>
      </c>
      <c r="AH33" s="62" t="s">
        <v>34</v>
      </c>
      <c r="AI33" s="62" t="s">
        <v>34</v>
      </c>
      <c r="AJ33" s="62" t="s">
        <v>34</v>
      </c>
      <c r="AK33" s="62" t="s">
        <v>34</v>
      </c>
      <c r="AL33" s="62" t="s">
        <v>34</v>
      </c>
      <c r="AM33" s="62" t="s">
        <v>34</v>
      </c>
      <c r="AN33" s="62" t="s">
        <v>34</v>
      </c>
      <c r="AO33" s="62" t="s">
        <v>34</v>
      </c>
      <c r="AP33" s="62" t="s">
        <v>34</v>
      </c>
      <c r="AQ33" s="62" t="s">
        <v>34</v>
      </c>
      <c r="AR33" s="62" t="s">
        <v>34</v>
      </c>
      <c r="AS33" s="62" t="s">
        <v>34</v>
      </c>
      <c r="AT33" s="62" t="s">
        <v>34</v>
      </c>
      <c r="AU33" s="62" t="s">
        <v>34</v>
      </c>
      <c r="AV33" s="62" t="s">
        <v>34</v>
      </c>
      <c r="AW33" s="62" t="s">
        <v>34</v>
      </c>
      <c r="AX33" s="62" t="s">
        <v>34</v>
      </c>
      <c r="AY33" s="101">
        <v>0</v>
      </c>
      <c r="AZ33" s="62" t="s">
        <v>34</v>
      </c>
      <c r="BA33" s="101">
        <v>0</v>
      </c>
      <c r="BB33" s="62" t="s">
        <v>34</v>
      </c>
    </row>
    <row r="34" spans="1:54" x14ac:dyDescent="0.35">
      <c r="A34" s="30">
        <v>54</v>
      </c>
      <c r="B34" s="30" t="s">
        <v>64</v>
      </c>
      <c r="C34" s="30"/>
      <c r="D34" s="30" t="s">
        <v>34</v>
      </c>
      <c r="E34" s="30" t="s">
        <v>34</v>
      </c>
      <c r="F34" s="30" t="s">
        <v>34</v>
      </c>
      <c r="G34" s="30" t="s">
        <v>34</v>
      </c>
      <c r="H34" s="30" t="s">
        <v>34</v>
      </c>
      <c r="I34" s="30" t="s">
        <v>34</v>
      </c>
      <c r="J34" s="30" t="s">
        <v>34</v>
      </c>
      <c r="K34" s="30" t="s">
        <v>34</v>
      </c>
      <c r="L34" s="30" t="s">
        <v>34</v>
      </c>
      <c r="M34" s="30" t="s">
        <v>34</v>
      </c>
      <c r="N34" s="30" t="s">
        <v>34</v>
      </c>
      <c r="O34" s="30" t="s">
        <v>34</v>
      </c>
      <c r="P34" s="30">
        <v>58</v>
      </c>
      <c r="Q34" s="30" t="s">
        <v>34</v>
      </c>
      <c r="R34" s="30" t="s">
        <v>34</v>
      </c>
      <c r="S34" s="30" t="s">
        <v>34</v>
      </c>
      <c r="T34" s="30">
        <v>50</v>
      </c>
      <c r="U34" s="30" t="s">
        <v>34</v>
      </c>
      <c r="V34" s="30">
        <v>67</v>
      </c>
      <c r="W34" s="30">
        <v>4.0999999999999996</v>
      </c>
      <c r="X34" s="30" t="s">
        <v>34</v>
      </c>
      <c r="Y34" s="30" t="s">
        <v>34</v>
      </c>
      <c r="Z34" s="30" t="s">
        <v>34</v>
      </c>
      <c r="AA34" s="30">
        <v>7.9</v>
      </c>
      <c r="AB34" s="30" t="s">
        <v>34</v>
      </c>
      <c r="AC34" s="30" t="s">
        <v>34</v>
      </c>
      <c r="AD34" s="30">
        <v>11</v>
      </c>
      <c r="AE34" s="30" t="s">
        <v>34</v>
      </c>
      <c r="AF34" s="30">
        <v>230</v>
      </c>
      <c r="AG34" s="30" t="s">
        <v>34</v>
      </c>
      <c r="AH34" s="62" t="s">
        <v>34</v>
      </c>
      <c r="AI34" s="62" t="s">
        <v>34</v>
      </c>
      <c r="AJ34" s="62" t="s">
        <v>34</v>
      </c>
      <c r="AK34" s="62" t="s">
        <v>34</v>
      </c>
      <c r="AL34" s="62" t="s">
        <v>34</v>
      </c>
      <c r="AM34" s="62" t="s">
        <v>34</v>
      </c>
      <c r="AN34" s="62" t="s">
        <v>34</v>
      </c>
      <c r="AO34" s="62" t="s">
        <v>34</v>
      </c>
      <c r="AP34" s="62" t="s">
        <v>34</v>
      </c>
      <c r="AQ34" s="62" t="s">
        <v>34</v>
      </c>
      <c r="AR34" s="62" t="s">
        <v>34</v>
      </c>
      <c r="AS34" s="62" t="s">
        <v>34</v>
      </c>
      <c r="AT34" s="62" t="s">
        <v>34</v>
      </c>
      <c r="AU34" s="62" t="s">
        <v>34</v>
      </c>
      <c r="AV34" s="62" t="s">
        <v>34</v>
      </c>
      <c r="AW34" s="62" t="s">
        <v>34</v>
      </c>
      <c r="AX34" s="62" t="s">
        <v>34</v>
      </c>
      <c r="AY34" s="30">
        <v>4.3</v>
      </c>
      <c r="AZ34" s="62" t="s">
        <v>34</v>
      </c>
      <c r="BA34" s="101">
        <v>0</v>
      </c>
      <c r="BB34" s="62" t="s">
        <v>34</v>
      </c>
    </row>
    <row r="35" spans="1:54" x14ac:dyDescent="0.35">
      <c r="A35" s="30">
        <v>54</v>
      </c>
      <c r="B35" s="30" t="s">
        <v>65</v>
      </c>
      <c r="C35" s="30"/>
      <c r="D35" s="30" t="s">
        <v>34</v>
      </c>
      <c r="E35" s="30" t="s">
        <v>34</v>
      </c>
      <c r="F35" s="30" t="s">
        <v>34</v>
      </c>
      <c r="G35" s="30" t="s">
        <v>34</v>
      </c>
      <c r="H35" s="30" t="s">
        <v>34</v>
      </c>
      <c r="I35" s="30" t="s">
        <v>34</v>
      </c>
      <c r="J35" s="30" t="s">
        <v>34</v>
      </c>
      <c r="K35" s="30" t="s">
        <v>34</v>
      </c>
      <c r="L35" s="30" t="s">
        <v>34</v>
      </c>
      <c r="M35" s="30" t="s">
        <v>34</v>
      </c>
      <c r="N35" s="30" t="s">
        <v>34</v>
      </c>
      <c r="O35" s="30" t="s">
        <v>34</v>
      </c>
      <c r="P35" s="30">
        <v>3.5</v>
      </c>
      <c r="Q35" s="30" t="s">
        <v>34</v>
      </c>
      <c r="R35" s="30" t="s">
        <v>34</v>
      </c>
      <c r="S35" s="30" t="s">
        <v>34</v>
      </c>
      <c r="T35" s="30">
        <v>27</v>
      </c>
      <c r="U35" s="30" t="s">
        <v>34</v>
      </c>
      <c r="V35" s="30">
        <v>190</v>
      </c>
      <c r="W35" s="30">
        <v>0.81</v>
      </c>
      <c r="X35" s="30" t="s">
        <v>34</v>
      </c>
      <c r="Y35" s="30" t="s">
        <v>34</v>
      </c>
      <c r="Z35" s="30" t="s">
        <v>34</v>
      </c>
      <c r="AA35" s="30">
        <v>390</v>
      </c>
      <c r="AB35" s="30" t="s">
        <v>34</v>
      </c>
      <c r="AC35" s="30" t="s">
        <v>34</v>
      </c>
      <c r="AD35" s="30">
        <v>5.0999999999999996</v>
      </c>
      <c r="AE35" s="30" t="s">
        <v>34</v>
      </c>
      <c r="AF35" s="30">
        <v>30</v>
      </c>
      <c r="AG35" s="30" t="s">
        <v>34</v>
      </c>
      <c r="AH35" s="62" t="s">
        <v>34</v>
      </c>
      <c r="AI35" s="62" t="s">
        <v>34</v>
      </c>
      <c r="AJ35" s="62" t="s">
        <v>34</v>
      </c>
      <c r="AK35" s="62" t="s">
        <v>34</v>
      </c>
      <c r="AL35" s="62" t="s">
        <v>34</v>
      </c>
      <c r="AM35" s="62" t="s">
        <v>34</v>
      </c>
      <c r="AN35" s="62" t="s">
        <v>34</v>
      </c>
      <c r="AO35" s="62" t="s">
        <v>34</v>
      </c>
      <c r="AP35" s="62" t="s">
        <v>34</v>
      </c>
      <c r="AQ35" s="62" t="s">
        <v>34</v>
      </c>
      <c r="AR35" s="62" t="s">
        <v>34</v>
      </c>
      <c r="AS35" s="62" t="s">
        <v>34</v>
      </c>
      <c r="AT35" s="62" t="s">
        <v>34</v>
      </c>
      <c r="AU35" s="62" t="s">
        <v>34</v>
      </c>
      <c r="AV35" s="62" t="s">
        <v>34</v>
      </c>
      <c r="AW35" s="62" t="s">
        <v>34</v>
      </c>
      <c r="AX35" s="62" t="s">
        <v>34</v>
      </c>
      <c r="AY35" s="101">
        <v>0</v>
      </c>
      <c r="AZ35" s="62" t="s">
        <v>34</v>
      </c>
      <c r="BA35" s="101">
        <v>0</v>
      </c>
      <c r="BB35" s="62" t="s">
        <v>34</v>
      </c>
    </row>
    <row r="36" spans="1:54" x14ac:dyDescent="0.35">
      <c r="A36" s="30">
        <v>54</v>
      </c>
      <c r="B36" s="30" t="s">
        <v>66</v>
      </c>
      <c r="C36" s="30"/>
      <c r="D36" s="30" t="s">
        <v>34</v>
      </c>
      <c r="E36" s="30" t="s">
        <v>34</v>
      </c>
      <c r="F36" s="30" t="s">
        <v>34</v>
      </c>
      <c r="G36" s="30" t="s">
        <v>34</v>
      </c>
      <c r="H36" s="30" t="s">
        <v>34</v>
      </c>
      <c r="I36" s="30" t="s">
        <v>34</v>
      </c>
      <c r="J36" s="30" t="s">
        <v>34</v>
      </c>
      <c r="K36" s="30" t="s">
        <v>34</v>
      </c>
      <c r="L36" s="30" t="s">
        <v>34</v>
      </c>
      <c r="M36" s="30" t="s">
        <v>34</v>
      </c>
      <c r="N36" s="30" t="s">
        <v>34</v>
      </c>
      <c r="O36" s="30" t="s">
        <v>34</v>
      </c>
      <c r="P36" s="30">
        <v>3000</v>
      </c>
      <c r="Q36" s="30" t="s">
        <v>34</v>
      </c>
      <c r="R36" s="30" t="s">
        <v>34</v>
      </c>
      <c r="S36" s="30" t="s">
        <v>34</v>
      </c>
      <c r="T36" s="30">
        <v>280</v>
      </c>
      <c r="U36" s="30" t="s">
        <v>34</v>
      </c>
      <c r="V36" s="30">
        <v>7700</v>
      </c>
      <c r="W36" s="101">
        <v>0</v>
      </c>
      <c r="X36" s="30" t="s">
        <v>34</v>
      </c>
      <c r="Y36" s="30" t="s">
        <v>34</v>
      </c>
      <c r="Z36" s="30" t="s">
        <v>34</v>
      </c>
      <c r="AA36" s="101">
        <v>0</v>
      </c>
      <c r="AB36" s="30" t="s">
        <v>34</v>
      </c>
      <c r="AC36" s="30" t="s">
        <v>34</v>
      </c>
      <c r="AD36" s="30">
        <v>28</v>
      </c>
      <c r="AE36" s="30" t="s">
        <v>34</v>
      </c>
      <c r="AF36" s="30">
        <v>210</v>
      </c>
      <c r="AG36" s="30" t="s">
        <v>34</v>
      </c>
      <c r="AH36" s="62" t="s">
        <v>34</v>
      </c>
      <c r="AI36" s="62" t="s">
        <v>34</v>
      </c>
      <c r="AJ36" s="62" t="s">
        <v>34</v>
      </c>
      <c r="AK36" s="62" t="s">
        <v>34</v>
      </c>
      <c r="AL36" s="62" t="s">
        <v>34</v>
      </c>
      <c r="AM36" s="62" t="s">
        <v>34</v>
      </c>
      <c r="AN36" s="62" t="s">
        <v>34</v>
      </c>
      <c r="AO36" s="62" t="s">
        <v>34</v>
      </c>
      <c r="AP36" s="62" t="s">
        <v>34</v>
      </c>
      <c r="AQ36" s="62" t="s">
        <v>34</v>
      </c>
      <c r="AR36" s="62" t="s">
        <v>34</v>
      </c>
      <c r="AS36" s="62" t="s">
        <v>34</v>
      </c>
      <c r="AT36" s="62" t="s">
        <v>34</v>
      </c>
      <c r="AU36" s="62" t="s">
        <v>34</v>
      </c>
      <c r="AV36" s="62" t="s">
        <v>34</v>
      </c>
      <c r="AW36" s="62" t="s">
        <v>34</v>
      </c>
      <c r="AX36" s="62" t="s">
        <v>34</v>
      </c>
      <c r="AY36" s="30">
        <v>970</v>
      </c>
      <c r="AZ36" s="62" t="s">
        <v>34</v>
      </c>
      <c r="BA36" s="101">
        <v>0</v>
      </c>
      <c r="BB36" s="62" t="s">
        <v>34</v>
      </c>
    </row>
    <row r="37" spans="1:54" x14ac:dyDescent="0.35">
      <c r="A37" s="30">
        <v>54</v>
      </c>
      <c r="B37" s="30" t="s">
        <v>67</v>
      </c>
      <c r="C37" s="30"/>
      <c r="D37" s="30" t="s">
        <v>34</v>
      </c>
      <c r="E37" s="30" t="s">
        <v>34</v>
      </c>
      <c r="F37" s="30" t="s">
        <v>34</v>
      </c>
      <c r="G37" s="30" t="s">
        <v>34</v>
      </c>
      <c r="H37" s="30" t="s">
        <v>34</v>
      </c>
      <c r="I37" s="30" t="s">
        <v>34</v>
      </c>
      <c r="J37" s="30" t="s">
        <v>34</v>
      </c>
      <c r="K37" s="30" t="s">
        <v>34</v>
      </c>
      <c r="L37" s="30" t="s">
        <v>34</v>
      </c>
      <c r="M37" s="30" t="s">
        <v>34</v>
      </c>
      <c r="N37" s="30" t="s">
        <v>34</v>
      </c>
      <c r="O37" s="30" t="s">
        <v>34</v>
      </c>
      <c r="P37" s="101">
        <v>0</v>
      </c>
      <c r="Q37" s="30" t="s">
        <v>34</v>
      </c>
      <c r="R37" s="30" t="s">
        <v>34</v>
      </c>
      <c r="S37" s="30" t="s">
        <v>34</v>
      </c>
      <c r="T37" s="101">
        <v>0</v>
      </c>
      <c r="U37" s="30" t="s">
        <v>34</v>
      </c>
      <c r="V37" s="101">
        <v>0</v>
      </c>
      <c r="W37" s="101">
        <v>0</v>
      </c>
      <c r="X37" s="30" t="s">
        <v>34</v>
      </c>
      <c r="Y37" s="30" t="s">
        <v>34</v>
      </c>
      <c r="Z37" s="30" t="s">
        <v>34</v>
      </c>
      <c r="AA37" s="30">
        <v>42</v>
      </c>
      <c r="AB37" s="30" t="s">
        <v>34</v>
      </c>
      <c r="AC37" s="30" t="s">
        <v>34</v>
      </c>
      <c r="AD37" s="101">
        <v>0</v>
      </c>
      <c r="AE37" s="30" t="s">
        <v>34</v>
      </c>
      <c r="AF37" s="101">
        <v>0</v>
      </c>
      <c r="AG37" s="30" t="s">
        <v>34</v>
      </c>
      <c r="AH37" s="62" t="s">
        <v>34</v>
      </c>
      <c r="AI37" s="62" t="s">
        <v>34</v>
      </c>
      <c r="AJ37" s="62" t="s">
        <v>34</v>
      </c>
      <c r="AK37" s="62" t="s">
        <v>34</v>
      </c>
      <c r="AL37" s="62" t="s">
        <v>34</v>
      </c>
      <c r="AM37" s="62" t="s">
        <v>34</v>
      </c>
      <c r="AN37" s="62" t="s">
        <v>34</v>
      </c>
      <c r="AO37" s="62" t="s">
        <v>34</v>
      </c>
      <c r="AP37" s="62" t="s">
        <v>34</v>
      </c>
      <c r="AQ37" s="62" t="s">
        <v>34</v>
      </c>
      <c r="AR37" s="62" t="s">
        <v>34</v>
      </c>
      <c r="AS37" s="62" t="s">
        <v>34</v>
      </c>
      <c r="AT37" s="62" t="s">
        <v>34</v>
      </c>
      <c r="AU37" s="62" t="s">
        <v>34</v>
      </c>
      <c r="AV37" s="62" t="s">
        <v>34</v>
      </c>
      <c r="AW37" s="62" t="s">
        <v>34</v>
      </c>
      <c r="AX37" s="62" t="s">
        <v>34</v>
      </c>
      <c r="AY37" s="101">
        <v>0</v>
      </c>
      <c r="AZ37" s="62" t="s">
        <v>34</v>
      </c>
      <c r="BA37" s="101">
        <v>0</v>
      </c>
      <c r="BB37" s="62" t="s">
        <v>34</v>
      </c>
    </row>
    <row r="38" spans="1:54" x14ac:dyDescent="0.35">
      <c r="A38" s="30">
        <v>55</v>
      </c>
      <c r="B38" s="62" t="s">
        <v>62</v>
      </c>
      <c r="C38" s="30"/>
      <c r="D38" s="30" t="s">
        <v>34</v>
      </c>
      <c r="E38" s="30" t="s">
        <v>34</v>
      </c>
      <c r="F38" s="30" t="s">
        <v>34</v>
      </c>
      <c r="G38" s="30" t="s">
        <v>34</v>
      </c>
      <c r="H38" s="30" t="s">
        <v>34</v>
      </c>
      <c r="I38" s="30" t="s">
        <v>34</v>
      </c>
      <c r="J38" s="30" t="s">
        <v>34</v>
      </c>
      <c r="K38" s="30" t="s">
        <v>34</v>
      </c>
      <c r="L38" s="30" t="s">
        <v>34</v>
      </c>
      <c r="M38" s="30" t="s">
        <v>34</v>
      </c>
      <c r="N38" s="30" t="s">
        <v>34</v>
      </c>
      <c r="O38" s="30" t="s">
        <v>34</v>
      </c>
      <c r="P38" s="30">
        <v>48</v>
      </c>
      <c r="Q38" s="30" t="s">
        <v>34</v>
      </c>
      <c r="R38" s="30" t="s">
        <v>34</v>
      </c>
      <c r="S38" s="30" t="s">
        <v>34</v>
      </c>
      <c r="T38" s="30" t="s">
        <v>34</v>
      </c>
      <c r="U38" s="30" t="s">
        <v>34</v>
      </c>
      <c r="V38" s="30">
        <v>18</v>
      </c>
      <c r="W38" s="105" t="s">
        <v>34</v>
      </c>
      <c r="X38" s="30" t="s">
        <v>34</v>
      </c>
      <c r="Y38" s="30" t="s">
        <v>34</v>
      </c>
      <c r="Z38" s="30" t="s">
        <v>34</v>
      </c>
      <c r="AA38" s="101">
        <v>0.5</v>
      </c>
      <c r="AB38" s="30" t="s">
        <v>34</v>
      </c>
      <c r="AC38" s="30" t="s">
        <v>34</v>
      </c>
      <c r="AD38" s="30" t="s">
        <v>34</v>
      </c>
      <c r="AE38" s="30" t="s">
        <v>34</v>
      </c>
      <c r="AF38" s="30">
        <v>1</v>
      </c>
      <c r="AG38" s="30" t="s">
        <v>34</v>
      </c>
      <c r="AH38" s="62" t="s">
        <v>34</v>
      </c>
      <c r="AI38" s="62" t="s">
        <v>34</v>
      </c>
      <c r="AJ38" s="62" t="s">
        <v>34</v>
      </c>
      <c r="AK38" s="62" t="s">
        <v>34</v>
      </c>
      <c r="AL38" s="62" t="s">
        <v>34</v>
      </c>
      <c r="AM38" s="62" t="s">
        <v>34</v>
      </c>
      <c r="AN38" s="62" t="s">
        <v>34</v>
      </c>
      <c r="AO38" s="62" t="s">
        <v>34</v>
      </c>
      <c r="AP38" s="62" t="s">
        <v>34</v>
      </c>
      <c r="AQ38" s="62" t="s">
        <v>34</v>
      </c>
      <c r="AR38" s="62" t="s">
        <v>34</v>
      </c>
      <c r="AS38" s="62" t="s">
        <v>34</v>
      </c>
      <c r="AT38" s="62" t="s">
        <v>34</v>
      </c>
      <c r="AU38" s="62" t="s">
        <v>34</v>
      </c>
      <c r="AV38" s="62" t="s">
        <v>34</v>
      </c>
      <c r="AW38" s="62" t="s">
        <v>34</v>
      </c>
      <c r="AX38" s="62" t="s">
        <v>34</v>
      </c>
      <c r="AY38" s="30">
        <v>50</v>
      </c>
      <c r="AZ38" s="62" t="s">
        <v>34</v>
      </c>
      <c r="BA38" s="105" t="s">
        <v>34</v>
      </c>
      <c r="BB38" s="62" t="s">
        <v>34</v>
      </c>
    </row>
    <row r="39" spans="1:54" x14ac:dyDescent="0.35">
      <c r="A39" s="30">
        <v>55</v>
      </c>
      <c r="B39" s="62" t="s">
        <v>70</v>
      </c>
      <c r="C39" s="30"/>
      <c r="D39" s="30" t="s">
        <v>34</v>
      </c>
      <c r="E39" s="30" t="s">
        <v>34</v>
      </c>
      <c r="F39" s="30" t="s">
        <v>34</v>
      </c>
      <c r="G39" s="30" t="s">
        <v>34</v>
      </c>
      <c r="H39" s="30" t="s">
        <v>34</v>
      </c>
      <c r="I39" s="30" t="s">
        <v>34</v>
      </c>
      <c r="J39" s="30" t="s">
        <v>34</v>
      </c>
      <c r="K39" s="30" t="s">
        <v>34</v>
      </c>
      <c r="L39" s="30" t="s">
        <v>34</v>
      </c>
      <c r="M39" s="30" t="s">
        <v>34</v>
      </c>
      <c r="N39" s="30" t="s">
        <v>34</v>
      </c>
      <c r="O39" s="30" t="s">
        <v>34</v>
      </c>
      <c r="P39" s="30">
        <v>160</v>
      </c>
      <c r="Q39" s="30" t="s">
        <v>34</v>
      </c>
      <c r="R39" s="30" t="s">
        <v>34</v>
      </c>
      <c r="S39" s="30" t="s">
        <v>34</v>
      </c>
      <c r="T39" s="30" t="s">
        <v>34</v>
      </c>
      <c r="U39" s="30" t="s">
        <v>34</v>
      </c>
      <c r="V39" s="30">
        <v>1200</v>
      </c>
      <c r="W39" s="30" t="s">
        <v>34</v>
      </c>
      <c r="X39" s="30" t="s">
        <v>34</v>
      </c>
      <c r="Y39" s="30" t="s">
        <v>34</v>
      </c>
      <c r="Z39" s="30" t="s">
        <v>34</v>
      </c>
      <c r="AA39" s="101">
        <v>0.5</v>
      </c>
      <c r="AB39" s="30" t="s">
        <v>34</v>
      </c>
      <c r="AC39" s="30" t="s">
        <v>34</v>
      </c>
      <c r="AD39" s="30" t="s">
        <v>34</v>
      </c>
      <c r="AE39" s="30" t="s">
        <v>34</v>
      </c>
      <c r="AF39" s="30">
        <v>26</v>
      </c>
      <c r="AG39" s="30" t="s">
        <v>34</v>
      </c>
      <c r="AH39" s="62" t="s">
        <v>34</v>
      </c>
      <c r="AI39" s="62" t="s">
        <v>34</v>
      </c>
      <c r="AJ39" s="62" t="s">
        <v>34</v>
      </c>
      <c r="AK39" s="62" t="s">
        <v>34</v>
      </c>
      <c r="AL39" s="62" t="s">
        <v>34</v>
      </c>
      <c r="AM39" s="62" t="s">
        <v>34</v>
      </c>
      <c r="AN39" s="62" t="s">
        <v>34</v>
      </c>
      <c r="AO39" s="62" t="s">
        <v>34</v>
      </c>
      <c r="AP39" s="62" t="s">
        <v>34</v>
      </c>
      <c r="AQ39" s="62" t="s">
        <v>34</v>
      </c>
      <c r="AR39" s="62" t="s">
        <v>34</v>
      </c>
      <c r="AS39" s="62" t="s">
        <v>34</v>
      </c>
      <c r="AT39" s="62" t="s">
        <v>34</v>
      </c>
      <c r="AU39" s="62" t="s">
        <v>34</v>
      </c>
      <c r="AV39" s="62" t="s">
        <v>34</v>
      </c>
      <c r="AW39" s="62" t="s">
        <v>34</v>
      </c>
      <c r="AX39" s="62" t="s">
        <v>34</v>
      </c>
      <c r="AY39" s="30">
        <v>19</v>
      </c>
      <c r="AZ39" s="62" t="s">
        <v>34</v>
      </c>
      <c r="BA39" s="62" t="s">
        <v>34</v>
      </c>
      <c r="BB39" s="62" t="s">
        <v>34</v>
      </c>
    </row>
    <row r="40" spans="1:54" x14ac:dyDescent="0.35">
      <c r="A40" s="30">
        <v>55</v>
      </c>
      <c r="B40" s="62" t="s">
        <v>66</v>
      </c>
      <c r="C40" s="30"/>
      <c r="D40" s="30" t="s">
        <v>34</v>
      </c>
      <c r="E40" s="30" t="s">
        <v>34</v>
      </c>
      <c r="F40" s="30" t="s">
        <v>34</v>
      </c>
      <c r="G40" s="30" t="s">
        <v>34</v>
      </c>
      <c r="H40" s="30" t="s">
        <v>34</v>
      </c>
      <c r="I40" s="30" t="s">
        <v>34</v>
      </c>
      <c r="J40" s="30" t="s">
        <v>34</v>
      </c>
      <c r="K40" s="30" t="s">
        <v>34</v>
      </c>
      <c r="L40" s="30" t="s">
        <v>34</v>
      </c>
      <c r="M40" s="30" t="s">
        <v>34</v>
      </c>
      <c r="N40" s="30" t="s">
        <v>34</v>
      </c>
      <c r="O40" s="30" t="s">
        <v>34</v>
      </c>
      <c r="P40" s="30">
        <v>31</v>
      </c>
      <c r="Q40" s="30" t="s">
        <v>34</v>
      </c>
      <c r="R40" s="30" t="s">
        <v>34</v>
      </c>
      <c r="S40" s="30" t="s">
        <v>34</v>
      </c>
      <c r="T40" s="30" t="s">
        <v>34</v>
      </c>
      <c r="U40" s="30" t="s">
        <v>34</v>
      </c>
      <c r="V40" s="30">
        <v>54</v>
      </c>
      <c r="W40" s="30" t="s">
        <v>34</v>
      </c>
      <c r="X40" s="30" t="s">
        <v>34</v>
      </c>
      <c r="Y40" s="30" t="s">
        <v>34</v>
      </c>
      <c r="Z40" s="30" t="s">
        <v>34</v>
      </c>
      <c r="AA40" s="101">
        <v>0.5</v>
      </c>
      <c r="AB40" s="30" t="s">
        <v>34</v>
      </c>
      <c r="AC40" s="30" t="s">
        <v>34</v>
      </c>
      <c r="AD40" s="30" t="s">
        <v>34</v>
      </c>
      <c r="AE40" s="30" t="s">
        <v>34</v>
      </c>
      <c r="AF40" s="30">
        <v>11</v>
      </c>
      <c r="AG40" s="30" t="s">
        <v>34</v>
      </c>
      <c r="AH40" s="62" t="s">
        <v>34</v>
      </c>
      <c r="AI40" s="62" t="s">
        <v>34</v>
      </c>
      <c r="AJ40" s="62" t="s">
        <v>34</v>
      </c>
      <c r="AK40" s="62" t="s">
        <v>34</v>
      </c>
      <c r="AL40" s="62" t="s">
        <v>34</v>
      </c>
      <c r="AM40" s="62" t="s">
        <v>34</v>
      </c>
      <c r="AN40" s="62" t="s">
        <v>34</v>
      </c>
      <c r="AO40" s="62" t="s">
        <v>34</v>
      </c>
      <c r="AP40" s="62" t="s">
        <v>34</v>
      </c>
      <c r="AQ40" s="62" t="s">
        <v>34</v>
      </c>
      <c r="AR40" s="62" t="s">
        <v>34</v>
      </c>
      <c r="AS40" s="62" t="s">
        <v>34</v>
      </c>
      <c r="AT40" s="62" t="s">
        <v>34</v>
      </c>
      <c r="AU40" s="62" t="s">
        <v>34</v>
      </c>
      <c r="AV40" s="62" t="s">
        <v>34</v>
      </c>
      <c r="AW40" s="62" t="s">
        <v>34</v>
      </c>
      <c r="AX40" s="62" t="s">
        <v>34</v>
      </c>
      <c r="AY40" s="30">
        <v>15</v>
      </c>
      <c r="AZ40" s="62" t="s">
        <v>34</v>
      </c>
      <c r="BA40" s="62" t="s">
        <v>34</v>
      </c>
      <c r="BB40" s="62" t="s">
        <v>34</v>
      </c>
    </row>
    <row r="41" spans="1:54" x14ac:dyDescent="0.35">
      <c r="A41" s="30">
        <v>55</v>
      </c>
      <c r="B41" s="62" t="s">
        <v>61</v>
      </c>
      <c r="C41" s="30"/>
      <c r="D41" s="30" t="s">
        <v>34</v>
      </c>
      <c r="E41" s="30" t="s">
        <v>34</v>
      </c>
      <c r="F41" s="30" t="s">
        <v>34</v>
      </c>
      <c r="G41" s="30" t="s">
        <v>34</v>
      </c>
      <c r="H41" s="30" t="s">
        <v>34</v>
      </c>
      <c r="I41" s="30" t="s">
        <v>34</v>
      </c>
      <c r="J41" s="30" t="s">
        <v>34</v>
      </c>
      <c r="K41" s="30" t="s">
        <v>34</v>
      </c>
      <c r="L41" s="30" t="s">
        <v>34</v>
      </c>
      <c r="M41" s="30" t="s">
        <v>34</v>
      </c>
      <c r="N41" s="30" t="s">
        <v>34</v>
      </c>
      <c r="O41" s="30" t="s">
        <v>34</v>
      </c>
      <c r="P41" s="101">
        <v>2.5</v>
      </c>
      <c r="Q41" s="30" t="s">
        <v>34</v>
      </c>
      <c r="R41" s="30" t="s">
        <v>34</v>
      </c>
      <c r="S41" s="30" t="s">
        <v>34</v>
      </c>
      <c r="T41" s="30" t="s">
        <v>34</v>
      </c>
      <c r="U41" s="30" t="s">
        <v>34</v>
      </c>
      <c r="V41" s="30">
        <v>34</v>
      </c>
      <c r="W41" s="30" t="s">
        <v>34</v>
      </c>
      <c r="X41" s="30" t="s">
        <v>34</v>
      </c>
      <c r="Y41" s="30" t="s">
        <v>34</v>
      </c>
      <c r="Z41" s="30" t="s">
        <v>34</v>
      </c>
      <c r="AA41" s="30">
        <v>4.5999999999999996</v>
      </c>
      <c r="AB41" s="30" t="s">
        <v>34</v>
      </c>
      <c r="AC41" s="30" t="s">
        <v>34</v>
      </c>
      <c r="AD41" s="30" t="s">
        <v>34</v>
      </c>
      <c r="AE41" s="30" t="s">
        <v>34</v>
      </c>
      <c r="AF41" s="101">
        <v>1</v>
      </c>
      <c r="AG41" s="30" t="s">
        <v>34</v>
      </c>
      <c r="AH41" s="62" t="s">
        <v>34</v>
      </c>
      <c r="AI41" s="62" t="s">
        <v>34</v>
      </c>
      <c r="AJ41" s="62" t="s">
        <v>34</v>
      </c>
      <c r="AK41" s="62" t="s">
        <v>34</v>
      </c>
      <c r="AL41" s="62" t="s">
        <v>34</v>
      </c>
      <c r="AM41" s="62" t="s">
        <v>34</v>
      </c>
      <c r="AN41" s="62" t="s">
        <v>34</v>
      </c>
      <c r="AO41" s="62" t="s">
        <v>34</v>
      </c>
      <c r="AP41" s="62" t="s">
        <v>34</v>
      </c>
      <c r="AQ41" s="62" t="s">
        <v>34</v>
      </c>
      <c r="AR41" s="62" t="s">
        <v>34</v>
      </c>
      <c r="AS41" s="62" t="s">
        <v>34</v>
      </c>
      <c r="AT41" s="62" t="s">
        <v>34</v>
      </c>
      <c r="AU41" s="62" t="s">
        <v>34</v>
      </c>
      <c r="AV41" s="62" t="s">
        <v>34</v>
      </c>
      <c r="AW41" s="62" t="s">
        <v>34</v>
      </c>
      <c r="AX41" s="62" t="s">
        <v>34</v>
      </c>
      <c r="AY41" s="30">
        <v>0.99</v>
      </c>
      <c r="AZ41" s="62" t="s">
        <v>34</v>
      </c>
      <c r="BA41" s="62" t="s">
        <v>34</v>
      </c>
      <c r="BB41" s="62" t="s">
        <v>34</v>
      </c>
    </row>
    <row r="42" spans="1:54" x14ac:dyDescent="0.35">
      <c r="A42" s="30">
        <v>56</v>
      </c>
      <c r="B42" s="62" t="s">
        <v>62</v>
      </c>
      <c r="C42" s="30"/>
      <c r="D42" s="30" t="s">
        <v>34</v>
      </c>
      <c r="E42" s="30" t="s">
        <v>34</v>
      </c>
      <c r="F42" s="30" t="s">
        <v>34</v>
      </c>
      <c r="G42" s="30" t="s">
        <v>34</v>
      </c>
      <c r="H42" s="30" t="s">
        <v>34</v>
      </c>
      <c r="I42" s="30" t="s">
        <v>34</v>
      </c>
      <c r="J42" s="30" t="s">
        <v>34</v>
      </c>
      <c r="K42" s="30" t="s">
        <v>34</v>
      </c>
      <c r="L42" s="30" t="s">
        <v>34</v>
      </c>
      <c r="M42" s="30" t="s">
        <v>34</v>
      </c>
      <c r="N42" s="30" t="s">
        <v>34</v>
      </c>
      <c r="O42" s="30" t="s">
        <v>34</v>
      </c>
      <c r="P42" s="101">
        <v>2.5</v>
      </c>
      <c r="Q42" s="30" t="s">
        <v>34</v>
      </c>
      <c r="R42" s="30" t="s">
        <v>34</v>
      </c>
      <c r="S42" s="30" t="s">
        <v>34</v>
      </c>
      <c r="T42" s="30" t="s">
        <v>34</v>
      </c>
      <c r="U42" s="30" t="s">
        <v>34</v>
      </c>
      <c r="V42" s="101">
        <v>65</v>
      </c>
      <c r="W42" s="30" t="s">
        <v>34</v>
      </c>
      <c r="X42" s="30" t="s">
        <v>34</v>
      </c>
      <c r="Y42" s="30" t="s">
        <v>34</v>
      </c>
      <c r="Z42" s="30" t="s">
        <v>34</v>
      </c>
      <c r="AA42" s="101">
        <v>1</v>
      </c>
      <c r="AB42" s="30" t="s">
        <v>34</v>
      </c>
      <c r="AC42" s="30" t="s">
        <v>34</v>
      </c>
      <c r="AD42" s="30" t="s">
        <v>34</v>
      </c>
      <c r="AE42" s="30" t="s">
        <v>34</v>
      </c>
      <c r="AF42" s="30">
        <v>36.6</v>
      </c>
      <c r="AG42" s="30" t="s">
        <v>34</v>
      </c>
      <c r="AH42" s="62" t="s">
        <v>34</v>
      </c>
      <c r="AI42" s="62" t="s">
        <v>34</v>
      </c>
      <c r="AJ42" s="62" t="s">
        <v>34</v>
      </c>
      <c r="AK42" s="62" t="s">
        <v>34</v>
      </c>
      <c r="AL42" s="62" t="s">
        <v>34</v>
      </c>
      <c r="AM42" s="62" t="s">
        <v>34</v>
      </c>
      <c r="AN42" s="62" t="s">
        <v>34</v>
      </c>
      <c r="AO42" s="62" t="s">
        <v>34</v>
      </c>
      <c r="AP42" s="62" t="s">
        <v>34</v>
      </c>
      <c r="AQ42" s="62" t="s">
        <v>34</v>
      </c>
      <c r="AR42" s="62" t="s">
        <v>34</v>
      </c>
      <c r="AS42" s="62" t="s">
        <v>34</v>
      </c>
      <c r="AT42" s="62" t="s">
        <v>34</v>
      </c>
      <c r="AU42" s="62" t="s">
        <v>34</v>
      </c>
      <c r="AV42" s="62" t="s">
        <v>34</v>
      </c>
      <c r="AW42" s="62" t="s">
        <v>34</v>
      </c>
      <c r="AX42" s="62" t="s">
        <v>34</v>
      </c>
      <c r="AY42" s="30">
        <v>6.6</v>
      </c>
      <c r="AZ42" s="62" t="s">
        <v>34</v>
      </c>
      <c r="BA42" s="62" t="s">
        <v>34</v>
      </c>
      <c r="BB42" s="62" t="s">
        <v>34</v>
      </c>
    </row>
    <row r="43" spans="1:54" x14ac:dyDescent="0.35">
      <c r="A43" s="30">
        <v>56</v>
      </c>
      <c r="B43" s="62" t="s">
        <v>69</v>
      </c>
      <c r="C43" s="30"/>
      <c r="D43" s="30" t="s">
        <v>34</v>
      </c>
      <c r="E43" s="30" t="s">
        <v>34</v>
      </c>
      <c r="F43" s="30" t="s">
        <v>34</v>
      </c>
      <c r="G43" s="30" t="s">
        <v>34</v>
      </c>
      <c r="H43" s="30" t="s">
        <v>34</v>
      </c>
      <c r="I43" s="30" t="s">
        <v>34</v>
      </c>
      <c r="J43" s="30" t="s">
        <v>34</v>
      </c>
      <c r="K43" s="30" t="s">
        <v>34</v>
      </c>
      <c r="L43" s="30" t="s">
        <v>34</v>
      </c>
      <c r="M43" s="30" t="s">
        <v>34</v>
      </c>
      <c r="N43" s="30" t="s">
        <v>34</v>
      </c>
      <c r="O43" s="30" t="s">
        <v>34</v>
      </c>
      <c r="P43" s="101">
        <v>2.5</v>
      </c>
      <c r="Q43" s="30" t="s">
        <v>34</v>
      </c>
      <c r="R43" s="30" t="s">
        <v>34</v>
      </c>
      <c r="S43" s="30" t="s">
        <v>34</v>
      </c>
      <c r="T43" s="30" t="s">
        <v>34</v>
      </c>
      <c r="U43" s="30" t="s">
        <v>34</v>
      </c>
      <c r="V43" s="101">
        <v>65</v>
      </c>
      <c r="W43" s="30" t="s">
        <v>34</v>
      </c>
      <c r="X43" s="30" t="s">
        <v>34</v>
      </c>
      <c r="Y43" s="30" t="s">
        <v>34</v>
      </c>
      <c r="Z43" s="30" t="s">
        <v>34</v>
      </c>
      <c r="AA43" s="30">
        <v>8</v>
      </c>
      <c r="AB43" s="30" t="s">
        <v>34</v>
      </c>
      <c r="AC43" s="30" t="s">
        <v>34</v>
      </c>
      <c r="AD43" s="30" t="s">
        <v>34</v>
      </c>
      <c r="AE43" s="30" t="s">
        <v>34</v>
      </c>
      <c r="AF43" s="101">
        <v>1</v>
      </c>
      <c r="AG43" s="30" t="s">
        <v>34</v>
      </c>
      <c r="AH43" s="62" t="s">
        <v>34</v>
      </c>
      <c r="AI43" s="62" t="s">
        <v>34</v>
      </c>
      <c r="AJ43" s="62" t="s">
        <v>34</v>
      </c>
      <c r="AK43" s="62" t="s">
        <v>34</v>
      </c>
      <c r="AL43" s="62" t="s">
        <v>34</v>
      </c>
      <c r="AM43" s="62" t="s">
        <v>34</v>
      </c>
      <c r="AN43" s="62" t="s">
        <v>34</v>
      </c>
      <c r="AO43" s="62" t="s">
        <v>34</v>
      </c>
      <c r="AP43" s="62" t="s">
        <v>34</v>
      </c>
      <c r="AQ43" s="62" t="s">
        <v>34</v>
      </c>
      <c r="AR43" s="62" t="s">
        <v>34</v>
      </c>
      <c r="AS43" s="62" t="s">
        <v>34</v>
      </c>
      <c r="AT43" s="62" t="s">
        <v>34</v>
      </c>
      <c r="AU43" s="62" t="s">
        <v>34</v>
      </c>
      <c r="AV43" s="62" t="s">
        <v>34</v>
      </c>
      <c r="AW43" s="62" t="s">
        <v>34</v>
      </c>
      <c r="AX43" s="62" t="s">
        <v>34</v>
      </c>
      <c r="AY43" s="101">
        <v>2.5</v>
      </c>
      <c r="AZ43" s="62" t="s">
        <v>34</v>
      </c>
      <c r="BA43" s="62" t="s">
        <v>34</v>
      </c>
      <c r="BB43" s="62" t="s">
        <v>34</v>
      </c>
    </row>
    <row r="44" spans="1:54" x14ac:dyDescent="0.35">
      <c r="A44" s="30">
        <v>56</v>
      </c>
      <c r="B44" s="62" t="s">
        <v>63</v>
      </c>
      <c r="C44" s="30"/>
      <c r="D44" s="30" t="s">
        <v>34</v>
      </c>
      <c r="E44" s="30" t="s">
        <v>34</v>
      </c>
      <c r="F44" s="30" t="s">
        <v>34</v>
      </c>
      <c r="G44" s="30" t="s">
        <v>34</v>
      </c>
      <c r="H44" s="30" t="s">
        <v>34</v>
      </c>
      <c r="I44" s="30" t="s">
        <v>34</v>
      </c>
      <c r="J44" s="30" t="s">
        <v>34</v>
      </c>
      <c r="K44" s="30" t="s">
        <v>34</v>
      </c>
      <c r="L44" s="30" t="s">
        <v>34</v>
      </c>
      <c r="M44" s="30" t="s">
        <v>34</v>
      </c>
      <c r="N44" s="30" t="s">
        <v>34</v>
      </c>
      <c r="O44" s="30" t="s">
        <v>34</v>
      </c>
      <c r="P44" s="30">
        <v>48</v>
      </c>
      <c r="Q44" s="30" t="s">
        <v>34</v>
      </c>
      <c r="R44" s="30" t="s">
        <v>34</v>
      </c>
      <c r="S44" s="30" t="s">
        <v>34</v>
      </c>
      <c r="T44" s="30" t="s">
        <v>34</v>
      </c>
      <c r="U44" s="30" t="s">
        <v>34</v>
      </c>
      <c r="V44" s="101">
        <v>65</v>
      </c>
      <c r="W44" s="30" t="s">
        <v>34</v>
      </c>
      <c r="X44" s="30" t="s">
        <v>34</v>
      </c>
      <c r="Y44" s="30" t="s">
        <v>34</v>
      </c>
      <c r="Z44" s="30" t="s">
        <v>34</v>
      </c>
      <c r="AA44" s="30">
        <v>29.6</v>
      </c>
      <c r="AB44" s="30" t="s">
        <v>34</v>
      </c>
      <c r="AC44" s="30" t="s">
        <v>34</v>
      </c>
      <c r="AD44" s="30" t="s">
        <v>34</v>
      </c>
      <c r="AE44" s="30" t="s">
        <v>34</v>
      </c>
      <c r="AF44" s="30">
        <v>8.27</v>
      </c>
      <c r="AG44" s="30" t="s">
        <v>34</v>
      </c>
      <c r="AH44" s="62" t="s">
        <v>34</v>
      </c>
      <c r="AI44" s="62" t="s">
        <v>34</v>
      </c>
      <c r="AJ44" s="62" t="s">
        <v>34</v>
      </c>
      <c r="AK44" s="62" t="s">
        <v>34</v>
      </c>
      <c r="AL44" s="62" t="s">
        <v>34</v>
      </c>
      <c r="AM44" s="62" t="s">
        <v>34</v>
      </c>
      <c r="AN44" s="62" t="s">
        <v>34</v>
      </c>
      <c r="AO44" s="62" t="s">
        <v>34</v>
      </c>
      <c r="AP44" s="62" t="s">
        <v>34</v>
      </c>
      <c r="AQ44" s="62" t="s">
        <v>34</v>
      </c>
      <c r="AR44" s="62" t="s">
        <v>34</v>
      </c>
      <c r="AS44" s="62" t="s">
        <v>34</v>
      </c>
      <c r="AT44" s="62" t="s">
        <v>34</v>
      </c>
      <c r="AU44" s="62" t="s">
        <v>34</v>
      </c>
      <c r="AV44" s="62" t="s">
        <v>34</v>
      </c>
      <c r="AW44" s="62" t="s">
        <v>34</v>
      </c>
      <c r="AX44" s="62" t="s">
        <v>34</v>
      </c>
      <c r="AY44" s="30">
        <v>4.5</v>
      </c>
      <c r="AZ44" s="62" t="s">
        <v>34</v>
      </c>
      <c r="BA44" s="62" t="s">
        <v>34</v>
      </c>
      <c r="BB44" s="62" t="s">
        <v>34</v>
      </c>
    </row>
    <row r="45" spans="1:54" x14ac:dyDescent="0.35">
      <c r="A45" s="30">
        <v>56</v>
      </c>
      <c r="B45" s="62" t="s">
        <v>64</v>
      </c>
      <c r="C45" s="30"/>
      <c r="D45" s="30" t="s">
        <v>34</v>
      </c>
      <c r="E45" s="30" t="s">
        <v>34</v>
      </c>
      <c r="F45" s="30" t="s">
        <v>34</v>
      </c>
      <c r="G45" s="30" t="s">
        <v>34</v>
      </c>
      <c r="H45" s="30" t="s">
        <v>34</v>
      </c>
      <c r="I45" s="30" t="s">
        <v>34</v>
      </c>
      <c r="J45" s="30" t="s">
        <v>34</v>
      </c>
      <c r="K45" s="30" t="s">
        <v>34</v>
      </c>
      <c r="L45" s="30" t="s">
        <v>34</v>
      </c>
      <c r="M45" s="30" t="s">
        <v>34</v>
      </c>
      <c r="N45" s="30" t="s">
        <v>34</v>
      </c>
      <c r="O45" s="30" t="s">
        <v>34</v>
      </c>
      <c r="P45" s="30">
        <v>50</v>
      </c>
      <c r="Q45" s="30" t="s">
        <v>34</v>
      </c>
      <c r="R45" s="30" t="s">
        <v>34</v>
      </c>
      <c r="S45" s="30" t="s">
        <v>34</v>
      </c>
      <c r="T45" s="30" t="s">
        <v>34</v>
      </c>
      <c r="U45" s="30" t="s">
        <v>34</v>
      </c>
      <c r="V45" s="101">
        <v>65</v>
      </c>
      <c r="W45" s="30" t="s">
        <v>34</v>
      </c>
      <c r="X45" s="30" t="s">
        <v>34</v>
      </c>
      <c r="Y45" s="30" t="s">
        <v>34</v>
      </c>
      <c r="Z45" s="30" t="s">
        <v>34</v>
      </c>
      <c r="AA45" s="101">
        <v>1</v>
      </c>
      <c r="AB45" s="30" t="s">
        <v>34</v>
      </c>
      <c r="AC45" s="30" t="s">
        <v>34</v>
      </c>
      <c r="AD45" s="30" t="s">
        <v>34</v>
      </c>
      <c r="AE45" s="30" t="s">
        <v>34</v>
      </c>
      <c r="AF45" s="101">
        <v>1</v>
      </c>
      <c r="AG45" s="30" t="s">
        <v>34</v>
      </c>
      <c r="AH45" s="62" t="s">
        <v>34</v>
      </c>
      <c r="AI45" s="62" t="s">
        <v>34</v>
      </c>
      <c r="AJ45" s="62" t="s">
        <v>34</v>
      </c>
      <c r="AK45" s="62" t="s">
        <v>34</v>
      </c>
      <c r="AL45" s="62" t="s">
        <v>34</v>
      </c>
      <c r="AM45" s="62" t="s">
        <v>34</v>
      </c>
      <c r="AN45" s="62" t="s">
        <v>34</v>
      </c>
      <c r="AO45" s="62" t="s">
        <v>34</v>
      </c>
      <c r="AP45" s="62" t="s">
        <v>34</v>
      </c>
      <c r="AQ45" s="62" t="s">
        <v>34</v>
      </c>
      <c r="AR45" s="62" t="s">
        <v>34</v>
      </c>
      <c r="AS45" s="62" t="s">
        <v>34</v>
      </c>
      <c r="AT45" s="62" t="s">
        <v>34</v>
      </c>
      <c r="AU45" s="62" t="s">
        <v>34</v>
      </c>
      <c r="AV45" s="62" t="s">
        <v>34</v>
      </c>
      <c r="AW45" s="62" t="s">
        <v>34</v>
      </c>
      <c r="AX45" s="62" t="s">
        <v>34</v>
      </c>
      <c r="AY45" s="30">
        <v>13</v>
      </c>
      <c r="AZ45" s="62" t="s">
        <v>34</v>
      </c>
      <c r="BA45" s="62" t="s">
        <v>34</v>
      </c>
      <c r="BB45" s="62" t="s">
        <v>34</v>
      </c>
    </row>
    <row r="46" spans="1:54" x14ac:dyDescent="0.35">
      <c r="A46" s="30">
        <v>56</v>
      </c>
      <c r="B46" s="62" t="s">
        <v>65</v>
      </c>
      <c r="C46" s="30"/>
      <c r="D46" s="30" t="s">
        <v>34</v>
      </c>
      <c r="E46" s="30" t="s">
        <v>34</v>
      </c>
      <c r="F46" s="30" t="s">
        <v>34</v>
      </c>
      <c r="G46" s="30" t="s">
        <v>34</v>
      </c>
      <c r="H46" s="30" t="s">
        <v>34</v>
      </c>
      <c r="I46" s="30" t="s">
        <v>34</v>
      </c>
      <c r="J46" s="30" t="s">
        <v>34</v>
      </c>
      <c r="K46" s="30" t="s">
        <v>34</v>
      </c>
      <c r="L46" s="30" t="s">
        <v>34</v>
      </c>
      <c r="M46" s="30" t="s">
        <v>34</v>
      </c>
      <c r="N46" s="30" t="s">
        <v>34</v>
      </c>
      <c r="O46" s="30" t="s">
        <v>34</v>
      </c>
      <c r="P46" s="101">
        <v>2.5</v>
      </c>
      <c r="Q46" s="30" t="s">
        <v>34</v>
      </c>
      <c r="R46" s="30" t="s">
        <v>34</v>
      </c>
      <c r="S46" s="30" t="s">
        <v>34</v>
      </c>
      <c r="T46" s="30" t="s">
        <v>34</v>
      </c>
      <c r="U46" s="30" t="s">
        <v>34</v>
      </c>
      <c r="V46" s="30">
        <v>350</v>
      </c>
      <c r="W46" s="30" t="s">
        <v>34</v>
      </c>
      <c r="X46" s="30" t="s">
        <v>34</v>
      </c>
      <c r="Y46" s="30" t="s">
        <v>34</v>
      </c>
      <c r="Z46" s="30" t="s">
        <v>34</v>
      </c>
      <c r="AA46" s="30">
        <v>8.1999999999999993</v>
      </c>
      <c r="AB46" s="30" t="s">
        <v>34</v>
      </c>
      <c r="AC46" s="30" t="s">
        <v>34</v>
      </c>
      <c r="AD46" s="30" t="s">
        <v>34</v>
      </c>
      <c r="AE46" s="30" t="s">
        <v>34</v>
      </c>
      <c r="AF46" s="30">
        <v>25</v>
      </c>
      <c r="AG46" s="30" t="s">
        <v>34</v>
      </c>
      <c r="AH46" s="62" t="s">
        <v>34</v>
      </c>
      <c r="AI46" s="62" t="s">
        <v>34</v>
      </c>
      <c r="AJ46" s="62" t="s">
        <v>34</v>
      </c>
      <c r="AK46" s="62" t="s">
        <v>34</v>
      </c>
      <c r="AL46" s="62" t="s">
        <v>34</v>
      </c>
      <c r="AM46" s="62" t="s">
        <v>34</v>
      </c>
      <c r="AN46" s="62" t="s">
        <v>34</v>
      </c>
      <c r="AO46" s="62" t="s">
        <v>34</v>
      </c>
      <c r="AP46" s="62" t="s">
        <v>34</v>
      </c>
      <c r="AQ46" s="62" t="s">
        <v>34</v>
      </c>
      <c r="AR46" s="62" t="s">
        <v>34</v>
      </c>
      <c r="AS46" s="62" t="s">
        <v>34</v>
      </c>
      <c r="AT46" s="62" t="s">
        <v>34</v>
      </c>
      <c r="AU46" s="62" t="s">
        <v>34</v>
      </c>
      <c r="AV46" s="62" t="s">
        <v>34</v>
      </c>
      <c r="AW46" s="62" t="s">
        <v>34</v>
      </c>
      <c r="AX46" s="62" t="s">
        <v>34</v>
      </c>
      <c r="AY46" s="30">
        <v>25</v>
      </c>
      <c r="AZ46" s="62" t="s">
        <v>34</v>
      </c>
      <c r="BA46" s="62" t="s">
        <v>34</v>
      </c>
      <c r="BB46" s="62" t="s">
        <v>34</v>
      </c>
    </row>
    <row r="47" spans="1:54" x14ac:dyDescent="0.35">
      <c r="A47" s="30">
        <v>56</v>
      </c>
      <c r="B47" s="62" t="s">
        <v>66</v>
      </c>
      <c r="C47" s="30"/>
      <c r="D47" s="30" t="s">
        <v>34</v>
      </c>
      <c r="E47" s="30" t="s">
        <v>34</v>
      </c>
      <c r="F47" s="30" t="s">
        <v>34</v>
      </c>
      <c r="G47" s="30" t="s">
        <v>34</v>
      </c>
      <c r="H47" s="30" t="s">
        <v>34</v>
      </c>
      <c r="I47" s="30" t="s">
        <v>34</v>
      </c>
      <c r="J47" s="30" t="s">
        <v>34</v>
      </c>
      <c r="K47" s="30" t="s">
        <v>34</v>
      </c>
      <c r="L47" s="30" t="s">
        <v>34</v>
      </c>
      <c r="M47" s="30" t="s">
        <v>34</v>
      </c>
      <c r="N47" s="30" t="s">
        <v>34</v>
      </c>
      <c r="O47" s="30" t="s">
        <v>34</v>
      </c>
      <c r="P47" s="101">
        <v>2.5</v>
      </c>
      <c r="Q47" s="30" t="s">
        <v>34</v>
      </c>
      <c r="R47" s="30" t="s">
        <v>34</v>
      </c>
      <c r="S47" s="30" t="s">
        <v>34</v>
      </c>
      <c r="T47" s="30" t="s">
        <v>34</v>
      </c>
      <c r="U47" s="30" t="s">
        <v>34</v>
      </c>
      <c r="V47" s="101">
        <v>69.5</v>
      </c>
      <c r="W47" s="30" t="s">
        <v>34</v>
      </c>
      <c r="X47" s="30" t="s">
        <v>34</v>
      </c>
      <c r="Y47" s="30" t="s">
        <v>34</v>
      </c>
      <c r="Z47" s="30" t="s">
        <v>34</v>
      </c>
      <c r="AA47" s="101">
        <v>1</v>
      </c>
      <c r="AB47" s="30" t="s">
        <v>34</v>
      </c>
      <c r="AC47" s="30" t="s">
        <v>34</v>
      </c>
      <c r="AD47" s="30" t="s">
        <v>34</v>
      </c>
      <c r="AE47" s="30" t="s">
        <v>34</v>
      </c>
      <c r="AF47" s="101">
        <v>1</v>
      </c>
      <c r="AG47" s="30" t="s">
        <v>34</v>
      </c>
      <c r="AH47" s="62" t="s">
        <v>34</v>
      </c>
      <c r="AI47" s="62" t="s">
        <v>34</v>
      </c>
      <c r="AJ47" s="62" t="s">
        <v>34</v>
      </c>
      <c r="AK47" s="62" t="s">
        <v>34</v>
      </c>
      <c r="AL47" s="62" t="s">
        <v>34</v>
      </c>
      <c r="AM47" s="62" t="s">
        <v>34</v>
      </c>
      <c r="AN47" s="62" t="s">
        <v>34</v>
      </c>
      <c r="AO47" s="62" t="s">
        <v>34</v>
      </c>
      <c r="AP47" s="62" t="s">
        <v>34</v>
      </c>
      <c r="AQ47" s="62" t="s">
        <v>34</v>
      </c>
      <c r="AR47" s="62" t="s">
        <v>34</v>
      </c>
      <c r="AS47" s="62" t="s">
        <v>34</v>
      </c>
      <c r="AT47" s="62" t="s">
        <v>34</v>
      </c>
      <c r="AU47" s="62" t="s">
        <v>34</v>
      </c>
      <c r="AV47" s="62" t="s">
        <v>34</v>
      </c>
      <c r="AW47" s="62" t="s">
        <v>34</v>
      </c>
      <c r="AX47" s="62" t="s">
        <v>34</v>
      </c>
      <c r="AY47" s="30">
        <v>230</v>
      </c>
      <c r="AZ47" s="62" t="s">
        <v>34</v>
      </c>
      <c r="BA47" s="62" t="s">
        <v>34</v>
      </c>
      <c r="BB47" s="62" t="s">
        <v>34</v>
      </c>
    </row>
    <row r="48" spans="1:54" x14ac:dyDescent="0.35">
      <c r="A48" s="30">
        <v>56</v>
      </c>
      <c r="B48" s="62" t="s">
        <v>67</v>
      </c>
      <c r="C48" s="30"/>
      <c r="D48" s="30" t="s">
        <v>34</v>
      </c>
      <c r="E48" s="30" t="s">
        <v>34</v>
      </c>
      <c r="F48" s="30" t="s">
        <v>34</v>
      </c>
      <c r="G48" s="30" t="s">
        <v>34</v>
      </c>
      <c r="H48" s="30" t="s">
        <v>34</v>
      </c>
      <c r="I48" s="30" t="s">
        <v>34</v>
      </c>
      <c r="J48" s="30" t="s">
        <v>34</v>
      </c>
      <c r="K48" s="30" t="s">
        <v>34</v>
      </c>
      <c r="L48" s="30" t="s">
        <v>34</v>
      </c>
      <c r="M48" s="30" t="s">
        <v>34</v>
      </c>
      <c r="N48" s="30" t="s">
        <v>34</v>
      </c>
      <c r="O48" s="30" t="s">
        <v>34</v>
      </c>
      <c r="P48" s="101">
        <v>2.5</v>
      </c>
      <c r="Q48" s="30" t="s">
        <v>34</v>
      </c>
      <c r="R48" s="30" t="s">
        <v>34</v>
      </c>
      <c r="S48" s="30" t="s">
        <v>34</v>
      </c>
      <c r="T48" s="30" t="s">
        <v>34</v>
      </c>
      <c r="U48" s="30" t="s">
        <v>34</v>
      </c>
      <c r="V48" s="101">
        <v>69.5</v>
      </c>
      <c r="W48" s="30" t="s">
        <v>34</v>
      </c>
      <c r="X48" s="30" t="s">
        <v>34</v>
      </c>
      <c r="Y48" s="30" t="s">
        <v>34</v>
      </c>
      <c r="Z48" s="30" t="s">
        <v>34</v>
      </c>
      <c r="AA48" s="30">
        <v>22</v>
      </c>
      <c r="AB48" s="30" t="s">
        <v>34</v>
      </c>
      <c r="AC48" s="30" t="s">
        <v>34</v>
      </c>
      <c r="AD48" s="30" t="s">
        <v>34</v>
      </c>
      <c r="AE48" s="30" t="s">
        <v>34</v>
      </c>
      <c r="AF48" s="101">
        <v>1</v>
      </c>
      <c r="AG48" s="30" t="s">
        <v>34</v>
      </c>
      <c r="AH48" s="62" t="s">
        <v>34</v>
      </c>
      <c r="AI48" s="62" t="s">
        <v>34</v>
      </c>
      <c r="AJ48" s="62" t="s">
        <v>34</v>
      </c>
      <c r="AK48" s="62" t="s">
        <v>34</v>
      </c>
      <c r="AL48" s="62" t="s">
        <v>34</v>
      </c>
      <c r="AM48" s="62" t="s">
        <v>34</v>
      </c>
      <c r="AN48" s="62" t="s">
        <v>34</v>
      </c>
      <c r="AO48" s="62" t="s">
        <v>34</v>
      </c>
      <c r="AP48" s="62" t="s">
        <v>34</v>
      </c>
      <c r="AQ48" s="62" t="s">
        <v>34</v>
      </c>
      <c r="AR48" s="62" t="s">
        <v>34</v>
      </c>
      <c r="AS48" s="62" t="s">
        <v>34</v>
      </c>
      <c r="AT48" s="62" t="s">
        <v>34</v>
      </c>
      <c r="AU48" s="62" t="s">
        <v>34</v>
      </c>
      <c r="AV48" s="62" t="s">
        <v>34</v>
      </c>
      <c r="AW48" s="62" t="s">
        <v>34</v>
      </c>
      <c r="AX48" s="62" t="s">
        <v>34</v>
      </c>
      <c r="AY48" s="101">
        <v>2.5</v>
      </c>
      <c r="AZ48" s="62" t="s">
        <v>34</v>
      </c>
      <c r="BA48" s="62" t="s">
        <v>34</v>
      </c>
      <c r="BB48" s="62" t="s">
        <v>34</v>
      </c>
    </row>
    <row r="49" spans="1:54" x14ac:dyDescent="0.35">
      <c r="A49" s="30">
        <v>57</v>
      </c>
      <c r="B49" s="62" t="s">
        <v>872</v>
      </c>
      <c r="C49" s="30"/>
      <c r="D49" s="30" t="s">
        <v>34</v>
      </c>
      <c r="E49" s="30" t="s">
        <v>34</v>
      </c>
      <c r="F49" s="30" t="s">
        <v>34</v>
      </c>
      <c r="G49" s="30" t="s">
        <v>34</v>
      </c>
      <c r="H49" s="30" t="s">
        <v>34</v>
      </c>
      <c r="I49" s="30" t="s">
        <v>34</v>
      </c>
      <c r="J49" s="30" t="s">
        <v>34</v>
      </c>
      <c r="K49" s="30" t="s">
        <v>34</v>
      </c>
      <c r="L49" s="30" t="s">
        <v>34</v>
      </c>
      <c r="M49" s="30" t="s">
        <v>34</v>
      </c>
      <c r="N49" s="30" t="s">
        <v>34</v>
      </c>
      <c r="O49" s="30" t="s">
        <v>34</v>
      </c>
      <c r="P49" s="30">
        <v>53</v>
      </c>
      <c r="Q49" s="30" t="s">
        <v>34</v>
      </c>
      <c r="R49" s="30" t="s">
        <v>34</v>
      </c>
      <c r="S49" s="30" t="s">
        <v>34</v>
      </c>
      <c r="T49" s="30" t="s">
        <v>34</v>
      </c>
      <c r="U49" s="30" t="s">
        <v>34</v>
      </c>
      <c r="V49" s="30">
        <v>250</v>
      </c>
      <c r="W49" s="30" t="s">
        <v>34</v>
      </c>
      <c r="X49" s="30" t="s">
        <v>34</v>
      </c>
      <c r="Y49" s="30" t="s">
        <v>34</v>
      </c>
      <c r="Z49" s="30" t="s">
        <v>34</v>
      </c>
      <c r="AA49" s="101">
        <v>1</v>
      </c>
      <c r="AB49" s="30" t="s">
        <v>34</v>
      </c>
      <c r="AC49" s="30" t="s">
        <v>34</v>
      </c>
      <c r="AD49" s="30" t="s">
        <v>34</v>
      </c>
      <c r="AE49" s="30" t="s">
        <v>34</v>
      </c>
      <c r="AF49" s="30">
        <v>11</v>
      </c>
      <c r="AG49" s="30" t="s">
        <v>34</v>
      </c>
      <c r="AH49" s="62" t="s">
        <v>34</v>
      </c>
      <c r="AI49" s="62" t="s">
        <v>34</v>
      </c>
      <c r="AJ49" s="62" t="s">
        <v>34</v>
      </c>
      <c r="AK49" s="62" t="s">
        <v>34</v>
      </c>
      <c r="AL49" s="62" t="s">
        <v>34</v>
      </c>
      <c r="AM49" s="62" t="s">
        <v>34</v>
      </c>
      <c r="AN49" s="62" t="s">
        <v>34</v>
      </c>
      <c r="AO49" s="62" t="s">
        <v>34</v>
      </c>
      <c r="AP49" s="62" t="s">
        <v>34</v>
      </c>
      <c r="AQ49" s="62" t="s">
        <v>34</v>
      </c>
      <c r="AR49" s="62" t="s">
        <v>34</v>
      </c>
      <c r="AS49" s="62" t="s">
        <v>34</v>
      </c>
      <c r="AT49" s="62" t="s">
        <v>34</v>
      </c>
      <c r="AU49" s="62" t="s">
        <v>34</v>
      </c>
      <c r="AV49" s="62" t="s">
        <v>34</v>
      </c>
      <c r="AW49" s="62" t="s">
        <v>34</v>
      </c>
      <c r="AX49" s="62" t="s">
        <v>34</v>
      </c>
      <c r="AY49" s="30">
        <v>18</v>
      </c>
      <c r="AZ49" s="62" t="s">
        <v>34</v>
      </c>
      <c r="BA49" s="62" t="s">
        <v>34</v>
      </c>
      <c r="BB49" s="62" t="s">
        <v>34</v>
      </c>
    </row>
    <row r="50" spans="1:54" x14ac:dyDescent="0.35">
      <c r="A50" s="30">
        <v>57</v>
      </c>
      <c r="B50" s="62" t="s">
        <v>63</v>
      </c>
      <c r="C50" s="30"/>
      <c r="D50" s="30" t="s">
        <v>34</v>
      </c>
      <c r="E50" s="30" t="s">
        <v>34</v>
      </c>
      <c r="F50" s="30" t="s">
        <v>34</v>
      </c>
      <c r="G50" s="30" t="s">
        <v>34</v>
      </c>
      <c r="H50" s="30" t="s">
        <v>34</v>
      </c>
      <c r="I50" s="30" t="s">
        <v>34</v>
      </c>
      <c r="J50" s="30" t="s">
        <v>34</v>
      </c>
      <c r="K50" s="30" t="s">
        <v>34</v>
      </c>
      <c r="L50" s="30" t="s">
        <v>34</v>
      </c>
      <c r="M50" s="30" t="s">
        <v>34</v>
      </c>
      <c r="N50" s="30" t="s">
        <v>34</v>
      </c>
      <c r="O50" s="30" t="s">
        <v>34</v>
      </c>
      <c r="P50" s="30">
        <v>130</v>
      </c>
      <c r="Q50" s="30" t="s">
        <v>34</v>
      </c>
      <c r="R50" s="30" t="s">
        <v>34</v>
      </c>
      <c r="S50" s="30" t="s">
        <v>34</v>
      </c>
      <c r="T50" s="30" t="s">
        <v>34</v>
      </c>
      <c r="U50" s="30" t="s">
        <v>34</v>
      </c>
      <c r="V50" s="30">
        <v>840</v>
      </c>
      <c r="W50" s="30" t="s">
        <v>34</v>
      </c>
      <c r="X50" s="30" t="s">
        <v>34</v>
      </c>
      <c r="Y50" s="30" t="s">
        <v>34</v>
      </c>
      <c r="Z50" s="30" t="s">
        <v>34</v>
      </c>
      <c r="AA50" s="101">
        <v>1</v>
      </c>
      <c r="AB50" s="30" t="s">
        <v>34</v>
      </c>
      <c r="AC50" s="30" t="s">
        <v>34</v>
      </c>
      <c r="AD50" s="30" t="s">
        <v>34</v>
      </c>
      <c r="AE50" s="30" t="s">
        <v>34</v>
      </c>
      <c r="AF50" s="101">
        <v>1</v>
      </c>
      <c r="AG50" s="30" t="s">
        <v>34</v>
      </c>
      <c r="AH50" s="62" t="s">
        <v>34</v>
      </c>
      <c r="AI50" s="62" t="s">
        <v>34</v>
      </c>
      <c r="AJ50" s="62" t="s">
        <v>34</v>
      </c>
      <c r="AK50" s="62" t="s">
        <v>34</v>
      </c>
      <c r="AL50" s="62" t="s">
        <v>34</v>
      </c>
      <c r="AM50" s="62" t="s">
        <v>34</v>
      </c>
      <c r="AN50" s="62" t="s">
        <v>34</v>
      </c>
      <c r="AO50" s="62" t="s">
        <v>34</v>
      </c>
      <c r="AP50" s="62" t="s">
        <v>34</v>
      </c>
      <c r="AQ50" s="62" t="s">
        <v>34</v>
      </c>
      <c r="AR50" s="62" t="s">
        <v>34</v>
      </c>
      <c r="AS50" s="62" t="s">
        <v>34</v>
      </c>
      <c r="AT50" s="62" t="s">
        <v>34</v>
      </c>
      <c r="AU50" s="62" t="s">
        <v>34</v>
      </c>
      <c r="AV50" s="62" t="s">
        <v>34</v>
      </c>
      <c r="AW50" s="62" t="s">
        <v>34</v>
      </c>
      <c r="AX50" s="62" t="s">
        <v>34</v>
      </c>
      <c r="AY50" s="30">
        <v>15</v>
      </c>
      <c r="AZ50" s="62" t="s">
        <v>34</v>
      </c>
      <c r="BA50" s="62" t="s">
        <v>34</v>
      </c>
      <c r="BB50" s="62" t="s">
        <v>34</v>
      </c>
    </row>
    <row r="51" spans="1:54" x14ac:dyDescent="0.35">
      <c r="A51" s="30">
        <v>57</v>
      </c>
      <c r="B51" s="62" t="s">
        <v>65</v>
      </c>
      <c r="C51" s="30"/>
      <c r="D51" s="30" t="s">
        <v>34</v>
      </c>
      <c r="E51" s="30" t="s">
        <v>34</v>
      </c>
      <c r="F51" s="30" t="s">
        <v>34</v>
      </c>
      <c r="G51" s="30" t="s">
        <v>34</v>
      </c>
      <c r="H51" s="30" t="s">
        <v>34</v>
      </c>
      <c r="I51" s="30" t="s">
        <v>34</v>
      </c>
      <c r="J51" s="30" t="s">
        <v>34</v>
      </c>
      <c r="K51" s="30" t="s">
        <v>34</v>
      </c>
      <c r="L51" s="30" t="s">
        <v>34</v>
      </c>
      <c r="M51" s="30" t="s">
        <v>34</v>
      </c>
      <c r="N51" s="30" t="s">
        <v>34</v>
      </c>
      <c r="O51" s="30" t="s">
        <v>34</v>
      </c>
      <c r="P51" s="30">
        <v>51</v>
      </c>
      <c r="Q51" s="30" t="s">
        <v>34</v>
      </c>
      <c r="R51" s="30" t="s">
        <v>34</v>
      </c>
      <c r="S51" s="30" t="s">
        <v>34</v>
      </c>
      <c r="T51" s="30" t="s">
        <v>34</v>
      </c>
      <c r="U51" s="30" t="s">
        <v>34</v>
      </c>
      <c r="V51" s="30">
        <v>360</v>
      </c>
      <c r="W51" s="30" t="s">
        <v>34</v>
      </c>
      <c r="X51" s="30" t="s">
        <v>34</v>
      </c>
      <c r="Y51" s="30" t="s">
        <v>34</v>
      </c>
      <c r="Z51" s="30" t="s">
        <v>34</v>
      </c>
      <c r="AA51" s="101">
        <v>1</v>
      </c>
      <c r="AB51" s="30" t="s">
        <v>34</v>
      </c>
      <c r="AC51" s="30" t="s">
        <v>34</v>
      </c>
      <c r="AD51" s="30" t="s">
        <v>34</v>
      </c>
      <c r="AE51" s="30" t="s">
        <v>34</v>
      </c>
      <c r="AF51" s="101">
        <v>1</v>
      </c>
      <c r="AG51" s="30" t="s">
        <v>34</v>
      </c>
      <c r="AH51" s="62" t="s">
        <v>34</v>
      </c>
      <c r="AI51" s="62" t="s">
        <v>34</v>
      </c>
      <c r="AJ51" s="62" t="s">
        <v>34</v>
      </c>
      <c r="AK51" s="62" t="s">
        <v>34</v>
      </c>
      <c r="AL51" s="62" t="s">
        <v>34</v>
      </c>
      <c r="AM51" s="62" t="s">
        <v>34</v>
      </c>
      <c r="AN51" s="62" t="s">
        <v>34</v>
      </c>
      <c r="AO51" s="62" t="s">
        <v>34</v>
      </c>
      <c r="AP51" s="62" t="s">
        <v>34</v>
      </c>
      <c r="AQ51" s="62" t="s">
        <v>34</v>
      </c>
      <c r="AR51" s="62" t="s">
        <v>34</v>
      </c>
      <c r="AS51" s="62" t="s">
        <v>34</v>
      </c>
      <c r="AT51" s="62" t="s">
        <v>34</v>
      </c>
      <c r="AU51" s="62" t="s">
        <v>34</v>
      </c>
      <c r="AV51" s="62" t="s">
        <v>34</v>
      </c>
      <c r="AW51" s="62" t="s">
        <v>34</v>
      </c>
      <c r="AX51" s="62" t="s">
        <v>34</v>
      </c>
      <c r="AY51" s="30">
        <v>7.4</v>
      </c>
      <c r="AZ51" s="62" t="s">
        <v>34</v>
      </c>
      <c r="BA51" s="62" t="s">
        <v>34</v>
      </c>
      <c r="BB51" s="62" t="s">
        <v>34</v>
      </c>
    </row>
    <row r="52" spans="1:54" x14ac:dyDescent="0.35">
      <c r="A52" s="30">
        <v>57</v>
      </c>
      <c r="B52" s="62" t="s">
        <v>873</v>
      </c>
      <c r="C52" s="30"/>
      <c r="D52" s="30" t="s">
        <v>34</v>
      </c>
      <c r="E52" s="30" t="s">
        <v>34</v>
      </c>
      <c r="F52" s="30" t="s">
        <v>34</v>
      </c>
      <c r="G52" s="30" t="s">
        <v>34</v>
      </c>
      <c r="H52" s="30" t="s">
        <v>34</v>
      </c>
      <c r="I52" s="30" t="s">
        <v>34</v>
      </c>
      <c r="J52" s="30" t="s">
        <v>34</v>
      </c>
      <c r="K52" s="30" t="s">
        <v>34</v>
      </c>
      <c r="L52" s="30" t="s">
        <v>34</v>
      </c>
      <c r="M52" s="30" t="s">
        <v>34</v>
      </c>
      <c r="N52" s="30" t="s">
        <v>34</v>
      </c>
      <c r="O52" s="30" t="s">
        <v>34</v>
      </c>
      <c r="P52" s="30">
        <v>24</v>
      </c>
      <c r="Q52" s="30" t="s">
        <v>34</v>
      </c>
      <c r="R52" s="30" t="s">
        <v>34</v>
      </c>
      <c r="S52" s="30" t="s">
        <v>34</v>
      </c>
      <c r="T52" s="30" t="s">
        <v>34</v>
      </c>
      <c r="U52" s="30" t="s">
        <v>34</v>
      </c>
      <c r="V52" s="101">
        <v>65</v>
      </c>
      <c r="W52" s="30" t="s">
        <v>34</v>
      </c>
      <c r="X52" s="30" t="s">
        <v>34</v>
      </c>
      <c r="Y52" s="30" t="s">
        <v>34</v>
      </c>
      <c r="Z52" s="30" t="s">
        <v>34</v>
      </c>
      <c r="AA52" s="101">
        <v>1</v>
      </c>
      <c r="AB52" s="30" t="s">
        <v>34</v>
      </c>
      <c r="AC52" s="30" t="s">
        <v>34</v>
      </c>
      <c r="AD52" s="30" t="s">
        <v>34</v>
      </c>
      <c r="AE52" s="30" t="s">
        <v>34</v>
      </c>
      <c r="AF52" s="30">
        <v>8.3000000000000007</v>
      </c>
      <c r="AG52" s="30" t="s">
        <v>34</v>
      </c>
      <c r="AH52" s="62" t="s">
        <v>34</v>
      </c>
      <c r="AI52" s="62" t="s">
        <v>34</v>
      </c>
      <c r="AJ52" s="62" t="s">
        <v>34</v>
      </c>
      <c r="AK52" s="62" t="s">
        <v>34</v>
      </c>
      <c r="AL52" s="62" t="s">
        <v>34</v>
      </c>
      <c r="AM52" s="62" t="s">
        <v>34</v>
      </c>
      <c r="AN52" s="62" t="s">
        <v>34</v>
      </c>
      <c r="AO52" s="62" t="s">
        <v>34</v>
      </c>
      <c r="AP52" s="62" t="s">
        <v>34</v>
      </c>
      <c r="AQ52" s="62" t="s">
        <v>34</v>
      </c>
      <c r="AR52" s="62" t="s">
        <v>34</v>
      </c>
      <c r="AS52" s="62" t="s">
        <v>34</v>
      </c>
      <c r="AT52" s="62" t="s">
        <v>34</v>
      </c>
      <c r="AU52" s="62" t="s">
        <v>34</v>
      </c>
      <c r="AV52" s="62" t="s">
        <v>34</v>
      </c>
      <c r="AW52" s="62" t="s">
        <v>34</v>
      </c>
      <c r="AX52" s="62" t="s">
        <v>34</v>
      </c>
      <c r="AY52" s="101">
        <v>2.5</v>
      </c>
      <c r="AZ52" s="62" t="s">
        <v>34</v>
      </c>
      <c r="BA52" s="62" t="s">
        <v>34</v>
      </c>
      <c r="BB52" s="62" t="s">
        <v>34</v>
      </c>
    </row>
    <row r="53" spans="1:54" x14ac:dyDescent="0.35">
      <c r="A53" s="30">
        <v>57</v>
      </c>
      <c r="B53" s="62" t="s">
        <v>67</v>
      </c>
      <c r="C53" s="30"/>
      <c r="D53" s="30" t="s">
        <v>34</v>
      </c>
      <c r="E53" s="30" t="s">
        <v>34</v>
      </c>
      <c r="F53" s="30" t="s">
        <v>34</v>
      </c>
      <c r="G53" s="30" t="s">
        <v>34</v>
      </c>
      <c r="H53" s="30" t="s">
        <v>34</v>
      </c>
      <c r="I53" s="30" t="s">
        <v>34</v>
      </c>
      <c r="J53" s="30" t="s">
        <v>34</v>
      </c>
      <c r="K53" s="30" t="s">
        <v>34</v>
      </c>
      <c r="L53" s="30" t="s">
        <v>34</v>
      </c>
      <c r="M53" s="30" t="s">
        <v>34</v>
      </c>
      <c r="N53" s="30" t="s">
        <v>34</v>
      </c>
      <c r="O53" s="30" t="s">
        <v>34</v>
      </c>
      <c r="P53" s="30">
        <v>7.2</v>
      </c>
      <c r="Q53" s="30" t="s">
        <v>34</v>
      </c>
      <c r="R53" s="30" t="s">
        <v>34</v>
      </c>
      <c r="S53" s="30" t="s">
        <v>34</v>
      </c>
      <c r="T53" s="30" t="s">
        <v>34</v>
      </c>
      <c r="U53" s="30" t="s">
        <v>34</v>
      </c>
      <c r="V53" s="101">
        <v>65</v>
      </c>
      <c r="W53" s="30" t="s">
        <v>34</v>
      </c>
      <c r="X53" s="30" t="s">
        <v>34</v>
      </c>
      <c r="Y53" s="30" t="s">
        <v>34</v>
      </c>
      <c r="Z53" s="30" t="s">
        <v>34</v>
      </c>
      <c r="AA53" s="30">
        <v>62</v>
      </c>
      <c r="AB53" s="30" t="s">
        <v>34</v>
      </c>
      <c r="AC53" s="30" t="s">
        <v>34</v>
      </c>
      <c r="AD53" s="30" t="s">
        <v>34</v>
      </c>
      <c r="AE53" s="30" t="s">
        <v>34</v>
      </c>
      <c r="AF53" s="101">
        <v>1</v>
      </c>
      <c r="AG53" s="30" t="s">
        <v>34</v>
      </c>
      <c r="AH53" s="62" t="s">
        <v>34</v>
      </c>
      <c r="AI53" s="62" t="s">
        <v>34</v>
      </c>
      <c r="AJ53" s="62" t="s">
        <v>34</v>
      </c>
      <c r="AK53" s="62" t="s">
        <v>34</v>
      </c>
      <c r="AL53" s="62" t="s">
        <v>34</v>
      </c>
      <c r="AM53" s="62" t="s">
        <v>34</v>
      </c>
      <c r="AN53" s="62" t="s">
        <v>34</v>
      </c>
      <c r="AO53" s="62" t="s">
        <v>34</v>
      </c>
      <c r="AP53" s="62" t="s">
        <v>34</v>
      </c>
      <c r="AQ53" s="62" t="s">
        <v>34</v>
      </c>
      <c r="AR53" s="62" t="s">
        <v>34</v>
      </c>
      <c r="AS53" s="62" t="s">
        <v>34</v>
      </c>
      <c r="AT53" s="62" t="s">
        <v>34</v>
      </c>
      <c r="AU53" s="62" t="s">
        <v>34</v>
      </c>
      <c r="AV53" s="62" t="s">
        <v>34</v>
      </c>
      <c r="AW53" s="62" t="s">
        <v>34</v>
      </c>
      <c r="AX53" s="62" t="s">
        <v>34</v>
      </c>
      <c r="AY53" s="101">
        <v>2.5</v>
      </c>
      <c r="AZ53" s="62" t="s">
        <v>34</v>
      </c>
      <c r="BA53" s="62" t="s">
        <v>34</v>
      </c>
      <c r="BB53" s="62" t="s">
        <v>34</v>
      </c>
    </row>
    <row r="54" spans="1:54" x14ac:dyDescent="0.35">
      <c r="A54" s="30">
        <v>57</v>
      </c>
      <c r="B54" s="62" t="s">
        <v>61</v>
      </c>
      <c r="C54" s="30"/>
      <c r="D54" s="30" t="s">
        <v>34</v>
      </c>
      <c r="E54" s="30" t="s">
        <v>34</v>
      </c>
      <c r="F54" s="30" t="s">
        <v>34</v>
      </c>
      <c r="G54" s="30" t="s">
        <v>34</v>
      </c>
      <c r="H54" s="30" t="s">
        <v>34</v>
      </c>
      <c r="I54" s="30" t="s">
        <v>34</v>
      </c>
      <c r="J54" s="30" t="s">
        <v>34</v>
      </c>
      <c r="K54" s="30" t="s">
        <v>34</v>
      </c>
      <c r="L54" s="30" t="s">
        <v>34</v>
      </c>
      <c r="M54" s="30" t="s">
        <v>34</v>
      </c>
      <c r="N54" s="30" t="s">
        <v>34</v>
      </c>
      <c r="O54" s="30" t="s">
        <v>34</v>
      </c>
      <c r="P54" s="30">
        <v>17</v>
      </c>
      <c r="Q54" s="30" t="s">
        <v>34</v>
      </c>
      <c r="R54" s="30" t="s">
        <v>34</v>
      </c>
      <c r="S54" s="30" t="s">
        <v>34</v>
      </c>
      <c r="T54" s="30" t="s">
        <v>34</v>
      </c>
      <c r="U54" s="30" t="s">
        <v>34</v>
      </c>
      <c r="V54" s="101">
        <v>65</v>
      </c>
      <c r="W54" s="30" t="s">
        <v>34</v>
      </c>
      <c r="X54" s="30" t="s">
        <v>34</v>
      </c>
      <c r="Y54" s="30" t="s">
        <v>34</v>
      </c>
      <c r="Z54" s="30" t="s">
        <v>34</v>
      </c>
      <c r="AA54" s="30">
        <v>250</v>
      </c>
      <c r="AB54" s="30" t="s">
        <v>34</v>
      </c>
      <c r="AC54" s="30" t="s">
        <v>34</v>
      </c>
      <c r="AD54" s="30" t="s">
        <v>34</v>
      </c>
      <c r="AE54" s="30" t="s">
        <v>34</v>
      </c>
      <c r="AF54" s="30">
        <v>3</v>
      </c>
      <c r="AG54" s="30" t="s">
        <v>34</v>
      </c>
      <c r="AH54" s="62" t="s">
        <v>34</v>
      </c>
      <c r="AI54" s="62" t="s">
        <v>34</v>
      </c>
      <c r="AJ54" s="62" t="s">
        <v>34</v>
      </c>
      <c r="AK54" s="62" t="s">
        <v>34</v>
      </c>
      <c r="AL54" s="62" t="s">
        <v>34</v>
      </c>
      <c r="AM54" s="62" t="s">
        <v>34</v>
      </c>
      <c r="AN54" s="62" t="s">
        <v>34</v>
      </c>
      <c r="AO54" s="62" t="s">
        <v>34</v>
      </c>
      <c r="AP54" s="62" t="s">
        <v>34</v>
      </c>
      <c r="AQ54" s="62" t="s">
        <v>34</v>
      </c>
      <c r="AR54" s="62" t="s">
        <v>34</v>
      </c>
      <c r="AS54" s="62" t="s">
        <v>34</v>
      </c>
      <c r="AT54" s="62" t="s">
        <v>34</v>
      </c>
      <c r="AU54" s="62" t="s">
        <v>34</v>
      </c>
      <c r="AV54" s="62" t="s">
        <v>34</v>
      </c>
      <c r="AW54" s="62" t="s">
        <v>34</v>
      </c>
      <c r="AX54" s="62" t="s">
        <v>34</v>
      </c>
      <c r="AY54" s="101">
        <v>2.5</v>
      </c>
      <c r="AZ54" s="62" t="s">
        <v>34</v>
      </c>
      <c r="BA54" s="62" t="s">
        <v>34</v>
      </c>
      <c r="BB54" s="62" t="s">
        <v>34</v>
      </c>
    </row>
    <row r="55" spans="1:54" x14ac:dyDescent="0.35">
      <c r="A55" s="30">
        <v>58</v>
      </c>
      <c r="B55" s="62" t="s">
        <v>72</v>
      </c>
      <c r="C55" s="30"/>
      <c r="D55" s="30" t="s">
        <v>34</v>
      </c>
      <c r="E55" s="30" t="s">
        <v>34</v>
      </c>
      <c r="F55" s="30" t="s">
        <v>34</v>
      </c>
      <c r="G55" s="30" t="s">
        <v>34</v>
      </c>
      <c r="H55" s="30" t="s">
        <v>34</v>
      </c>
      <c r="I55" s="30" t="s">
        <v>34</v>
      </c>
      <c r="J55" s="30" t="s">
        <v>34</v>
      </c>
      <c r="K55" s="30" t="s">
        <v>34</v>
      </c>
      <c r="L55" s="30" t="s">
        <v>34</v>
      </c>
      <c r="M55" s="30" t="s">
        <v>34</v>
      </c>
      <c r="N55" s="30" t="s">
        <v>34</v>
      </c>
      <c r="O55" s="30" t="s">
        <v>34</v>
      </c>
      <c r="P55" s="30">
        <v>2.7</v>
      </c>
      <c r="Q55" s="30" t="s">
        <v>34</v>
      </c>
      <c r="R55" s="30" t="s">
        <v>34</v>
      </c>
      <c r="S55" s="30" t="s">
        <v>34</v>
      </c>
      <c r="T55" s="30" t="s">
        <v>34</v>
      </c>
      <c r="U55" s="30" t="s">
        <v>34</v>
      </c>
      <c r="V55" s="30">
        <v>190</v>
      </c>
      <c r="W55" s="30" t="s">
        <v>34</v>
      </c>
      <c r="X55" s="30" t="s">
        <v>34</v>
      </c>
      <c r="Y55" s="30" t="s">
        <v>34</v>
      </c>
      <c r="Z55" s="30" t="s">
        <v>34</v>
      </c>
      <c r="AA55" s="101">
        <v>1</v>
      </c>
      <c r="AB55" s="30" t="s">
        <v>34</v>
      </c>
      <c r="AC55" s="30" t="s">
        <v>34</v>
      </c>
      <c r="AD55" s="30" t="s">
        <v>34</v>
      </c>
      <c r="AE55" s="30" t="s">
        <v>34</v>
      </c>
      <c r="AF55" s="30">
        <v>66</v>
      </c>
      <c r="AG55" s="30" t="s">
        <v>34</v>
      </c>
      <c r="AH55" s="30" t="s">
        <v>34</v>
      </c>
      <c r="AI55" s="30" t="s">
        <v>34</v>
      </c>
      <c r="AJ55" s="30" t="s">
        <v>34</v>
      </c>
      <c r="AK55" s="30" t="s">
        <v>34</v>
      </c>
      <c r="AL55" s="30" t="s">
        <v>34</v>
      </c>
      <c r="AM55" s="30" t="s">
        <v>34</v>
      </c>
      <c r="AN55" s="30" t="s">
        <v>34</v>
      </c>
      <c r="AO55" s="30" t="s">
        <v>34</v>
      </c>
      <c r="AP55" s="30" t="s">
        <v>34</v>
      </c>
      <c r="AQ55" s="30" t="s">
        <v>34</v>
      </c>
      <c r="AR55" s="30" t="s">
        <v>34</v>
      </c>
      <c r="AS55" s="30" t="s">
        <v>34</v>
      </c>
      <c r="AT55" s="30" t="s">
        <v>34</v>
      </c>
      <c r="AU55" s="30" t="s">
        <v>34</v>
      </c>
      <c r="AV55" s="30" t="s">
        <v>34</v>
      </c>
      <c r="AW55" s="30" t="s">
        <v>34</v>
      </c>
      <c r="AX55" s="30" t="s">
        <v>34</v>
      </c>
      <c r="AY55" s="30">
        <v>8.4</v>
      </c>
      <c r="AZ55" s="30" t="s">
        <v>34</v>
      </c>
      <c r="BA55" s="30" t="s">
        <v>34</v>
      </c>
      <c r="BB55" s="30" t="s">
        <v>34</v>
      </c>
    </row>
    <row r="56" spans="1:54" x14ac:dyDescent="0.35">
      <c r="A56" s="30">
        <v>58</v>
      </c>
      <c r="B56" s="62" t="s">
        <v>61</v>
      </c>
      <c r="C56" s="30"/>
      <c r="D56" s="30" t="s">
        <v>34</v>
      </c>
      <c r="E56" s="30" t="s">
        <v>34</v>
      </c>
      <c r="F56" s="30" t="s">
        <v>34</v>
      </c>
      <c r="G56" s="30" t="s">
        <v>34</v>
      </c>
      <c r="H56" s="30" t="s">
        <v>34</v>
      </c>
      <c r="I56" s="30" t="s">
        <v>34</v>
      </c>
      <c r="J56" s="30" t="s">
        <v>34</v>
      </c>
      <c r="K56" s="30" t="s">
        <v>34</v>
      </c>
      <c r="L56" s="30" t="s">
        <v>34</v>
      </c>
      <c r="M56" s="30" t="s">
        <v>34</v>
      </c>
      <c r="N56" s="30" t="s">
        <v>34</v>
      </c>
      <c r="O56" s="30" t="s">
        <v>34</v>
      </c>
      <c r="P56" s="101">
        <v>2.5</v>
      </c>
      <c r="Q56" s="30" t="s">
        <v>34</v>
      </c>
      <c r="R56" s="30" t="s">
        <v>34</v>
      </c>
      <c r="S56" s="30" t="s">
        <v>34</v>
      </c>
      <c r="T56" s="30" t="s">
        <v>34</v>
      </c>
      <c r="U56" s="30" t="s">
        <v>34</v>
      </c>
      <c r="V56" s="101">
        <v>65</v>
      </c>
      <c r="W56" s="30" t="s">
        <v>34</v>
      </c>
      <c r="X56" s="30" t="s">
        <v>34</v>
      </c>
      <c r="Y56" s="30" t="s">
        <v>34</v>
      </c>
      <c r="Z56" s="30" t="s">
        <v>34</v>
      </c>
      <c r="AA56" s="101">
        <v>1</v>
      </c>
      <c r="AB56" s="30" t="s">
        <v>34</v>
      </c>
      <c r="AC56" s="30" t="s">
        <v>34</v>
      </c>
      <c r="AD56" s="30" t="s">
        <v>34</v>
      </c>
      <c r="AE56" s="30" t="s">
        <v>34</v>
      </c>
      <c r="AF56" s="30">
        <v>100</v>
      </c>
      <c r="AG56" s="30" t="s">
        <v>34</v>
      </c>
      <c r="AH56" s="30" t="s">
        <v>34</v>
      </c>
      <c r="AI56" s="30" t="s">
        <v>34</v>
      </c>
      <c r="AJ56" s="30" t="s">
        <v>34</v>
      </c>
      <c r="AK56" s="30" t="s">
        <v>34</v>
      </c>
      <c r="AL56" s="30" t="s">
        <v>34</v>
      </c>
      <c r="AM56" s="30" t="s">
        <v>34</v>
      </c>
      <c r="AN56" s="30" t="s">
        <v>34</v>
      </c>
      <c r="AO56" s="30" t="s">
        <v>34</v>
      </c>
      <c r="AP56" s="30" t="s">
        <v>34</v>
      </c>
      <c r="AQ56" s="30" t="s">
        <v>34</v>
      </c>
      <c r="AR56" s="30" t="s">
        <v>34</v>
      </c>
      <c r="AS56" s="30" t="s">
        <v>34</v>
      </c>
      <c r="AT56" s="30" t="s">
        <v>34</v>
      </c>
      <c r="AU56" s="30" t="s">
        <v>34</v>
      </c>
      <c r="AV56" s="30" t="s">
        <v>34</v>
      </c>
      <c r="AW56" s="30" t="s">
        <v>34</v>
      </c>
      <c r="AX56" s="30" t="s">
        <v>34</v>
      </c>
      <c r="AY56" s="101">
        <v>2.5</v>
      </c>
      <c r="AZ56" s="30" t="s">
        <v>34</v>
      </c>
      <c r="BA56" s="30" t="s">
        <v>34</v>
      </c>
      <c r="BB56" s="30" t="s">
        <v>34</v>
      </c>
    </row>
    <row r="57" spans="1:54" x14ac:dyDescent="0.35">
      <c r="A57" s="30">
        <v>58</v>
      </c>
      <c r="B57" s="62" t="s">
        <v>63</v>
      </c>
      <c r="C57" s="30"/>
      <c r="D57" s="30" t="s">
        <v>34</v>
      </c>
      <c r="E57" s="30" t="s">
        <v>34</v>
      </c>
      <c r="F57" s="30" t="s">
        <v>34</v>
      </c>
      <c r="G57" s="30" t="s">
        <v>34</v>
      </c>
      <c r="H57" s="30" t="s">
        <v>34</v>
      </c>
      <c r="I57" s="30" t="s">
        <v>34</v>
      </c>
      <c r="J57" s="30" t="s">
        <v>34</v>
      </c>
      <c r="K57" s="30" t="s">
        <v>34</v>
      </c>
      <c r="L57" s="30" t="s">
        <v>34</v>
      </c>
      <c r="M57" s="30" t="s">
        <v>34</v>
      </c>
      <c r="N57" s="30" t="s">
        <v>34</v>
      </c>
      <c r="O57" s="30" t="s">
        <v>34</v>
      </c>
      <c r="P57" s="62" t="s">
        <v>34</v>
      </c>
      <c r="Q57" s="62" t="s">
        <v>34</v>
      </c>
      <c r="R57" s="62" t="s">
        <v>34</v>
      </c>
      <c r="S57" s="62" t="s">
        <v>34</v>
      </c>
      <c r="T57" s="62" t="s">
        <v>34</v>
      </c>
      <c r="U57" s="62" t="s">
        <v>34</v>
      </c>
      <c r="V57" s="62" t="s">
        <v>34</v>
      </c>
      <c r="W57" s="62" t="s">
        <v>34</v>
      </c>
      <c r="X57" s="62" t="s">
        <v>34</v>
      </c>
      <c r="Y57" s="62" t="s">
        <v>34</v>
      </c>
      <c r="Z57" s="62" t="s">
        <v>34</v>
      </c>
      <c r="AA57" s="30">
        <v>3.8</v>
      </c>
      <c r="AB57" s="30" t="s">
        <v>34</v>
      </c>
      <c r="AC57" s="30" t="s">
        <v>34</v>
      </c>
      <c r="AD57" s="30" t="s">
        <v>34</v>
      </c>
      <c r="AE57" s="30" t="s">
        <v>34</v>
      </c>
      <c r="AF57" s="30">
        <v>6.1</v>
      </c>
      <c r="AG57" s="30" t="s">
        <v>34</v>
      </c>
      <c r="AH57" s="30" t="s">
        <v>34</v>
      </c>
      <c r="AI57" s="30" t="s">
        <v>34</v>
      </c>
      <c r="AJ57" s="30" t="s">
        <v>34</v>
      </c>
      <c r="AK57" s="30" t="s">
        <v>34</v>
      </c>
      <c r="AL57" s="30" t="s">
        <v>34</v>
      </c>
      <c r="AM57" s="30" t="s">
        <v>34</v>
      </c>
      <c r="AN57" s="30" t="s">
        <v>34</v>
      </c>
      <c r="AO57" s="30" t="s">
        <v>34</v>
      </c>
      <c r="AP57" s="30" t="s">
        <v>34</v>
      </c>
      <c r="AQ57" s="30" t="s">
        <v>34</v>
      </c>
      <c r="AR57" s="30" t="s">
        <v>34</v>
      </c>
      <c r="AS57" s="30" t="s">
        <v>34</v>
      </c>
      <c r="AT57" s="30" t="s">
        <v>34</v>
      </c>
      <c r="AU57" s="30" t="s">
        <v>34</v>
      </c>
      <c r="AV57" s="30" t="s">
        <v>34</v>
      </c>
      <c r="AW57" s="30" t="s">
        <v>34</v>
      </c>
      <c r="AX57" s="30" t="s">
        <v>34</v>
      </c>
      <c r="AY57" s="101">
        <v>2.5</v>
      </c>
      <c r="AZ57" s="30" t="s">
        <v>34</v>
      </c>
      <c r="BA57" s="30" t="s">
        <v>34</v>
      </c>
      <c r="BB57" s="30" t="s">
        <v>34</v>
      </c>
    </row>
    <row r="58" spans="1:54" x14ac:dyDescent="0.35">
      <c r="A58" s="30">
        <v>58</v>
      </c>
      <c r="B58" s="62" t="s">
        <v>64</v>
      </c>
      <c r="C58" s="30"/>
      <c r="D58" s="30" t="s">
        <v>34</v>
      </c>
      <c r="E58" s="30" t="s">
        <v>34</v>
      </c>
      <c r="F58" s="30" t="s">
        <v>34</v>
      </c>
      <c r="G58" s="30" t="s">
        <v>34</v>
      </c>
      <c r="H58" s="30" t="s">
        <v>34</v>
      </c>
      <c r="I58" s="30" t="s">
        <v>34</v>
      </c>
      <c r="J58" s="30" t="s">
        <v>34</v>
      </c>
      <c r="K58" s="30" t="s">
        <v>34</v>
      </c>
      <c r="L58" s="30" t="s">
        <v>34</v>
      </c>
      <c r="M58" s="30" t="s">
        <v>34</v>
      </c>
      <c r="N58" s="30" t="s">
        <v>34</v>
      </c>
      <c r="O58" s="30" t="s">
        <v>34</v>
      </c>
      <c r="P58" s="62" t="s">
        <v>34</v>
      </c>
      <c r="Q58" s="62" t="s">
        <v>34</v>
      </c>
      <c r="R58" s="62" t="s">
        <v>34</v>
      </c>
      <c r="S58" s="62" t="s">
        <v>34</v>
      </c>
      <c r="T58" s="62" t="s">
        <v>34</v>
      </c>
      <c r="U58" s="62" t="s">
        <v>34</v>
      </c>
      <c r="V58" s="62" t="s">
        <v>34</v>
      </c>
      <c r="W58" s="62" t="s">
        <v>34</v>
      </c>
      <c r="X58" s="62" t="s">
        <v>34</v>
      </c>
      <c r="Y58" s="62" t="s">
        <v>34</v>
      </c>
      <c r="Z58" s="62" t="s">
        <v>34</v>
      </c>
      <c r="AA58" s="101">
        <v>1</v>
      </c>
      <c r="AB58" s="62" t="s">
        <v>34</v>
      </c>
      <c r="AC58" s="62" t="s">
        <v>34</v>
      </c>
      <c r="AD58" s="62" t="s">
        <v>34</v>
      </c>
      <c r="AE58" s="62" t="s">
        <v>34</v>
      </c>
      <c r="AF58" s="101">
        <v>1</v>
      </c>
      <c r="AG58" s="62" t="s">
        <v>34</v>
      </c>
      <c r="AH58" s="62" t="s">
        <v>34</v>
      </c>
      <c r="AI58" s="62" t="s">
        <v>34</v>
      </c>
      <c r="AJ58" s="62" t="s">
        <v>34</v>
      </c>
      <c r="AK58" s="62" t="s">
        <v>34</v>
      </c>
      <c r="AL58" s="62" t="s">
        <v>34</v>
      </c>
      <c r="AM58" s="62" t="s">
        <v>34</v>
      </c>
      <c r="AN58" s="62" t="s">
        <v>34</v>
      </c>
      <c r="AO58" s="62" t="s">
        <v>34</v>
      </c>
      <c r="AP58" s="62" t="s">
        <v>34</v>
      </c>
      <c r="AQ58" s="62" t="s">
        <v>34</v>
      </c>
      <c r="AR58" s="62" t="s">
        <v>34</v>
      </c>
      <c r="AS58" s="62" t="s">
        <v>34</v>
      </c>
      <c r="AT58" s="62" t="s">
        <v>34</v>
      </c>
      <c r="AU58" s="62" t="s">
        <v>34</v>
      </c>
      <c r="AV58" s="62" t="s">
        <v>34</v>
      </c>
      <c r="AW58" s="62" t="s">
        <v>34</v>
      </c>
      <c r="AX58" s="62" t="s">
        <v>34</v>
      </c>
      <c r="AY58" s="101">
        <v>2.5</v>
      </c>
      <c r="AZ58" s="62" t="s">
        <v>34</v>
      </c>
      <c r="BA58" s="62" t="s">
        <v>34</v>
      </c>
      <c r="BB58" s="62" t="s">
        <v>34</v>
      </c>
    </row>
    <row r="59" spans="1:54" x14ac:dyDescent="0.35">
      <c r="A59" s="30">
        <v>58</v>
      </c>
      <c r="B59" s="62" t="s">
        <v>65</v>
      </c>
      <c r="C59" s="30"/>
      <c r="D59" s="30" t="s">
        <v>34</v>
      </c>
      <c r="E59" s="30" t="s">
        <v>34</v>
      </c>
      <c r="F59" s="30" t="s">
        <v>34</v>
      </c>
      <c r="G59" s="30" t="s">
        <v>34</v>
      </c>
      <c r="H59" s="30" t="s">
        <v>34</v>
      </c>
      <c r="I59" s="30" t="s">
        <v>34</v>
      </c>
      <c r="J59" s="30" t="s">
        <v>34</v>
      </c>
      <c r="K59" s="30" t="s">
        <v>34</v>
      </c>
      <c r="L59" s="30" t="s">
        <v>34</v>
      </c>
      <c r="M59" s="30" t="s">
        <v>34</v>
      </c>
      <c r="N59" s="30" t="s">
        <v>34</v>
      </c>
      <c r="O59" s="30" t="s">
        <v>34</v>
      </c>
      <c r="P59" s="62" t="s">
        <v>34</v>
      </c>
      <c r="Q59" s="62" t="s">
        <v>34</v>
      </c>
      <c r="R59" s="62" t="s">
        <v>34</v>
      </c>
      <c r="S59" s="62" t="s">
        <v>34</v>
      </c>
      <c r="T59" s="62" t="s">
        <v>34</v>
      </c>
      <c r="U59" s="62" t="s">
        <v>34</v>
      </c>
      <c r="V59" s="62" t="s">
        <v>34</v>
      </c>
      <c r="W59" s="62" t="s">
        <v>34</v>
      </c>
      <c r="X59" s="62" t="s">
        <v>34</v>
      </c>
      <c r="Y59" s="62" t="s">
        <v>34</v>
      </c>
      <c r="Z59" s="62" t="s">
        <v>34</v>
      </c>
      <c r="AA59" s="101">
        <v>1</v>
      </c>
      <c r="AB59" s="62" t="s">
        <v>34</v>
      </c>
      <c r="AC59" s="62" t="s">
        <v>34</v>
      </c>
      <c r="AD59" s="62" t="s">
        <v>34</v>
      </c>
      <c r="AE59" s="62" t="s">
        <v>34</v>
      </c>
      <c r="AF59" s="101">
        <v>1</v>
      </c>
      <c r="AG59" s="62" t="s">
        <v>34</v>
      </c>
      <c r="AH59" s="62" t="s">
        <v>34</v>
      </c>
      <c r="AI59" s="62" t="s">
        <v>34</v>
      </c>
      <c r="AJ59" s="62" t="s">
        <v>34</v>
      </c>
      <c r="AK59" s="62" t="s">
        <v>34</v>
      </c>
      <c r="AL59" s="62" t="s">
        <v>34</v>
      </c>
      <c r="AM59" s="62" t="s">
        <v>34</v>
      </c>
      <c r="AN59" s="62" t="s">
        <v>34</v>
      </c>
      <c r="AO59" s="62" t="s">
        <v>34</v>
      </c>
      <c r="AP59" s="62" t="s">
        <v>34</v>
      </c>
      <c r="AQ59" s="62" t="s">
        <v>34</v>
      </c>
      <c r="AR59" s="62" t="s">
        <v>34</v>
      </c>
      <c r="AS59" s="62" t="s">
        <v>34</v>
      </c>
      <c r="AT59" s="62" t="s">
        <v>34</v>
      </c>
      <c r="AU59" s="62" t="s">
        <v>34</v>
      </c>
      <c r="AV59" s="62" t="s">
        <v>34</v>
      </c>
      <c r="AW59" s="62" t="s">
        <v>34</v>
      </c>
      <c r="AX59" s="62" t="s">
        <v>34</v>
      </c>
      <c r="AY59" s="101">
        <v>2.5</v>
      </c>
      <c r="AZ59" s="62" t="s">
        <v>34</v>
      </c>
      <c r="BA59" s="62" t="s">
        <v>34</v>
      </c>
      <c r="BB59" s="62" t="s">
        <v>34</v>
      </c>
    </row>
    <row r="60" spans="1:54" x14ac:dyDescent="0.35">
      <c r="A60" s="30">
        <v>58</v>
      </c>
      <c r="B60" s="62" t="s">
        <v>71</v>
      </c>
      <c r="C60" s="30"/>
      <c r="D60" s="30" t="s">
        <v>34</v>
      </c>
      <c r="E60" s="30" t="s">
        <v>34</v>
      </c>
      <c r="F60" s="30" t="s">
        <v>34</v>
      </c>
      <c r="G60" s="30" t="s">
        <v>34</v>
      </c>
      <c r="H60" s="30" t="s">
        <v>34</v>
      </c>
      <c r="I60" s="30" t="s">
        <v>34</v>
      </c>
      <c r="J60" s="30" t="s">
        <v>34</v>
      </c>
      <c r="K60" s="30" t="s">
        <v>34</v>
      </c>
      <c r="L60" s="30" t="s">
        <v>34</v>
      </c>
      <c r="M60" s="30" t="s">
        <v>34</v>
      </c>
      <c r="N60" s="30" t="s">
        <v>34</v>
      </c>
      <c r="O60" s="30" t="s">
        <v>34</v>
      </c>
      <c r="P60" s="62" t="s">
        <v>34</v>
      </c>
      <c r="Q60" s="62" t="s">
        <v>34</v>
      </c>
      <c r="R60" s="62" t="s">
        <v>34</v>
      </c>
      <c r="S60" s="62" t="s">
        <v>34</v>
      </c>
      <c r="T60" s="62" t="s">
        <v>34</v>
      </c>
      <c r="U60" s="62" t="s">
        <v>34</v>
      </c>
      <c r="V60" s="62" t="s">
        <v>34</v>
      </c>
      <c r="W60" s="62" t="s">
        <v>34</v>
      </c>
      <c r="X60" s="62" t="s">
        <v>34</v>
      </c>
      <c r="Y60" s="62" t="s">
        <v>34</v>
      </c>
      <c r="Z60" s="62" t="s">
        <v>34</v>
      </c>
      <c r="AA60" s="101">
        <v>1</v>
      </c>
      <c r="AB60" s="62" t="s">
        <v>34</v>
      </c>
      <c r="AC60" s="62" t="s">
        <v>34</v>
      </c>
      <c r="AD60" s="62" t="s">
        <v>34</v>
      </c>
      <c r="AE60" s="62" t="s">
        <v>34</v>
      </c>
      <c r="AF60" s="30">
        <v>2.8</v>
      </c>
      <c r="AG60" s="30" t="s">
        <v>34</v>
      </c>
      <c r="AH60" s="30" t="s">
        <v>34</v>
      </c>
      <c r="AI60" s="30" t="s">
        <v>34</v>
      </c>
      <c r="AJ60" s="30" t="s">
        <v>34</v>
      </c>
      <c r="AK60" s="30" t="s">
        <v>34</v>
      </c>
      <c r="AL60" s="30" t="s">
        <v>34</v>
      </c>
      <c r="AM60" s="30" t="s">
        <v>34</v>
      </c>
      <c r="AN60" s="30" t="s">
        <v>34</v>
      </c>
      <c r="AO60" s="30" t="s">
        <v>34</v>
      </c>
      <c r="AP60" s="30" t="s">
        <v>34</v>
      </c>
      <c r="AQ60" s="30" t="s">
        <v>34</v>
      </c>
      <c r="AR60" s="30" t="s">
        <v>34</v>
      </c>
      <c r="AS60" s="30" t="s">
        <v>34</v>
      </c>
      <c r="AT60" s="30" t="s">
        <v>34</v>
      </c>
      <c r="AU60" s="30" t="s">
        <v>34</v>
      </c>
      <c r="AV60" s="30" t="s">
        <v>34</v>
      </c>
      <c r="AW60" s="30" t="s">
        <v>34</v>
      </c>
      <c r="AX60" s="30" t="s">
        <v>34</v>
      </c>
      <c r="AY60" s="101">
        <v>2.5</v>
      </c>
      <c r="AZ60" s="30" t="s">
        <v>34</v>
      </c>
      <c r="BA60" s="30" t="s">
        <v>34</v>
      </c>
      <c r="BB60" s="30" t="s">
        <v>34</v>
      </c>
    </row>
    <row r="61" spans="1:54" x14ac:dyDescent="0.35">
      <c r="A61" s="30">
        <v>51</v>
      </c>
      <c r="B61" s="62" t="s">
        <v>874</v>
      </c>
      <c r="C61" s="30"/>
      <c r="D61" s="30" t="s">
        <v>34</v>
      </c>
      <c r="E61" s="30" t="s">
        <v>34</v>
      </c>
      <c r="F61" s="30" t="s">
        <v>34</v>
      </c>
      <c r="G61" s="30" t="s">
        <v>34</v>
      </c>
      <c r="H61" s="101">
        <v>0.5</v>
      </c>
      <c r="I61" s="30" t="s">
        <v>34</v>
      </c>
      <c r="J61" s="101">
        <v>0.25</v>
      </c>
      <c r="K61" s="101">
        <v>0.24</v>
      </c>
      <c r="L61" s="101">
        <v>0.5</v>
      </c>
      <c r="M61" s="30">
        <v>2.7</v>
      </c>
      <c r="N61" s="30">
        <v>8.9</v>
      </c>
      <c r="O61" s="105" t="s">
        <v>34</v>
      </c>
      <c r="P61" s="101">
        <v>0.30499999999999999</v>
      </c>
      <c r="Q61" s="101">
        <v>0.18</v>
      </c>
      <c r="R61" s="62" t="s">
        <v>34</v>
      </c>
      <c r="S61" s="62" t="s">
        <v>34</v>
      </c>
      <c r="T61" s="62">
        <v>20</v>
      </c>
      <c r="U61" s="62" t="s">
        <v>34</v>
      </c>
      <c r="V61" s="62" t="s">
        <v>34</v>
      </c>
      <c r="W61" s="62" t="s">
        <v>34</v>
      </c>
      <c r="X61" s="101">
        <v>0.5</v>
      </c>
      <c r="Y61" s="62" t="s">
        <v>34</v>
      </c>
      <c r="Z61" s="62" t="s">
        <v>34</v>
      </c>
      <c r="AA61" s="105" t="s">
        <v>34</v>
      </c>
      <c r="AB61" s="101">
        <v>0.5</v>
      </c>
      <c r="AC61" s="62" t="s">
        <v>34</v>
      </c>
      <c r="AD61" s="62" t="s">
        <v>34</v>
      </c>
      <c r="AE61" s="62" t="s">
        <v>34</v>
      </c>
      <c r="AF61" s="30">
        <v>2</v>
      </c>
      <c r="AG61" s="101">
        <v>0.5</v>
      </c>
      <c r="AH61" s="30" t="s">
        <v>34</v>
      </c>
      <c r="AI61" s="30" t="s">
        <v>34</v>
      </c>
      <c r="AJ61" s="30" t="s">
        <v>34</v>
      </c>
      <c r="AK61" s="101">
        <v>0.5</v>
      </c>
      <c r="AL61" s="101">
        <v>0.5</v>
      </c>
      <c r="AM61" s="30" t="s">
        <v>34</v>
      </c>
      <c r="AN61" s="101">
        <v>0.25</v>
      </c>
      <c r="AO61" s="105" t="s">
        <v>34</v>
      </c>
      <c r="AP61" s="105" t="s">
        <v>34</v>
      </c>
      <c r="AQ61" s="30" t="s">
        <v>34</v>
      </c>
      <c r="AR61" s="101">
        <v>0.14000000000000001</v>
      </c>
      <c r="AS61" s="101">
        <v>0.5</v>
      </c>
      <c r="AT61" s="101">
        <v>1</v>
      </c>
      <c r="AU61" s="101">
        <v>0.5</v>
      </c>
      <c r="AV61" s="101">
        <v>0.5</v>
      </c>
      <c r="AW61" s="105" t="s">
        <v>34</v>
      </c>
      <c r="AX61" s="105" t="s">
        <v>34</v>
      </c>
      <c r="AY61" s="101">
        <v>0.5</v>
      </c>
      <c r="AZ61" s="30">
        <v>0.53</v>
      </c>
      <c r="BA61" s="101">
        <v>0.25</v>
      </c>
      <c r="BB61" s="101">
        <v>0.25</v>
      </c>
    </row>
    <row r="62" spans="1:54" x14ac:dyDescent="0.35">
      <c r="A62" s="30">
        <v>51</v>
      </c>
      <c r="B62" s="62" t="s">
        <v>132</v>
      </c>
      <c r="C62" s="30"/>
      <c r="D62" s="30" t="s">
        <v>34</v>
      </c>
      <c r="E62" s="30" t="s">
        <v>34</v>
      </c>
      <c r="F62" s="30" t="s">
        <v>34</v>
      </c>
      <c r="G62" s="30" t="s">
        <v>34</v>
      </c>
      <c r="H62" s="101">
        <v>0.5</v>
      </c>
      <c r="I62" s="30" t="s">
        <v>34</v>
      </c>
      <c r="J62" s="101">
        <v>0.25</v>
      </c>
      <c r="K62" s="101">
        <v>0.24</v>
      </c>
      <c r="L62" s="30">
        <v>1.9</v>
      </c>
      <c r="M62" s="30">
        <v>4.0999999999999996</v>
      </c>
      <c r="N62" s="101">
        <v>0.75</v>
      </c>
      <c r="O62" s="62" t="s">
        <v>34</v>
      </c>
      <c r="P62" s="30">
        <v>2.2000000000000002</v>
      </c>
      <c r="Q62" s="101">
        <v>0.18</v>
      </c>
      <c r="R62" s="62" t="s">
        <v>34</v>
      </c>
      <c r="S62" s="62" t="s">
        <v>34</v>
      </c>
      <c r="T62" s="30">
        <v>3.6</v>
      </c>
      <c r="U62" s="62" t="s">
        <v>34</v>
      </c>
      <c r="V62" s="62" t="s">
        <v>34</v>
      </c>
      <c r="W62" s="62" t="s">
        <v>34</v>
      </c>
      <c r="X62" s="101">
        <v>0.5</v>
      </c>
      <c r="Y62" s="62" t="s">
        <v>34</v>
      </c>
      <c r="Z62" s="62" t="s">
        <v>34</v>
      </c>
      <c r="AA62" s="62" t="s">
        <v>34</v>
      </c>
      <c r="AB62" s="101">
        <v>0.5</v>
      </c>
      <c r="AC62" s="62" t="s">
        <v>34</v>
      </c>
      <c r="AD62" s="62" t="s">
        <v>34</v>
      </c>
      <c r="AE62" s="62" t="s">
        <v>34</v>
      </c>
      <c r="AF62" s="101">
        <v>0.25</v>
      </c>
      <c r="AG62" s="101">
        <v>0.5</v>
      </c>
      <c r="AH62" s="62" t="s">
        <v>34</v>
      </c>
      <c r="AI62" s="62" t="s">
        <v>34</v>
      </c>
      <c r="AJ62" s="62" t="s">
        <v>34</v>
      </c>
      <c r="AK62" s="101">
        <v>0.5</v>
      </c>
      <c r="AL62" s="30">
        <v>1.3</v>
      </c>
      <c r="AM62" s="30" t="s">
        <v>34</v>
      </c>
      <c r="AN62" s="101">
        <v>0.25</v>
      </c>
      <c r="AO62" s="30" t="s">
        <v>34</v>
      </c>
      <c r="AP62" s="30" t="s">
        <v>34</v>
      </c>
      <c r="AQ62" s="30" t="s">
        <v>34</v>
      </c>
      <c r="AR62" s="101">
        <v>0.14000000000000001</v>
      </c>
      <c r="AS62" s="30">
        <v>1.1000000000000001</v>
      </c>
      <c r="AT62" s="101">
        <v>1</v>
      </c>
      <c r="AU62" s="101">
        <v>0.5</v>
      </c>
      <c r="AV62" s="101">
        <v>0.5</v>
      </c>
      <c r="AW62" s="62" t="s">
        <v>34</v>
      </c>
      <c r="AX62" s="62" t="s">
        <v>34</v>
      </c>
      <c r="AY62" s="30">
        <v>2.6</v>
      </c>
      <c r="AZ62" s="101">
        <v>0.25</v>
      </c>
      <c r="BA62" s="101">
        <v>0.25</v>
      </c>
      <c r="BB62" s="101">
        <v>0.25</v>
      </c>
    </row>
    <row r="63" spans="1:54" x14ac:dyDescent="0.35">
      <c r="A63" s="30">
        <v>51</v>
      </c>
      <c r="B63" s="62" t="s">
        <v>132</v>
      </c>
      <c r="C63" s="30"/>
      <c r="D63" s="30" t="s">
        <v>34</v>
      </c>
      <c r="E63" s="30" t="s">
        <v>34</v>
      </c>
      <c r="F63" s="30" t="s">
        <v>34</v>
      </c>
      <c r="G63" s="30" t="s">
        <v>34</v>
      </c>
      <c r="H63" s="101">
        <v>0.5</v>
      </c>
      <c r="I63" s="30" t="s">
        <v>34</v>
      </c>
      <c r="J63" s="101">
        <v>0.25</v>
      </c>
      <c r="K63" s="101">
        <v>0.24</v>
      </c>
      <c r="L63" s="30">
        <v>2.2999999999999998</v>
      </c>
      <c r="M63" s="30">
        <v>7.5</v>
      </c>
      <c r="N63" s="101">
        <v>0.75</v>
      </c>
      <c r="O63" s="62" t="s">
        <v>34</v>
      </c>
      <c r="P63" s="30">
        <v>1.4</v>
      </c>
      <c r="Q63" s="101">
        <v>0.18</v>
      </c>
      <c r="R63" s="62" t="s">
        <v>34</v>
      </c>
      <c r="S63" s="62" t="s">
        <v>34</v>
      </c>
      <c r="T63" s="101">
        <v>1.25</v>
      </c>
      <c r="U63" s="62" t="s">
        <v>34</v>
      </c>
      <c r="V63" s="62" t="s">
        <v>34</v>
      </c>
      <c r="W63" s="62" t="s">
        <v>34</v>
      </c>
      <c r="X63" s="101">
        <v>0.5</v>
      </c>
      <c r="Y63" s="62" t="s">
        <v>34</v>
      </c>
      <c r="Z63" s="62" t="s">
        <v>34</v>
      </c>
      <c r="AA63" s="62" t="s">
        <v>34</v>
      </c>
      <c r="AB63" s="101">
        <v>0.5</v>
      </c>
      <c r="AC63" s="62" t="s">
        <v>34</v>
      </c>
      <c r="AD63" s="62" t="s">
        <v>34</v>
      </c>
      <c r="AE63" s="62" t="s">
        <v>34</v>
      </c>
      <c r="AF63" s="101">
        <v>0.25</v>
      </c>
      <c r="AG63" s="101">
        <v>0.5</v>
      </c>
      <c r="AH63" s="62" t="s">
        <v>34</v>
      </c>
      <c r="AI63" s="62" t="s">
        <v>34</v>
      </c>
      <c r="AJ63" s="62" t="s">
        <v>34</v>
      </c>
      <c r="AK63" s="101">
        <v>0.5</v>
      </c>
      <c r="AL63" s="101">
        <v>0.5</v>
      </c>
      <c r="AM63" s="62" t="s">
        <v>34</v>
      </c>
      <c r="AN63" s="101">
        <v>0.25</v>
      </c>
      <c r="AO63" s="62" t="s">
        <v>34</v>
      </c>
      <c r="AP63" s="62" t="s">
        <v>34</v>
      </c>
      <c r="AQ63" s="62" t="s">
        <v>34</v>
      </c>
      <c r="AR63" s="101">
        <v>0.14000000000000001</v>
      </c>
      <c r="AS63" s="30">
        <v>1.2</v>
      </c>
      <c r="AT63" s="101">
        <v>1</v>
      </c>
      <c r="AU63" s="101">
        <v>0.5</v>
      </c>
      <c r="AV63" s="101">
        <v>0.5</v>
      </c>
      <c r="AW63" s="62" t="s">
        <v>34</v>
      </c>
      <c r="AX63" s="62" t="s">
        <v>34</v>
      </c>
      <c r="AY63" s="101">
        <v>0.5</v>
      </c>
      <c r="AZ63" s="101">
        <v>0.25</v>
      </c>
      <c r="BA63" s="101">
        <v>0.25</v>
      </c>
      <c r="BB63" s="101">
        <v>0.25</v>
      </c>
    </row>
    <row r="64" spans="1:54" x14ac:dyDescent="0.35">
      <c r="A64" s="30">
        <v>51</v>
      </c>
      <c r="B64" s="62" t="s">
        <v>132</v>
      </c>
      <c r="C64" s="30"/>
      <c r="D64" s="30" t="s">
        <v>34</v>
      </c>
      <c r="E64" s="30" t="s">
        <v>34</v>
      </c>
      <c r="F64" s="30" t="s">
        <v>34</v>
      </c>
      <c r="G64" s="30" t="s">
        <v>34</v>
      </c>
      <c r="H64" s="101">
        <v>0.5</v>
      </c>
      <c r="I64" s="30" t="s">
        <v>34</v>
      </c>
      <c r="J64" s="101">
        <v>0.25</v>
      </c>
      <c r="K64" s="30">
        <v>0.71</v>
      </c>
      <c r="L64" s="101">
        <v>0.5</v>
      </c>
      <c r="M64" s="30">
        <v>1.2</v>
      </c>
      <c r="N64" s="30">
        <v>5.6</v>
      </c>
      <c r="O64" s="62" t="s">
        <v>34</v>
      </c>
      <c r="P64" s="30">
        <v>56</v>
      </c>
      <c r="Q64" s="101">
        <v>0.18</v>
      </c>
      <c r="R64" s="62" t="s">
        <v>34</v>
      </c>
      <c r="S64" s="62" t="s">
        <v>34</v>
      </c>
      <c r="T64" s="30">
        <v>12</v>
      </c>
      <c r="U64" s="62" t="s">
        <v>34</v>
      </c>
      <c r="V64" s="62" t="s">
        <v>34</v>
      </c>
      <c r="W64" s="62" t="s">
        <v>34</v>
      </c>
      <c r="X64" s="101">
        <v>0.5</v>
      </c>
      <c r="Y64" s="62" t="s">
        <v>34</v>
      </c>
      <c r="Z64" s="62" t="s">
        <v>34</v>
      </c>
      <c r="AA64" s="62" t="s">
        <v>34</v>
      </c>
      <c r="AB64" s="101">
        <v>0.5</v>
      </c>
      <c r="AC64" s="62" t="s">
        <v>34</v>
      </c>
      <c r="AD64" s="62" t="s">
        <v>34</v>
      </c>
      <c r="AE64" s="62" t="s">
        <v>34</v>
      </c>
      <c r="AF64" s="30">
        <v>0.71</v>
      </c>
      <c r="AG64" s="101">
        <v>0.5</v>
      </c>
      <c r="AH64" s="62" t="s">
        <v>34</v>
      </c>
      <c r="AI64" s="62" t="s">
        <v>34</v>
      </c>
      <c r="AJ64" s="62" t="s">
        <v>34</v>
      </c>
      <c r="AK64" s="101">
        <v>0.5</v>
      </c>
      <c r="AL64" s="101">
        <v>0.5</v>
      </c>
      <c r="AM64" s="62" t="s">
        <v>34</v>
      </c>
      <c r="AN64" s="30">
        <v>1.1000000000000001</v>
      </c>
      <c r="AO64" s="62" t="s">
        <v>34</v>
      </c>
      <c r="AP64" s="62" t="s">
        <v>34</v>
      </c>
      <c r="AQ64" s="62" t="s">
        <v>34</v>
      </c>
      <c r="AR64" s="30">
        <v>5.3</v>
      </c>
      <c r="AS64" s="101">
        <v>0.5</v>
      </c>
      <c r="AT64" s="101">
        <v>1</v>
      </c>
      <c r="AU64" s="101">
        <v>0.5</v>
      </c>
      <c r="AV64" s="101">
        <v>0.5</v>
      </c>
      <c r="AW64" s="62" t="s">
        <v>34</v>
      </c>
      <c r="AX64" s="62" t="s">
        <v>34</v>
      </c>
      <c r="AY64" s="30">
        <v>4.0999999999999996</v>
      </c>
      <c r="AZ64" s="101">
        <v>0.25</v>
      </c>
      <c r="BA64" s="101">
        <v>0.25</v>
      </c>
      <c r="BB64" s="101">
        <v>0.25</v>
      </c>
    </row>
    <row r="65" spans="1:54" x14ac:dyDescent="0.35">
      <c r="A65" s="30">
        <v>51</v>
      </c>
      <c r="B65" s="62" t="s">
        <v>132</v>
      </c>
      <c r="C65" s="30"/>
      <c r="D65" s="30" t="s">
        <v>34</v>
      </c>
      <c r="E65" s="30" t="s">
        <v>34</v>
      </c>
      <c r="F65" s="30" t="s">
        <v>34</v>
      </c>
      <c r="G65" s="30" t="s">
        <v>34</v>
      </c>
      <c r="H65" s="101">
        <v>0.5</v>
      </c>
      <c r="I65" s="30" t="s">
        <v>34</v>
      </c>
      <c r="J65" s="101">
        <v>0.25</v>
      </c>
      <c r="K65" s="101">
        <v>0.24</v>
      </c>
      <c r="L65" s="101">
        <v>0.5</v>
      </c>
      <c r="M65" s="30">
        <v>1.2</v>
      </c>
      <c r="N65" s="101">
        <v>0.75</v>
      </c>
      <c r="O65" s="62" t="s">
        <v>34</v>
      </c>
      <c r="P65" s="30">
        <v>7.2</v>
      </c>
      <c r="Q65" s="101">
        <v>0.18</v>
      </c>
      <c r="R65" s="62" t="s">
        <v>34</v>
      </c>
      <c r="S65" s="62" t="s">
        <v>34</v>
      </c>
      <c r="T65" s="30">
        <v>4.4000000000000004</v>
      </c>
      <c r="U65" s="62" t="s">
        <v>34</v>
      </c>
      <c r="V65" s="62" t="s">
        <v>34</v>
      </c>
      <c r="W65" s="62" t="s">
        <v>34</v>
      </c>
      <c r="X65" s="101">
        <v>0.5</v>
      </c>
      <c r="Y65" s="62" t="s">
        <v>34</v>
      </c>
      <c r="Z65" s="62" t="s">
        <v>34</v>
      </c>
      <c r="AA65" s="62" t="s">
        <v>34</v>
      </c>
      <c r="AB65" s="101">
        <v>0.5</v>
      </c>
      <c r="AC65" s="62" t="s">
        <v>34</v>
      </c>
      <c r="AD65" s="62" t="s">
        <v>34</v>
      </c>
      <c r="AE65" s="62" t="s">
        <v>34</v>
      </c>
      <c r="AF65" s="30">
        <v>0.72</v>
      </c>
      <c r="AG65" s="101">
        <v>0.5</v>
      </c>
      <c r="AH65" s="62" t="s">
        <v>34</v>
      </c>
      <c r="AI65" s="62" t="s">
        <v>34</v>
      </c>
      <c r="AJ65" s="62" t="s">
        <v>34</v>
      </c>
      <c r="AK65" s="101">
        <v>0.5</v>
      </c>
      <c r="AL65" s="101">
        <v>0.5</v>
      </c>
      <c r="AM65" s="62" t="s">
        <v>34</v>
      </c>
      <c r="AN65" s="30">
        <v>1.1000000000000001</v>
      </c>
      <c r="AO65" s="62" t="s">
        <v>34</v>
      </c>
      <c r="AP65" s="62" t="s">
        <v>34</v>
      </c>
      <c r="AQ65" s="62" t="s">
        <v>34</v>
      </c>
      <c r="AR65" s="30">
        <v>5.5</v>
      </c>
      <c r="AS65" s="101">
        <v>0.5</v>
      </c>
      <c r="AT65" s="101">
        <v>1</v>
      </c>
      <c r="AU65" s="101">
        <v>0.5</v>
      </c>
      <c r="AV65" s="101">
        <v>0.5</v>
      </c>
      <c r="AW65" s="62" t="s">
        <v>34</v>
      </c>
      <c r="AX65" s="62" t="s">
        <v>34</v>
      </c>
      <c r="AY65" s="101">
        <v>0.5</v>
      </c>
      <c r="AZ65" s="101">
        <v>0.25</v>
      </c>
      <c r="BA65" s="30">
        <v>0.55000000000000004</v>
      </c>
      <c r="BB65" s="101">
        <v>0.25</v>
      </c>
    </row>
    <row r="66" spans="1:54" x14ac:dyDescent="0.35">
      <c r="A66" s="30">
        <v>51</v>
      </c>
      <c r="B66" s="62" t="s">
        <v>166</v>
      </c>
      <c r="C66" s="30"/>
      <c r="D66" s="30" t="s">
        <v>34</v>
      </c>
      <c r="E66" s="30" t="s">
        <v>34</v>
      </c>
      <c r="F66" s="30" t="s">
        <v>34</v>
      </c>
      <c r="G66" s="30" t="s">
        <v>34</v>
      </c>
      <c r="H66" s="30">
        <v>0.95</v>
      </c>
      <c r="I66" s="30" t="s">
        <v>34</v>
      </c>
      <c r="J66" s="101">
        <v>0.25</v>
      </c>
      <c r="K66" s="101">
        <v>0.24</v>
      </c>
      <c r="L66" s="101">
        <v>0.5</v>
      </c>
      <c r="M66" s="101">
        <v>0.5</v>
      </c>
      <c r="N66" s="101">
        <v>0.75</v>
      </c>
      <c r="O66" s="62" t="s">
        <v>34</v>
      </c>
      <c r="P66" s="101">
        <v>0.30499999999999999</v>
      </c>
      <c r="Q66" s="101">
        <v>0.18</v>
      </c>
      <c r="R66" s="62" t="s">
        <v>34</v>
      </c>
      <c r="S66" s="62" t="s">
        <v>34</v>
      </c>
      <c r="T66" s="30">
        <v>3.3</v>
      </c>
      <c r="U66" s="62" t="s">
        <v>34</v>
      </c>
      <c r="V66" s="62" t="s">
        <v>34</v>
      </c>
      <c r="W66" s="62" t="s">
        <v>34</v>
      </c>
      <c r="X66" s="101">
        <v>0.5</v>
      </c>
      <c r="Y66" s="62" t="s">
        <v>34</v>
      </c>
      <c r="Z66" s="62" t="s">
        <v>34</v>
      </c>
      <c r="AA66" s="62" t="s">
        <v>34</v>
      </c>
      <c r="AB66" s="101">
        <v>0.5</v>
      </c>
      <c r="AC66" s="62" t="s">
        <v>34</v>
      </c>
      <c r="AD66" s="62" t="s">
        <v>34</v>
      </c>
      <c r="AE66" s="62" t="s">
        <v>34</v>
      </c>
      <c r="AF66" s="101">
        <v>0.25</v>
      </c>
      <c r="AG66" s="101">
        <v>0.5</v>
      </c>
      <c r="AH66" s="62" t="s">
        <v>34</v>
      </c>
      <c r="AI66" s="62" t="s">
        <v>34</v>
      </c>
      <c r="AJ66" s="62" t="s">
        <v>34</v>
      </c>
      <c r="AK66" s="101">
        <v>0.5</v>
      </c>
      <c r="AL66" s="101">
        <v>0.5</v>
      </c>
      <c r="AM66" s="62" t="s">
        <v>34</v>
      </c>
      <c r="AN66" s="101">
        <v>0.25</v>
      </c>
      <c r="AO66" s="62" t="s">
        <v>34</v>
      </c>
      <c r="AP66" s="62" t="s">
        <v>34</v>
      </c>
      <c r="AQ66" s="62" t="s">
        <v>34</v>
      </c>
      <c r="AR66" s="30">
        <v>0.56999999999999995</v>
      </c>
      <c r="AS66" s="30">
        <v>1</v>
      </c>
      <c r="AT66" s="101">
        <v>1</v>
      </c>
      <c r="AU66" s="101">
        <v>0.5</v>
      </c>
      <c r="AV66" s="101">
        <v>0.5</v>
      </c>
      <c r="AW66" s="62" t="s">
        <v>34</v>
      </c>
      <c r="AX66" s="62" t="s">
        <v>34</v>
      </c>
      <c r="AY66" s="30">
        <v>2.2000000000000002</v>
      </c>
      <c r="AZ66" s="101">
        <v>0.25</v>
      </c>
      <c r="BA66" s="101">
        <v>0.25</v>
      </c>
      <c r="BB66" s="101">
        <v>0.25</v>
      </c>
    </row>
    <row r="67" spans="1:54" x14ac:dyDescent="0.35">
      <c r="A67" s="30">
        <v>51</v>
      </c>
      <c r="B67" s="62" t="s">
        <v>166</v>
      </c>
      <c r="C67" s="30"/>
      <c r="D67" s="30" t="s">
        <v>34</v>
      </c>
      <c r="E67" s="30" t="s">
        <v>34</v>
      </c>
      <c r="F67" s="30" t="s">
        <v>34</v>
      </c>
      <c r="G67" s="30" t="s">
        <v>34</v>
      </c>
      <c r="H67" s="101">
        <v>0.5</v>
      </c>
      <c r="I67" s="30" t="s">
        <v>34</v>
      </c>
      <c r="J67" s="101">
        <v>0.25</v>
      </c>
      <c r="K67" s="101">
        <v>0.24</v>
      </c>
      <c r="L67" s="101">
        <v>0.5</v>
      </c>
      <c r="M67" s="30">
        <v>2.1</v>
      </c>
      <c r="N67" s="101">
        <v>0.75</v>
      </c>
      <c r="O67" s="62" t="s">
        <v>34</v>
      </c>
      <c r="P67" s="101">
        <v>0.30499999999999999</v>
      </c>
      <c r="Q67" s="101">
        <v>0.18</v>
      </c>
      <c r="R67" s="62" t="s">
        <v>34</v>
      </c>
      <c r="S67" s="62" t="s">
        <v>34</v>
      </c>
      <c r="T67" s="30">
        <v>4.3</v>
      </c>
      <c r="U67" s="62" t="s">
        <v>34</v>
      </c>
      <c r="V67" s="62" t="s">
        <v>34</v>
      </c>
      <c r="W67" s="62" t="s">
        <v>34</v>
      </c>
      <c r="X67" s="101">
        <v>0.5</v>
      </c>
      <c r="Y67" s="62" t="s">
        <v>34</v>
      </c>
      <c r="Z67" s="62" t="s">
        <v>34</v>
      </c>
      <c r="AA67" s="62" t="s">
        <v>34</v>
      </c>
      <c r="AB67" s="101">
        <v>0.5</v>
      </c>
      <c r="AC67" s="62" t="s">
        <v>34</v>
      </c>
      <c r="AD67" s="62" t="s">
        <v>34</v>
      </c>
      <c r="AE67" s="62" t="s">
        <v>34</v>
      </c>
      <c r="AF67" s="30">
        <v>2.2999999999999998</v>
      </c>
      <c r="AG67" s="101">
        <v>0.5</v>
      </c>
      <c r="AH67" s="62" t="s">
        <v>34</v>
      </c>
      <c r="AI67" s="62" t="s">
        <v>34</v>
      </c>
      <c r="AJ67" s="62" t="s">
        <v>34</v>
      </c>
      <c r="AK67" s="30">
        <v>2</v>
      </c>
      <c r="AL67" s="101">
        <v>0.5</v>
      </c>
      <c r="AM67" s="62" t="s">
        <v>34</v>
      </c>
      <c r="AN67" s="101">
        <v>0.25</v>
      </c>
      <c r="AO67" s="62" t="s">
        <v>34</v>
      </c>
      <c r="AP67" s="62" t="s">
        <v>34</v>
      </c>
      <c r="AQ67" s="62" t="s">
        <v>34</v>
      </c>
      <c r="AR67" s="101">
        <v>0.14000000000000001</v>
      </c>
      <c r="AS67" s="101">
        <v>0.5</v>
      </c>
      <c r="AT67" s="101">
        <v>1</v>
      </c>
      <c r="AU67" s="101">
        <v>0.5</v>
      </c>
      <c r="AV67" s="101">
        <v>0.5</v>
      </c>
      <c r="AW67" s="62" t="s">
        <v>34</v>
      </c>
      <c r="AX67" s="62" t="s">
        <v>34</v>
      </c>
      <c r="AY67" s="101">
        <v>0.5</v>
      </c>
      <c r="AZ67" s="101">
        <v>0.25</v>
      </c>
      <c r="BA67" s="101">
        <v>0.25</v>
      </c>
      <c r="BB67" s="101">
        <v>0.25</v>
      </c>
    </row>
    <row r="68" spans="1:54" x14ac:dyDescent="0.35">
      <c r="A68" s="30">
        <v>51</v>
      </c>
      <c r="B68" s="62" t="s">
        <v>936</v>
      </c>
      <c r="C68" s="30"/>
      <c r="D68" s="30" t="s">
        <v>34</v>
      </c>
      <c r="E68" s="30" t="s">
        <v>34</v>
      </c>
      <c r="F68" s="30" t="s">
        <v>34</v>
      </c>
      <c r="G68" s="30" t="s">
        <v>34</v>
      </c>
      <c r="H68" s="101">
        <v>0.5</v>
      </c>
      <c r="I68" s="30" t="s">
        <v>34</v>
      </c>
      <c r="J68" s="101">
        <v>0.25</v>
      </c>
      <c r="K68" s="101">
        <v>0.24</v>
      </c>
      <c r="L68" s="101">
        <v>0.5</v>
      </c>
      <c r="M68" s="101">
        <v>0.5</v>
      </c>
      <c r="N68" s="101">
        <v>0.75</v>
      </c>
      <c r="O68" s="62" t="s">
        <v>34</v>
      </c>
      <c r="P68" s="101">
        <v>0.30499999999999999</v>
      </c>
      <c r="Q68" s="101">
        <v>0.18</v>
      </c>
      <c r="R68" s="62" t="s">
        <v>34</v>
      </c>
      <c r="S68" s="62" t="s">
        <v>34</v>
      </c>
      <c r="T68" s="30">
        <v>5</v>
      </c>
      <c r="U68" s="62" t="s">
        <v>34</v>
      </c>
      <c r="V68" s="62" t="s">
        <v>34</v>
      </c>
      <c r="W68" s="62" t="s">
        <v>34</v>
      </c>
      <c r="X68" s="101">
        <v>0.5</v>
      </c>
      <c r="Y68" s="62" t="s">
        <v>34</v>
      </c>
      <c r="Z68" s="62" t="s">
        <v>34</v>
      </c>
      <c r="AA68" s="62" t="s">
        <v>34</v>
      </c>
      <c r="AB68" s="101">
        <v>0.5</v>
      </c>
      <c r="AC68" s="62" t="s">
        <v>34</v>
      </c>
      <c r="AD68" s="62" t="s">
        <v>34</v>
      </c>
      <c r="AE68" s="62" t="s">
        <v>34</v>
      </c>
      <c r="AF68" s="30">
        <v>1.2</v>
      </c>
      <c r="AG68" s="101">
        <v>0.5</v>
      </c>
      <c r="AH68" s="62" t="s">
        <v>34</v>
      </c>
      <c r="AI68" s="62" t="s">
        <v>34</v>
      </c>
      <c r="AJ68" s="62" t="s">
        <v>34</v>
      </c>
      <c r="AK68" s="101">
        <v>0.5</v>
      </c>
      <c r="AL68" s="30">
        <v>1.4</v>
      </c>
      <c r="AM68" s="62" t="s">
        <v>34</v>
      </c>
      <c r="AN68" s="101">
        <v>0.25</v>
      </c>
      <c r="AO68" s="62" t="s">
        <v>34</v>
      </c>
      <c r="AP68" s="62" t="s">
        <v>34</v>
      </c>
      <c r="AQ68" s="62" t="s">
        <v>34</v>
      </c>
      <c r="AR68" s="101">
        <v>0.14000000000000001</v>
      </c>
      <c r="AS68" s="101">
        <v>0.5</v>
      </c>
      <c r="AT68" s="101">
        <v>1</v>
      </c>
      <c r="AU68" s="101">
        <v>0.5</v>
      </c>
      <c r="AV68" s="101">
        <v>0.5</v>
      </c>
      <c r="AW68" s="62" t="s">
        <v>34</v>
      </c>
      <c r="AX68" s="62" t="s">
        <v>34</v>
      </c>
      <c r="AY68" s="30">
        <v>3.3</v>
      </c>
      <c r="AZ68" s="101">
        <v>0.25</v>
      </c>
      <c r="BA68" s="101">
        <v>0.25</v>
      </c>
      <c r="BB68" s="101">
        <v>0.25</v>
      </c>
    </row>
    <row r="69" spans="1:54" x14ac:dyDescent="0.35">
      <c r="A69" s="30">
        <v>51</v>
      </c>
      <c r="B69" s="62" t="s">
        <v>936</v>
      </c>
      <c r="C69" s="30"/>
      <c r="D69" s="30" t="s">
        <v>34</v>
      </c>
      <c r="E69" s="30" t="s">
        <v>34</v>
      </c>
      <c r="F69" s="30" t="s">
        <v>34</v>
      </c>
      <c r="G69" s="30" t="s">
        <v>34</v>
      </c>
      <c r="H69" s="101">
        <v>0.5</v>
      </c>
      <c r="I69" s="30" t="s">
        <v>34</v>
      </c>
      <c r="J69" s="101">
        <v>0.25</v>
      </c>
      <c r="K69" s="101">
        <v>0.24</v>
      </c>
      <c r="L69" s="101">
        <v>0.5</v>
      </c>
      <c r="M69" s="101">
        <v>0.5</v>
      </c>
      <c r="N69" s="101">
        <v>0.75</v>
      </c>
      <c r="O69" s="62" t="s">
        <v>34</v>
      </c>
      <c r="P69" s="101">
        <v>0.30499999999999999</v>
      </c>
      <c r="Q69" s="101">
        <v>0.18</v>
      </c>
      <c r="R69" s="62" t="s">
        <v>34</v>
      </c>
      <c r="S69" s="62" t="s">
        <v>34</v>
      </c>
      <c r="T69" s="30">
        <v>33</v>
      </c>
      <c r="U69" s="62" t="s">
        <v>34</v>
      </c>
      <c r="V69" s="62" t="s">
        <v>34</v>
      </c>
      <c r="W69" s="62" t="s">
        <v>34</v>
      </c>
      <c r="X69" s="101">
        <v>0.5</v>
      </c>
      <c r="Y69" s="62" t="s">
        <v>34</v>
      </c>
      <c r="Z69" s="62" t="s">
        <v>34</v>
      </c>
      <c r="AA69" s="62" t="s">
        <v>34</v>
      </c>
      <c r="AB69" s="101">
        <v>0.5</v>
      </c>
      <c r="AC69" s="62" t="s">
        <v>34</v>
      </c>
      <c r="AD69" s="62" t="s">
        <v>34</v>
      </c>
      <c r="AE69" s="62" t="s">
        <v>34</v>
      </c>
      <c r="AF69" s="30">
        <v>1.4</v>
      </c>
      <c r="AG69" s="101">
        <v>0.5</v>
      </c>
      <c r="AH69" s="62" t="s">
        <v>34</v>
      </c>
      <c r="AI69" s="62" t="s">
        <v>34</v>
      </c>
      <c r="AJ69" s="62" t="s">
        <v>34</v>
      </c>
      <c r="AK69" s="101">
        <v>0.5</v>
      </c>
      <c r="AL69" s="101">
        <v>0.5</v>
      </c>
      <c r="AM69" s="62" t="s">
        <v>34</v>
      </c>
      <c r="AN69" s="101">
        <v>0.25</v>
      </c>
      <c r="AO69" s="62" t="s">
        <v>34</v>
      </c>
      <c r="AP69" s="62" t="s">
        <v>34</v>
      </c>
      <c r="AQ69" s="62" t="s">
        <v>34</v>
      </c>
      <c r="AR69" s="101">
        <v>0.14000000000000001</v>
      </c>
      <c r="AS69" s="101">
        <v>0.5</v>
      </c>
      <c r="AT69" s="101">
        <v>1</v>
      </c>
      <c r="AU69" s="101">
        <v>0.5</v>
      </c>
      <c r="AV69" s="101">
        <v>0.5</v>
      </c>
      <c r="AW69" s="62" t="s">
        <v>34</v>
      </c>
      <c r="AX69" s="62" t="s">
        <v>34</v>
      </c>
      <c r="AY69" s="30">
        <v>3.8</v>
      </c>
      <c r="AZ69" s="101">
        <v>0.25</v>
      </c>
      <c r="BA69" s="30">
        <v>0.73</v>
      </c>
      <c r="BB69" s="101">
        <v>0.25</v>
      </c>
    </row>
    <row r="70" spans="1:54" x14ac:dyDescent="0.35">
      <c r="A70" s="30">
        <v>51</v>
      </c>
      <c r="B70" s="62" t="s">
        <v>133</v>
      </c>
      <c r="C70" s="30"/>
      <c r="D70" s="30" t="s">
        <v>34</v>
      </c>
      <c r="E70" s="30" t="s">
        <v>34</v>
      </c>
      <c r="F70" s="30" t="s">
        <v>34</v>
      </c>
      <c r="G70" s="30" t="s">
        <v>34</v>
      </c>
      <c r="H70" s="101">
        <v>0.5</v>
      </c>
      <c r="I70" s="30" t="s">
        <v>34</v>
      </c>
      <c r="J70" s="101">
        <v>0.25</v>
      </c>
      <c r="K70" s="101">
        <v>0.24</v>
      </c>
      <c r="L70" s="101">
        <v>0.5</v>
      </c>
      <c r="M70" s="101">
        <v>0.5</v>
      </c>
      <c r="N70" s="101">
        <v>0.75</v>
      </c>
      <c r="O70" s="62" t="s">
        <v>34</v>
      </c>
      <c r="P70" s="101">
        <v>0.30499999999999999</v>
      </c>
      <c r="Q70" s="101">
        <v>0.18</v>
      </c>
      <c r="R70" s="62" t="s">
        <v>34</v>
      </c>
      <c r="S70" s="62" t="s">
        <v>34</v>
      </c>
      <c r="T70" s="30">
        <v>28.2</v>
      </c>
      <c r="U70" s="62" t="s">
        <v>34</v>
      </c>
      <c r="V70" s="62" t="s">
        <v>34</v>
      </c>
      <c r="W70" s="62" t="s">
        <v>34</v>
      </c>
      <c r="X70" s="101">
        <v>0.5</v>
      </c>
      <c r="Y70" s="62" t="s">
        <v>34</v>
      </c>
      <c r="Z70" s="62" t="s">
        <v>34</v>
      </c>
      <c r="AA70" s="62" t="s">
        <v>34</v>
      </c>
      <c r="AB70" s="101">
        <v>0.5</v>
      </c>
      <c r="AC70" s="62" t="s">
        <v>34</v>
      </c>
      <c r="AD70" s="62" t="s">
        <v>34</v>
      </c>
      <c r="AE70" s="62" t="s">
        <v>34</v>
      </c>
      <c r="AF70" s="30">
        <v>1.2</v>
      </c>
      <c r="AG70" s="101">
        <v>0.5</v>
      </c>
      <c r="AH70" s="62" t="s">
        <v>34</v>
      </c>
      <c r="AI70" s="62" t="s">
        <v>34</v>
      </c>
      <c r="AJ70" s="62" t="s">
        <v>34</v>
      </c>
      <c r="AK70" s="30">
        <v>1.5</v>
      </c>
      <c r="AL70" s="30">
        <v>2.2999999999999998</v>
      </c>
      <c r="AM70" s="62" t="s">
        <v>34</v>
      </c>
      <c r="AN70" s="101">
        <v>0.25</v>
      </c>
      <c r="AO70" s="62" t="s">
        <v>34</v>
      </c>
      <c r="AP70" s="62" t="s">
        <v>34</v>
      </c>
      <c r="AQ70" s="62" t="s">
        <v>34</v>
      </c>
      <c r="AR70" s="101">
        <v>0.14000000000000001</v>
      </c>
      <c r="AS70" s="101">
        <v>0.5</v>
      </c>
      <c r="AT70" s="101">
        <v>1</v>
      </c>
      <c r="AU70" s="101">
        <v>0.5</v>
      </c>
      <c r="AV70" s="101">
        <v>0.5</v>
      </c>
      <c r="AW70" s="62" t="s">
        <v>34</v>
      </c>
      <c r="AX70" s="62" t="s">
        <v>34</v>
      </c>
      <c r="AY70" s="101">
        <v>0.5</v>
      </c>
      <c r="AZ70" s="101">
        <v>0.25</v>
      </c>
      <c r="BA70" s="101">
        <v>0.25</v>
      </c>
      <c r="BB70" s="101">
        <v>0.25</v>
      </c>
    </row>
    <row r="71" spans="1:54" x14ac:dyDescent="0.35">
      <c r="A71" s="30">
        <v>51</v>
      </c>
      <c r="B71" s="62" t="s">
        <v>876</v>
      </c>
      <c r="C71" s="30"/>
      <c r="D71" s="30" t="s">
        <v>34</v>
      </c>
      <c r="E71" s="30" t="s">
        <v>34</v>
      </c>
      <c r="F71" s="30" t="s">
        <v>34</v>
      </c>
      <c r="G71" s="30" t="s">
        <v>34</v>
      </c>
      <c r="H71" s="101">
        <v>0.5</v>
      </c>
      <c r="I71" s="30" t="s">
        <v>34</v>
      </c>
      <c r="J71" s="101">
        <v>0.25</v>
      </c>
      <c r="K71" s="30">
        <v>1.7</v>
      </c>
      <c r="L71" s="101">
        <v>0.5</v>
      </c>
      <c r="M71" s="101">
        <v>0.5</v>
      </c>
      <c r="N71" s="30">
        <v>17</v>
      </c>
      <c r="O71" s="62" t="s">
        <v>34</v>
      </c>
      <c r="P71" s="101">
        <v>0.30499999999999999</v>
      </c>
      <c r="Q71" s="30">
        <v>6</v>
      </c>
      <c r="R71" s="62" t="s">
        <v>34</v>
      </c>
      <c r="S71" s="62" t="s">
        <v>34</v>
      </c>
      <c r="T71" s="30">
        <v>160</v>
      </c>
      <c r="U71" s="62" t="s">
        <v>34</v>
      </c>
      <c r="V71" s="62" t="s">
        <v>34</v>
      </c>
      <c r="W71" s="62" t="s">
        <v>34</v>
      </c>
      <c r="X71" s="101">
        <v>0.5</v>
      </c>
      <c r="Y71" s="62" t="s">
        <v>34</v>
      </c>
      <c r="Z71" s="62" t="s">
        <v>34</v>
      </c>
      <c r="AA71" s="62" t="s">
        <v>34</v>
      </c>
      <c r="AB71" s="101">
        <v>0.5</v>
      </c>
      <c r="AC71" s="62" t="s">
        <v>34</v>
      </c>
      <c r="AD71" s="62" t="s">
        <v>34</v>
      </c>
      <c r="AE71" s="62" t="s">
        <v>34</v>
      </c>
      <c r="AF71" s="30">
        <v>2.8</v>
      </c>
      <c r="AG71" s="101">
        <v>0.5</v>
      </c>
      <c r="AH71" s="62" t="s">
        <v>34</v>
      </c>
      <c r="AI71" s="62" t="s">
        <v>34</v>
      </c>
      <c r="AJ71" s="62" t="s">
        <v>34</v>
      </c>
      <c r="AK71" s="30">
        <v>10</v>
      </c>
      <c r="AL71" s="101">
        <v>0.5</v>
      </c>
      <c r="AM71" s="62" t="s">
        <v>34</v>
      </c>
      <c r="AN71" s="101">
        <v>0.25</v>
      </c>
      <c r="AO71" s="62" t="s">
        <v>34</v>
      </c>
      <c r="AP71" s="62" t="s">
        <v>34</v>
      </c>
      <c r="AQ71" s="62" t="s">
        <v>34</v>
      </c>
      <c r="AR71" s="30">
        <v>0.89</v>
      </c>
      <c r="AS71" s="101">
        <v>0.5</v>
      </c>
      <c r="AT71" s="30">
        <v>1</v>
      </c>
      <c r="AU71" s="101">
        <v>0.5</v>
      </c>
      <c r="AV71" s="101">
        <v>0.5</v>
      </c>
      <c r="AW71" s="62" t="s">
        <v>34</v>
      </c>
      <c r="AX71" s="62" t="s">
        <v>34</v>
      </c>
      <c r="AY71" s="101">
        <v>0.5</v>
      </c>
      <c r="AZ71" s="101">
        <v>0.25</v>
      </c>
      <c r="BA71" s="101">
        <v>0.25</v>
      </c>
      <c r="BB71" s="101">
        <v>0.25</v>
      </c>
    </row>
    <row r="72" spans="1:54" x14ac:dyDescent="0.35">
      <c r="A72" s="30">
        <v>51</v>
      </c>
      <c r="B72" s="62" t="s">
        <v>876</v>
      </c>
      <c r="C72" s="30"/>
      <c r="D72" s="30" t="s">
        <v>34</v>
      </c>
      <c r="E72" s="30" t="s">
        <v>34</v>
      </c>
      <c r="F72" s="30" t="s">
        <v>34</v>
      </c>
      <c r="G72" s="30" t="s">
        <v>34</v>
      </c>
      <c r="H72" s="101">
        <v>0.5</v>
      </c>
      <c r="I72" s="30" t="s">
        <v>34</v>
      </c>
      <c r="J72" s="101">
        <v>0.25</v>
      </c>
      <c r="K72" s="101">
        <v>0.24</v>
      </c>
      <c r="L72" s="101">
        <v>0.5</v>
      </c>
      <c r="M72" s="101">
        <v>0.5</v>
      </c>
      <c r="N72" s="101">
        <v>0.75</v>
      </c>
      <c r="O72" s="62" t="s">
        <v>34</v>
      </c>
      <c r="P72" s="101">
        <v>0.30499999999999999</v>
      </c>
      <c r="Q72" s="101">
        <v>0.18</v>
      </c>
      <c r="R72" s="62" t="s">
        <v>34</v>
      </c>
      <c r="S72" s="62" t="s">
        <v>34</v>
      </c>
      <c r="T72" s="30">
        <v>65.3</v>
      </c>
      <c r="U72" s="62" t="s">
        <v>34</v>
      </c>
      <c r="V72" s="62" t="s">
        <v>34</v>
      </c>
      <c r="W72" s="62" t="s">
        <v>34</v>
      </c>
      <c r="X72" s="101">
        <v>0.5</v>
      </c>
      <c r="Y72" s="62" t="s">
        <v>34</v>
      </c>
      <c r="Z72" s="62" t="s">
        <v>34</v>
      </c>
      <c r="AA72" s="62" t="s">
        <v>34</v>
      </c>
      <c r="AB72" s="101">
        <v>0.5</v>
      </c>
      <c r="AC72" s="62" t="s">
        <v>34</v>
      </c>
      <c r="AD72" s="62" t="s">
        <v>34</v>
      </c>
      <c r="AE72" s="62" t="s">
        <v>34</v>
      </c>
      <c r="AF72" s="30">
        <v>7.3</v>
      </c>
      <c r="AG72" s="101">
        <v>0.5</v>
      </c>
      <c r="AH72" s="62" t="s">
        <v>34</v>
      </c>
      <c r="AI72" s="62" t="s">
        <v>34</v>
      </c>
      <c r="AJ72" s="62" t="s">
        <v>34</v>
      </c>
      <c r="AK72" s="30">
        <v>7.5</v>
      </c>
      <c r="AL72" s="101">
        <v>0.5</v>
      </c>
      <c r="AM72" s="62" t="s">
        <v>34</v>
      </c>
      <c r="AN72" s="101">
        <v>0.25</v>
      </c>
      <c r="AO72" s="62" t="s">
        <v>34</v>
      </c>
      <c r="AP72" s="62" t="s">
        <v>34</v>
      </c>
      <c r="AQ72" s="62" t="s">
        <v>34</v>
      </c>
      <c r="AR72" s="101">
        <v>0.14000000000000001</v>
      </c>
      <c r="AS72" s="101">
        <v>0.5</v>
      </c>
      <c r="AT72" s="101">
        <v>1</v>
      </c>
      <c r="AU72" s="101">
        <v>0.5</v>
      </c>
      <c r="AV72" s="101">
        <v>0.5</v>
      </c>
      <c r="AW72" s="62" t="s">
        <v>34</v>
      </c>
      <c r="AX72" s="62" t="s">
        <v>34</v>
      </c>
      <c r="AY72" s="101">
        <v>0.5</v>
      </c>
      <c r="AZ72" s="101">
        <v>0.25</v>
      </c>
      <c r="BA72" s="101">
        <v>0.25</v>
      </c>
      <c r="BB72" s="101">
        <v>0.25</v>
      </c>
    </row>
    <row r="73" spans="1:54" x14ac:dyDescent="0.35">
      <c r="A73" s="30">
        <v>51</v>
      </c>
      <c r="B73" s="62" t="s">
        <v>134</v>
      </c>
      <c r="C73" s="30"/>
      <c r="D73" s="30" t="s">
        <v>34</v>
      </c>
      <c r="E73" s="30" t="s">
        <v>34</v>
      </c>
      <c r="F73" s="30" t="s">
        <v>34</v>
      </c>
      <c r="G73" s="30" t="s">
        <v>34</v>
      </c>
      <c r="H73" s="101">
        <v>0.5</v>
      </c>
      <c r="I73" s="30" t="s">
        <v>34</v>
      </c>
      <c r="J73" s="101">
        <v>0.25</v>
      </c>
      <c r="K73" s="101">
        <v>0.24</v>
      </c>
      <c r="L73" s="101">
        <v>0.5</v>
      </c>
      <c r="M73" s="101">
        <v>0.5</v>
      </c>
      <c r="N73" s="101">
        <v>0.75</v>
      </c>
      <c r="O73" s="62" t="s">
        <v>34</v>
      </c>
      <c r="P73" s="101">
        <v>0.30499999999999999</v>
      </c>
      <c r="Q73" s="30">
        <v>8.1999999999999993</v>
      </c>
      <c r="R73" s="62" t="s">
        <v>34</v>
      </c>
      <c r="S73" s="62" t="s">
        <v>34</v>
      </c>
      <c r="T73" s="30">
        <v>52</v>
      </c>
      <c r="U73" s="62" t="s">
        <v>34</v>
      </c>
      <c r="V73" s="62" t="s">
        <v>34</v>
      </c>
      <c r="W73" s="62" t="s">
        <v>34</v>
      </c>
      <c r="X73" s="30">
        <v>1.2</v>
      </c>
      <c r="Y73" s="62" t="s">
        <v>34</v>
      </c>
      <c r="Z73" s="62" t="s">
        <v>34</v>
      </c>
      <c r="AA73" s="62" t="s">
        <v>34</v>
      </c>
      <c r="AB73" s="101">
        <v>0.5</v>
      </c>
      <c r="AC73" s="62" t="s">
        <v>34</v>
      </c>
      <c r="AD73" s="62" t="s">
        <v>34</v>
      </c>
      <c r="AE73" s="62" t="s">
        <v>34</v>
      </c>
      <c r="AF73" s="30">
        <v>1.7</v>
      </c>
      <c r="AG73" s="101">
        <v>0.5</v>
      </c>
      <c r="AH73" s="62" t="s">
        <v>34</v>
      </c>
      <c r="AI73" s="62" t="s">
        <v>34</v>
      </c>
      <c r="AJ73" s="62" t="s">
        <v>34</v>
      </c>
      <c r="AK73" s="30">
        <v>5.8</v>
      </c>
      <c r="AL73" s="30">
        <v>1.7</v>
      </c>
      <c r="AM73" s="62" t="s">
        <v>34</v>
      </c>
      <c r="AN73" s="101">
        <v>0.25</v>
      </c>
      <c r="AO73" s="62" t="s">
        <v>34</v>
      </c>
      <c r="AP73" s="62" t="s">
        <v>34</v>
      </c>
      <c r="AQ73" s="62" t="s">
        <v>34</v>
      </c>
      <c r="AR73" s="101">
        <v>0.14000000000000001</v>
      </c>
      <c r="AS73" s="101">
        <v>0.5</v>
      </c>
      <c r="AT73" s="101">
        <v>1</v>
      </c>
      <c r="AU73" s="101">
        <v>0.5</v>
      </c>
      <c r="AV73" s="101">
        <v>0.5</v>
      </c>
      <c r="AW73" s="62" t="s">
        <v>34</v>
      </c>
      <c r="AX73" s="62" t="s">
        <v>34</v>
      </c>
      <c r="AY73" s="101">
        <v>0.5</v>
      </c>
      <c r="AZ73" s="101">
        <v>0.25</v>
      </c>
      <c r="BA73" s="30">
        <v>0.59</v>
      </c>
      <c r="BB73" s="101">
        <v>0.25</v>
      </c>
    </row>
    <row r="74" spans="1:54" x14ac:dyDescent="0.35">
      <c r="A74" s="30">
        <v>51</v>
      </c>
      <c r="B74" s="62" t="s">
        <v>134</v>
      </c>
      <c r="C74" s="30"/>
      <c r="D74" s="30" t="s">
        <v>34</v>
      </c>
      <c r="E74" s="30" t="s">
        <v>34</v>
      </c>
      <c r="F74" s="30" t="s">
        <v>34</v>
      </c>
      <c r="G74" s="30" t="s">
        <v>34</v>
      </c>
      <c r="H74" s="101">
        <v>0.5</v>
      </c>
      <c r="I74" s="30" t="s">
        <v>34</v>
      </c>
      <c r="J74" s="101">
        <v>0.25</v>
      </c>
      <c r="K74" s="101">
        <v>0.24</v>
      </c>
      <c r="L74" s="101">
        <v>0.5</v>
      </c>
      <c r="M74" s="101">
        <v>0.5</v>
      </c>
      <c r="N74" s="101">
        <v>0.75</v>
      </c>
      <c r="O74" s="62" t="s">
        <v>34</v>
      </c>
      <c r="P74" s="101">
        <v>0.30499999999999999</v>
      </c>
      <c r="Q74" s="101">
        <v>0.18</v>
      </c>
      <c r="R74" s="62" t="s">
        <v>34</v>
      </c>
      <c r="S74" s="62" t="s">
        <v>34</v>
      </c>
      <c r="T74" s="101">
        <v>1.25</v>
      </c>
      <c r="U74" s="62" t="s">
        <v>34</v>
      </c>
      <c r="V74" s="62" t="s">
        <v>34</v>
      </c>
      <c r="W74" s="62" t="s">
        <v>34</v>
      </c>
      <c r="X74" s="101">
        <v>0.5</v>
      </c>
      <c r="Y74" s="62" t="s">
        <v>34</v>
      </c>
      <c r="Z74" s="62" t="s">
        <v>34</v>
      </c>
      <c r="AA74" s="62" t="s">
        <v>34</v>
      </c>
      <c r="AB74" s="101">
        <v>0.5</v>
      </c>
      <c r="AC74" s="62" t="s">
        <v>34</v>
      </c>
      <c r="AD74" s="62" t="s">
        <v>34</v>
      </c>
      <c r="AE74" s="62" t="s">
        <v>34</v>
      </c>
      <c r="AF74" s="30">
        <v>1.4</v>
      </c>
      <c r="AG74" s="101">
        <v>0.5</v>
      </c>
      <c r="AH74" s="62" t="s">
        <v>34</v>
      </c>
      <c r="AI74" s="62" t="s">
        <v>34</v>
      </c>
      <c r="AJ74" s="62" t="s">
        <v>34</v>
      </c>
      <c r="AK74" s="101">
        <v>0.5</v>
      </c>
      <c r="AL74" s="101">
        <v>0.5</v>
      </c>
      <c r="AM74" s="62" t="s">
        <v>34</v>
      </c>
      <c r="AN74" s="101">
        <v>0.25</v>
      </c>
      <c r="AO74" s="62" t="s">
        <v>34</v>
      </c>
      <c r="AP74" s="62" t="s">
        <v>34</v>
      </c>
      <c r="AQ74" s="62" t="s">
        <v>34</v>
      </c>
      <c r="AR74" s="101">
        <v>0.14000000000000001</v>
      </c>
      <c r="AS74" s="101">
        <v>0.5</v>
      </c>
      <c r="AT74" s="101">
        <v>1</v>
      </c>
      <c r="AU74" s="101">
        <v>0.5</v>
      </c>
      <c r="AV74" s="101">
        <v>0.5</v>
      </c>
      <c r="AW74" s="62" t="s">
        <v>34</v>
      </c>
      <c r="AX74" s="62" t="s">
        <v>34</v>
      </c>
      <c r="AY74" s="101">
        <v>0.5</v>
      </c>
      <c r="AZ74" s="101">
        <v>0.25</v>
      </c>
      <c r="BA74" s="101">
        <v>0.25</v>
      </c>
      <c r="BB74" s="101">
        <v>0.25</v>
      </c>
    </row>
    <row r="75" spans="1:54" x14ac:dyDescent="0.35">
      <c r="A75" s="30">
        <v>51</v>
      </c>
      <c r="B75" s="62" t="s">
        <v>134</v>
      </c>
      <c r="C75" s="30"/>
      <c r="D75" s="30" t="s">
        <v>34</v>
      </c>
      <c r="E75" s="30" t="s">
        <v>34</v>
      </c>
      <c r="F75" s="30" t="s">
        <v>34</v>
      </c>
      <c r="G75" s="30" t="s">
        <v>34</v>
      </c>
      <c r="H75" s="101">
        <v>0.5</v>
      </c>
      <c r="I75" s="30" t="s">
        <v>34</v>
      </c>
      <c r="J75" s="101">
        <v>0.25</v>
      </c>
      <c r="K75" s="101">
        <v>0.24</v>
      </c>
      <c r="L75" s="101">
        <v>0.5</v>
      </c>
      <c r="M75" s="101">
        <v>0.5</v>
      </c>
      <c r="N75" s="101">
        <v>0.75</v>
      </c>
      <c r="O75" s="62" t="s">
        <v>34</v>
      </c>
      <c r="P75" s="101">
        <v>0.30499999999999999</v>
      </c>
      <c r="Q75" s="101">
        <v>0.18</v>
      </c>
      <c r="R75" s="62" t="s">
        <v>34</v>
      </c>
      <c r="S75" s="62" t="s">
        <v>34</v>
      </c>
      <c r="T75" s="101">
        <v>1.25</v>
      </c>
      <c r="U75" s="62" t="s">
        <v>34</v>
      </c>
      <c r="V75" s="62" t="s">
        <v>34</v>
      </c>
      <c r="W75" s="62" t="s">
        <v>34</v>
      </c>
      <c r="X75" s="30">
        <v>1.2</v>
      </c>
      <c r="Y75" s="62" t="s">
        <v>34</v>
      </c>
      <c r="Z75" s="62" t="s">
        <v>34</v>
      </c>
      <c r="AA75" s="62" t="s">
        <v>34</v>
      </c>
      <c r="AB75" s="101">
        <v>0.5</v>
      </c>
      <c r="AC75" s="62" t="s">
        <v>34</v>
      </c>
      <c r="AD75" s="62" t="s">
        <v>34</v>
      </c>
      <c r="AE75" s="62" t="s">
        <v>34</v>
      </c>
      <c r="AF75" s="30">
        <v>1.3</v>
      </c>
      <c r="AG75" s="101">
        <v>0.5</v>
      </c>
      <c r="AH75" s="62" t="s">
        <v>34</v>
      </c>
      <c r="AI75" s="62" t="s">
        <v>34</v>
      </c>
      <c r="AJ75" s="62" t="s">
        <v>34</v>
      </c>
      <c r="AK75" s="30">
        <v>8.6</v>
      </c>
      <c r="AL75" s="101">
        <v>0.5</v>
      </c>
      <c r="AM75" s="62" t="s">
        <v>34</v>
      </c>
      <c r="AN75" s="101">
        <v>0.25</v>
      </c>
      <c r="AO75" s="62" t="s">
        <v>34</v>
      </c>
      <c r="AP75" s="62" t="s">
        <v>34</v>
      </c>
      <c r="AQ75" s="62" t="s">
        <v>34</v>
      </c>
      <c r="AR75" s="101">
        <v>0.14000000000000001</v>
      </c>
      <c r="AS75" s="101">
        <v>0.5</v>
      </c>
      <c r="AT75" s="101">
        <v>1</v>
      </c>
      <c r="AU75" s="101">
        <v>0.5</v>
      </c>
      <c r="AV75" s="101">
        <v>0.5</v>
      </c>
      <c r="AW75" s="62" t="s">
        <v>34</v>
      </c>
      <c r="AX75" s="62" t="s">
        <v>34</v>
      </c>
      <c r="AY75" s="101">
        <v>0.5</v>
      </c>
      <c r="AZ75" s="101">
        <v>0.25</v>
      </c>
      <c r="BA75" s="101">
        <v>0.25</v>
      </c>
      <c r="BB75" s="101">
        <v>0.25</v>
      </c>
    </row>
    <row r="76" spans="1:54" x14ac:dyDescent="0.35">
      <c r="A76" s="30">
        <v>51</v>
      </c>
      <c r="B76" s="62" t="s">
        <v>878</v>
      </c>
      <c r="C76" s="30"/>
      <c r="D76" s="30" t="s">
        <v>34</v>
      </c>
      <c r="E76" s="30" t="s">
        <v>34</v>
      </c>
      <c r="F76" s="30" t="s">
        <v>34</v>
      </c>
      <c r="G76" s="30" t="s">
        <v>34</v>
      </c>
      <c r="H76" s="101">
        <v>0.5</v>
      </c>
      <c r="I76" s="30" t="s">
        <v>34</v>
      </c>
      <c r="J76" s="101">
        <v>0.25</v>
      </c>
      <c r="K76" s="101">
        <v>0.24</v>
      </c>
      <c r="L76" s="101">
        <v>0.5</v>
      </c>
      <c r="M76" s="101">
        <v>0.5</v>
      </c>
      <c r="N76" s="101">
        <v>0.75</v>
      </c>
      <c r="O76" s="62" t="s">
        <v>34</v>
      </c>
      <c r="P76" s="101">
        <v>0.30499999999999999</v>
      </c>
      <c r="Q76" s="101">
        <v>0.18</v>
      </c>
      <c r="R76" s="62" t="s">
        <v>34</v>
      </c>
      <c r="S76" s="62" t="s">
        <v>34</v>
      </c>
      <c r="T76" s="101">
        <v>1.25</v>
      </c>
      <c r="U76" s="62" t="s">
        <v>34</v>
      </c>
      <c r="V76" s="62" t="s">
        <v>34</v>
      </c>
      <c r="W76" s="62" t="s">
        <v>34</v>
      </c>
      <c r="X76" s="101">
        <v>0.5</v>
      </c>
      <c r="Y76" s="62" t="s">
        <v>34</v>
      </c>
      <c r="Z76" s="62" t="s">
        <v>34</v>
      </c>
      <c r="AA76" s="62" t="s">
        <v>34</v>
      </c>
      <c r="AB76" s="101">
        <v>0.5</v>
      </c>
      <c r="AC76" s="62" t="s">
        <v>34</v>
      </c>
      <c r="AD76" s="62" t="s">
        <v>34</v>
      </c>
      <c r="AE76" s="62" t="s">
        <v>34</v>
      </c>
      <c r="AF76" s="101">
        <v>0.25</v>
      </c>
      <c r="AG76" s="101">
        <v>0.5</v>
      </c>
      <c r="AH76" s="62" t="s">
        <v>34</v>
      </c>
      <c r="AI76" s="62" t="s">
        <v>34</v>
      </c>
      <c r="AJ76" s="62" t="s">
        <v>34</v>
      </c>
      <c r="AK76" s="101">
        <v>0.5</v>
      </c>
      <c r="AL76" s="101">
        <v>0.5</v>
      </c>
      <c r="AM76" s="62" t="s">
        <v>34</v>
      </c>
      <c r="AN76" s="101">
        <v>0.25</v>
      </c>
      <c r="AO76" s="62" t="s">
        <v>34</v>
      </c>
      <c r="AP76" s="62" t="s">
        <v>34</v>
      </c>
      <c r="AQ76" s="62" t="s">
        <v>34</v>
      </c>
      <c r="AR76" s="101">
        <v>0.14000000000000001</v>
      </c>
      <c r="AS76" s="101">
        <v>0.5</v>
      </c>
      <c r="AT76" s="101">
        <v>1</v>
      </c>
      <c r="AU76" s="101">
        <v>0.5</v>
      </c>
      <c r="AV76" s="101">
        <v>0.5</v>
      </c>
      <c r="AW76" s="62" t="s">
        <v>34</v>
      </c>
      <c r="AX76" s="62" t="s">
        <v>34</v>
      </c>
      <c r="AY76" s="101">
        <v>0.5</v>
      </c>
      <c r="AZ76" s="101">
        <v>0.25</v>
      </c>
      <c r="BA76" s="101">
        <v>0.25</v>
      </c>
      <c r="BB76" s="101">
        <v>0.25</v>
      </c>
    </row>
    <row r="77" spans="1:54" x14ac:dyDescent="0.35">
      <c r="A77" s="30">
        <v>51</v>
      </c>
      <c r="B77" s="62" t="s">
        <v>937</v>
      </c>
      <c r="C77" s="30"/>
      <c r="D77" s="30" t="s">
        <v>34</v>
      </c>
      <c r="E77" s="30" t="s">
        <v>34</v>
      </c>
      <c r="F77" s="30" t="s">
        <v>34</v>
      </c>
      <c r="G77" s="30" t="s">
        <v>34</v>
      </c>
      <c r="H77" s="30">
        <v>7.1</v>
      </c>
      <c r="I77" s="30" t="s">
        <v>34</v>
      </c>
      <c r="J77" s="101">
        <v>0.25</v>
      </c>
      <c r="K77" s="101">
        <v>0.24</v>
      </c>
      <c r="L77" s="101">
        <v>0.5</v>
      </c>
      <c r="M77" s="101">
        <v>0.5</v>
      </c>
      <c r="N77" s="101">
        <v>0.75</v>
      </c>
      <c r="O77" s="62" t="s">
        <v>34</v>
      </c>
      <c r="P77" s="101">
        <v>0.30499999999999999</v>
      </c>
      <c r="Q77" s="101">
        <v>0.18</v>
      </c>
      <c r="R77" s="62" t="s">
        <v>34</v>
      </c>
      <c r="S77" s="62" t="s">
        <v>34</v>
      </c>
      <c r="T77" s="30">
        <v>6.7</v>
      </c>
      <c r="U77" s="62" t="s">
        <v>34</v>
      </c>
      <c r="V77" s="62" t="s">
        <v>34</v>
      </c>
      <c r="W77" s="62" t="s">
        <v>34</v>
      </c>
      <c r="X77" s="101">
        <v>0.5</v>
      </c>
      <c r="Y77" s="62" t="s">
        <v>34</v>
      </c>
      <c r="Z77" s="62" t="s">
        <v>34</v>
      </c>
      <c r="AA77" s="62" t="s">
        <v>34</v>
      </c>
      <c r="AB77" s="30">
        <v>7.2</v>
      </c>
      <c r="AC77" s="62" t="s">
        <v>34</v>
      </c>
      <c r="AD77" s="62" t="s">
        <v>34</v>
      </c>
      <c r="AE77" s="62" t="s">
        <v>34</v>
      </c>
      <c r="AF77" s="101">
        <v>0.25</v>
      </c>
      <c r="AG77" s="30">
        <v>2.7</v>
      </c>
      <c r="AH77" s="62" t="s">
        <v>34</v>
      </c>
      <c r="AI77" s="62" t="s">
        <v>34</v>
      </c>
      <c r="AJ77" s="62" t="s">
        <v>34</v>
      </c>
      <c r="AK77" s="101">
        <v>0.5</v>
      </c>
      <c r="AL77" s="101">
        <v>0.5</v>
      </c>
      <c r="AM77" s="62" t="s">
        <v>34</v>
      </c>
      <c r="AN77" s="101">
        <v>0.25</v>
      </c>
      <c r="AO77" s="62" t="s">
        <v>34</v>
      </c>
      <c r="AP77" s="62" t="s">
        <v>34</v>
      </c>
      <c r="AQ77" s="62" t="s">
        <v>34</v>
      </c>
      <c r="AR77" s="101">
        <v>0.14000000000000001</v>
      </c>
      <c r="AS77" s="101">
        <v>0.5</v>
      </c>
      <c r="AT77" s="101">
        <v>1</v>
      </c>
      <c r="AU77" s="101">
        <v>0.5</v>
      </c>
      <c r="AV77" s="30">
        <v>26.32</v>
      </c>
      <c r="AW77" s="62" t="s">
        <v>34</v>
      </c>
      <c r="AX77" s="62" t="s">
        <v>34</v>
      </c>
      <c r="AY77" s="101">
        <v>0.5</v>
      </c>
      <c r="AZ77" s="101">
        <v>0.25</v>
      </c>
      <c r="BA77" s="101">
        <v>0.25</v>
      </c>
      <c r="BB77" s="101">
        <v>0.25</v>
      </c>
    </row>
    <row r="78" spans="1:54" x14ac:dyDescent="0.35">
      <c r="A78" s="30">
        <v>51</v>
      </c>
      <c r="B78" s="62" t="s">
        <v>938</v>
      </c>
      <c r="C78" s="30"/>
      <c r="D78" s="30" t="s">
        <v>34</v>
      </c>
      <c r="E78" s="30" t="s">
        <v>34</v>
      </c>
      <c r="F78" s="30" t="s">
        <v>34</v>
      </c>
      <c r="G78" s="30" t="s">
        <v>34</v>
      </c>
      <c r="H78" s="101">
        <v>0.5</v>
      </c>
      <c r="I78" s="30" t="s">
        <v>34</v>
      </c>
      <c r="J78" s="101">
        <v>0.25</v>
      </c>
      <c r="K78" s="101">
        <v>0.24</v>
      </c>
      <c r="L78" s="101">
        <v>0.5</v>
      </c>
      <c r="M78" s="101">
        <v>0.5</v>
      </c>
      <c r="N78" s="30">
        <v>980</v>
      </c>
      <c r="O78" s="62" t="s">
        <v>34</v>
      </c>
      <c r="P78" s="101">
        <v>0.30499999999999999</v>
      </c>
      <c r="Q78" s="101">
        <v>0.18</v>
      </c>
      <c r="R78" s="62" t="s">
        <v>34</v>
      </c>
      <c r="S78" s="62" t="s">
        <v>34</v>
      </c>
      <c r="T78" s="30">
        <v>200</v>
      </c>
      <c r="U78" s="62" t="s">
        <v>34</v>
      </c>
      <c r="V78" s="62" t="s">
        <v>34</v>
      </c>
      <c r="W78" s="62" t="s">
        <v>34</v>
      </c>
      <c r="X78" s="101">
        <v>0.5</v>
      </c>
      <c r="Y78" s="62" t="s">
        <v>34</v>
      </c>
      <c r="Z78" s="62" t="s">
        <v>34</v>
      </c>
      <c r="AA78" s="62" t="s">
        <v>34</v>
      </c>
      <c r="AB78" s="101">
        <v>0.5</v>
      </c>
      <c r="AC78" s="62" t="s">
        <v>34</v>
      </c>
      <c r="AD78" s="62" t="s">
        <v>34</v>
      </c>
      <c r="AE78" s="62" t="s">
        <v>34</v>
      </c>
      <c r="AF78" s="30">
        <v>1.4</v>
      </c>
      <c r="AG78" s="101">
        <v>0.5</v>
      </c>
      <c r="AH78" s="62" t="s">
        <v>34</v>
      </c>
      <c r="AI78" s="62" t="s">
        <v>34</v>
      </c>
      <c r="AJ78" s="62" t="s">
        <v>34</v>
      </c>
      <c r="AK78" s="101">
        <v>0.5</v>
      </c>
      <c r="AL78" s="101">
        <v>0.5</v>
      </c>
      <c r="AM78" s="62" t="s">
        <v>34</v>
      </c>
      <c r="AN78" s="101">
        <v>0.25</v>
      </c>
      <c r="AO78" s="62" t="s">
        <v>34</v>
      </c>
      <c r="AP78" s="62" t="s">
        <v>34</v>
      </c>
      <c r="AQ78" s="62" t="s">
        <v>34</v>
      </c>
      <c r="AR78" s="101">
        <v>0.14000000000000001</v>
      </c>
      <c r="AS78" s="101">
        <v>0.5</v>
      </c>
      <c r="AT78" s="101">
        <v>1</v>
      </c>
      <c r="AU78" s="101">
        <v>0.5</v>
      </c>
      <c r="AV78" s="101">
        <v>0.5</v>
      </c>
      <c r="AW78" s="62" t="s">
        <v>34</v>
      </c>
      <c r="AX78" s="62" t="s">
        <v>34</v>
      </c>
      <c r="AY78" s="101">
        <v>0.5</v>
      </c>
      <c r="AZ78" s="101">
        <v>0.25</v>
      </c>
      <c r="BA78" s="101">
        <v>0.25</v>
      </c>
      <c r="BB78" s="101">
        <v>0.25</v>
      </c>
    </row>
    <row r="79" spans="1:54" x14ac:dyDescent="0.35">
      <c r="A79" s="30">
        <v>51</v>
      </c>
      <c r="B79" s="62" t="s">
        <v>879</v>
      </c>
      <c r="C79" s="30"/>
      <c r="D79" s="30" t="s">
        <v>34</v>
      </c>
      <c r="E79" s="30" t="s">
        <v>34</v>
      </c>
      <c r="F79" s="30" t="s">
        <v>34</v>
      </c>
      <c r="G79" s="30" t="s">
        <v>34</v>
      </c>
      <c r="H79" s="101">
        <v>0.5</v>
      </c>
      <c r="I79" s="30" t="s">
        <v>34</v>
      </c>
      <c r="J79" s="101">
        <v>0.25</v>
      </c>
      <c r="K79" s="101">
        <v>0.24</v>
      </c>
      <c r="L79" s="101">
        <v>0.5</v>
      </c>
      <c r="M79" s="101">
        <v>0.5</v>
      </c>
      <c r="N79" s="30">
        <v>1.9</v>
      </c>
      <c r="O79" s="62" t="s">
        <v>34</v>
      </c>
      <c r="P79" s="101">
        <v>0.30499999999999999</v>
      </c>
      <c r="Q79" s="101">
        <v>0.18</v>
      </c>
      <c r="R79" s="62" t="s">
        <v>34</v>
      </c>
      <c r="S79" s="62" t="s">
        <v>34</v>
      </c>
      <c r="T79" s="30">
        <v>14</v>
      </c>
      <c r="U79" s="62" t="s">
        <v>34</v>
      </c>
      <c r="V79" s="62" t="s">
        <v>34</v>
      </c>
      <c r="W79" s="62" t="s">
        <v>34</v>
      </c>
      <c r="X79" s="101">
        <v>0.5</v>
      </c>
      <c r="Y79" s="62" t="s">
        <v>34</v>
      </c>
      <c r="Z79" s="62" t="s">
        <v>34</v>
      </c>
      <c r="AA79" s="62" t="s">
        <v>34</v>
      </c>
      <c r="AB79" s="101">
        <v>0.5</v>
      </c>
      <c r="AC79" s="62" t="s">
        <v>34</v>
      </c>
      <c r="AD79" s="62" t="s">
        <v>34</v>
      </c>
      <c r="AE79" s="62" t="s">
        <v>34</v>
      </c>
      <c r="AF79" s="30">
        <v>2.2999999999999998</v>
      </c>
      <c r="AG79" s="101">
        <v>0.5</v>
      </c>
      <c r="AH79" s="62" t="s">
        <v>34</v>
      </c>
      <c r="AI79" s="62" t="s">
        <v>34</v>
      </c>
      <c r="AJ79" s="62" t="s">
        <v>34</v>
      </c>
      <c r="AK79" s="101">
        <v>0.5</v>
      </c>
      <c r="AL79" s="101">
        <v>0.5</v>
      </c>
      <c r="AM79" s="62" t="s">
        <v>34</v>
      </c>
      <c r="AN79" s="101">
        <v>0.25</v>
      </c>
      <c r="AO79" s="62" t="s">
        <v>34</v>
      </c>
      <c r="AP79" s="62" t="s">
        <v>34</v>
      </c>
      <c r="AQ79" s="62" t="s">
        <v>34</v>
      </c>
      <c r="AR79" s="101">
        <v>0.14000000000000001</v>
      </c>
      <c r="AS79" s="101">
        <v>0.5</v>
      </c>
      <c r="AT79" s="101">
        <v>1</v>
      </c>
      <c r="AU79" s="101">
        <v>0.5</v>
      </c>
      <c r="AV79" s="101">
        <v>0.5</v>
      </c>
      <c r="AW79" s="62" t="s">
        <v>34</v>
      </c>
      <c r="AX79" s="62" t="s">
        <v>34</v>
      </c>
      <c r="AY79" s="101">
        <v>0.5</v>
      </c>
      <c r="AZ79" s="101">
        <v>0.25</v>
      </c>
      <c r="BA79" s="101">
        <v>0.25</v>
      </c>
      <c r="BB79" s="101">
        <v>0.25</v>
      </c>
    </row>
    <row r="80" spans="1:54" x14ac:dyDescent="0.35">
      <c r="A80" s="30">
        <v>51</v>
      </c>
      <c r="B80" s="62" t="s">
        <v>939</v>
      </c>
      <c r="C80" s="30"/>
      <c r="D80" s="30" t="s">
        <v>34</v>
      </c>
      <c r="E80" s="30" t="s">
        <v>34</v>
      </c>
      <c r="F80" s="30" t="s">
        <v>34</v>
      </c>
      <c r="G80" s="30" t="s">
        <v>34</v>
      </c>
      <c r="H80" s="101">
        <v>0.5</v>
      </c>
      <c r="I80" s="30" t="s">
        <v>34</v>
      </c>
      <c r="J80" s="101">
        <v>0.25</v>
      </c>
      <c r="K80" s="101">
        <v>0.24</v>
      </c>
      <c r="L80" s="101">
        <v>0.5</v>
      </c>
      <c r="M80" s="101">
        <v>0.5</v>
      </c>
      <c r="N80" s="101">
        <v>0.75</v>
      </c>
      <c r="O80" s="62" t="s">
        <v>34</v>
      </c>
      <c r="P80" s="101">
        <v>0.30499999999999999</v>
      </c>
      <c r="Q80" s="101">
        <v>0.18</v>
      </c>
      <c r="R80" s="62" t="s">
        <v>34</v>
      </c>
      <c r="S80" s="62" t="s">
        <v>34</v>
      </c>
      <c r="T80" s="101">
        <v>1.25</v>
      </c>
      <c r="U80" s="62" t="s">
        <v>34</v>
      </c>
      <c r="V80" s="62" t="s">
        <v>34</v>
      </c>
      <c r="W80" s="62" t="s">
        <v>34</v>
      </c>
      <c r="X80" s="101">
        <v>0.5</v>
      </c>
      <c r="Y80" s="62" t="s">
        <v>34</v>
      </c>
      <c r="Z80" s="62" t="s">
        <v>34</v>
      </c>
      <c r="AA80" s="62" t="s">
        <v>34</v>
      </c>
      <c r="AB80" s="101">
        <v>0.5</v>
      </c>
      <c r="AC80" s="62" t="s">
        <v>34</v>
      </c>
      <c r="AD80" s="62" t="s">
        <v>34</v>
      </c>
      <c r="AE80" s="62" t="s">
        <v>34</v>
      </c>
      <c r="AF80" s="30">
        <v>7.2</v>
      </c>
      <c r="AG80" s="101">
        <v>0.5</v>
      </c>
      <c r="AH80" s="62" t="s">
        <v>34</v>
      </c>
      <c r="AI80" s="62" t="s">
        <v>34</v>
      </c>
      <c r="AJ80" s="62" t="s">
        <v>34</v>
      </c>
      <c r="AK80" s="101">
        <v>0.5</v>
      </c>
      <c r="AL80" s="101">
        <v>0.5</v>
      </c>
      <c r="AM80" s="62" t="s">
        <v>34</v>
      </c>
      <c r="AN80" s="101">
        <v>0.25</v>
      </c>
      <c r="AO80" s="62" t="s">
        <v>34</v>
      </c>
      <c r="AP80" s="62" t="s">
        <v>34</v>
      </c>
      <c r="AQ80" s="62" t="s">
        <v>34</v>
      </c>
      <c r="AR80" s="101">
        <v>0.14000000000000001</v>
      </c>
      <c r="AS80" s="101">
        <v>0.5</v>
      </c>
      <c r="AT80" s="101">
        <v>1</v>
      </c>
      <c r="AU80" s="101">
        <v>0.5</v>
      </c>
      <c r="AV80" s="101">
        <v>0.5</v>
      </c>
      <c r="AW80" s="62" t="s">
        <v>34</v>
      </c>
      <c r="AX80" s="62" t="s">
        <v>34</v>
      </c>
      <c r="AY80" s="30">
        <v>4.9000000000000004</v>
      </c>
      <c r="AZ80" s="30">
        <v>0.74</v>
      </c>
      <c r="BA80" s="101">
        <v>0.25</v>
      </c>
      <c r="BB80" s="101">
        <v>0.25</v>
      </c>
    </row>
    <row r="81" spans="1:54" x14ac:dyDescent="0.35">
      <c r="A81" s="30">
        <v>51</v>
      </c>
      <c r="B81" s="62" t="s">
        <v>939</v>
      </c>
      <c r="C81" s="30"/>
      <c r="D81" s="30" t="s">
        <v>34</v>
      </c>
      <c r="E81" s="30" t="s">
        <v>34</v>
      </c>
      <c r="F81" s="30" t="s">
        <v>34</v>
      </c>
      <c r="G81" s="30" t="s">
        <v>34</v>
      </c>
      <c r="H81" s="101">
        <v>0.5</v>
      </c>
      <c r="I81" s="30" t="s">
        <v>34</v>
      </c>
      <c r="J81" s="101">
        <v>0.25</v>
      </c>
      <c r="K81" s="101">
        <v>0.24</v>
      </c>
      <c r="L81" s="101">
        <v>0.5</v>
      </c>
      <c r="M81" s="101">
        <v>0.5</v>
      </c>
      <c r="N81" s="101">
        <v>0.75</v>
      </c>
      <c r="O81" s="62" t="s">
        <v>34</v>
      </c>
      <c r="P81" s="30">
        <v>19</v>
      </c>
      <c r="Q81" s="101">
        <v>0.18</v>
      </c>
      <c r="R81" s="62" t="s">
        <v>34</v>
      </c>
      <c r="S81" s="62" t="s">
        <v>34</v>
      </c>
      <c r="T81" s="30">
        <v>5.9</v>
      </c>
      <c r="U81" s="62" t="s">
        <v>34</v>
      </c>
      <c r="V81" s="62" t="s">
        <v>34</v>
      </c>
      <c r="W81" s="62" t="s">
        <v>34</v>
      </c>
      <c r="X81" s="101">
        <v>0.5</v>
      </c>
      <c r="Y81" s="62" t="s">
        <v>34</v>
      </c>
      <c r="Z81" s="62" t="s">
        <v>34</v>
      </c>
      <c r="AA81" s="62" t="s">
        <v>34</v>
      </c>
      <c r="AB81" s="101">
        <v>0.5</v>
      </c>
      <c r="AC81" s="62" t="s">
        <v>34</v>
      </c>
      <c r="AD81" s="62" t="s">
        <v>34</v>
      </c>
      <c r="AE81" s="62" t="s">
        <v>34</v>
      </c>
      <c r="AF81" s="30">
        <v>1.3</v>
      </c>
      <c r="AG81" s="101">
        <v>0.5</v>
      </c>
      <c r="AH81" s="62" t="s">
        <v>34</v>
      </c>
      <c r="AI81" s="62" t="s">
        <v>34</v>
      </c>
      <c r="AJ81" s="62" t="s">
        <v>34</v>
      </c>
      <c r="AK81" s="101">
        <v>0.5</v>
      </c>
      <c r="AL81" s="101">
        <v>0.5</v>
      </c>
      <c r="AM81" s="62" t="s">
        <v>34</v>
      </c>
      <c r="AN81" s="101">
        <v>0.25</v>
      </c>
      <c r="AO81" s="62" t="s">
        <v>34</v>
      </c>
      <c r="AP81" s="62" t="s">
        <v>34</v>
      </c>
      <c r="AQ81" s="62" t="s">
        <v>34</v>
      </c>
      <c r="AR81" s="101">
        <v>0.14000000000000001</v>
      </c>
      <c r="AS81" s="101">
        <v>0.5</v>
      </c>
      <c r="AT81" s="101">
        <v>1</v>
      </c>
      <c r="AU81" s="101">
        <v>0.5</v>
      </c>
      <c r="AV81" s="101">
        <v>0.5</v>
      </c>
      <c r="AW81" s="62" t="s">
        <v>34</v>
      </c>
      <c r="AX81" s="62" t="s">
        <v>34</v>
      </c>
      <c r="AY81" s="30">
        <v>3.8</v>
      </c>
      <c r="AZ81" s="30">
        <v>1.1000000000000001</v>
      </c>
      <c r="BA81" s="101">
        <v>0.25</v>
      </c>
      <c r="BB81" s="101">
        <v>0.25</v>
      </c>
    </row>
    <row r="82" spans="1:54" x14ac:dyDescent="0.35">
      <c r="A82" s="30">
        <v>51</v>
      </c>
      <c r="B82" s="62" t="s">
        <v>939</v>
      </c>
      <c r="C82" s="30"/>
      <c r="D82" s="30" t="s">
        <v>34</v>
      </c>
      <c r="E82" s="30" t="s">
        <v>34</v>
      </c>
      <c r="F82" s="30" t="s">
        <v>34</v>
      </c>
      <c r="G82" s="30" t="s">
        <v>34</v>
      </c>
      <c r="H82" s="101">
        <v>0.5</v>
      </c>
      <c r="I82" s="30" t="s">
        <v>34</v>
      </c>
      <c r="J82" s="101">
        <v>0.25</v>
      </c>
      <c r="K82" s="101">
        <v>0.24</v>
      </c>
      <c r="L82" s="101">
        <v>0.5</v>
      </c>
      <c r="M82" s="101">
        <v>0.5</v>
      </c>
      <c r="N82" s="101">
        <v>0.75</v>
      </c>
      <c r="O82" s="62" t="s">
        <v>34</v>
      </c>
      <c r="P82" s="30">
        <v>10</v>
      </c>
      <c r="Q82" s="101">
        <v>0.18</v>
      </c>
      <c r="R82" s="62" t="s">
        <v>34</v>
      </c>
      <c r="S82" s="62" t="s">
        <v>34</v>
      </c>
      <c r="T82" s="30">
        <v>9</v>
      </c>
      <c r="U82" s="62" t="s">
        <v>34</v>
      </c>
      <c r="V82" s="62" t="s">
        <v>34</v>
      </c>
      <c r="W82" s="62" t="s">
        <v>34</v>
      </c>
      <c r="X82" s="101">
        <v>0.5</v>
      </c>
      <c r="Y82" s="62" t="s">
        <v>34</v>
      </c>
      <c r="Z82" s="62" t="s">
        <v>34</v>
      </c>
      <c r="AA82" s="62" t="s">
        <v>34</v>
      </c>
      <c r="AB82" s="101">
        <v>0.5</v>
      </c>
      <c r="AC82" s="62" t="s">
        <v>34</v>
      </c>
      <c r="AD82" s="62" t="s">
        <v>34</v>
      </c>
      <c r="AE82" s="62" t="s">
        <v>34</v>
      </c>
      <c r="AF82" s="30">
        <v>1.3</v>
      </c>
      <c r="AG82" s="101">
        <v>0.5</v>
      </c>
      <c r="AH82" s="62" t="s">
        <v>34</v>
      </c>
      <c r="AI82" s="62" t="s">
        <v>34</v>
      </c>
      <c r="AJ82" s="62" t="s">
        <v>34</v>
      </c>
      <c r="AK82" s="101">
        <v>0.5</v>
      </c>
      <c r="AL82" s="101">
        <v>0.5</v>
      </c>
      <c r="AM82" s="62" t="s">
        <v>34</v>
      </c>
      <c r="AN82" s="101">
        <v>0.25</v>
      </c>
      <c r="AO82" s="62" t="s">
        <v>34</v>
      </c>
      <c r="AP82" s="62" t="s">
        <v>34</v>
      </c>
      <c r="AQ82" s="62" t="s">
        <v>34</v>
      </c>
      <c r="AR82" s="101">
        <v>0.14000000000000001</v>
      </c>
      <c r="AS82" s="101">
        <v>0.5</v>
      </c>
      <c r="AT82" s="101">
        <v>1</v>
      </c>
      <c r="AU82" s="101">
        <v>0.5</v>
      </c>
      <c r="AV82" s="101">
        <v>0.5</v>
      </c>
      <c r="AW82" s="62" t="s">
        <v>34</v>
      </c>
      <c r="AX82" s="62" t="s">
        <v>34</v>
      </c>
      <c r="AY82" s="101">
        <v>0.5</v>
      </c>
      <c r="AZ82" s="30">
        <v>1.2</v>
      </c>
      <c r="BA82" s="30">
        <v>0.55000000000000004</v>
      </c>
      <c r="BB82" s="101">
        <v>0.25</v>
      </c>
    </row>
    <row r="83" spans="1:54" x14ac:dyDescent="0.35">
      <c r="A83" s="30">
        <v>51</v>
      </c>
      <c r="B83" s="62" t="s">
        <v>138</v>
      </c>
      <c r="C83" s="30"/>
      <c r="D83" s="30" t="s">
        <v>34</v>
      </c>
      <c r="E83" s="30" t="s">
        <v>34</v>
      </c>
      <c r="F83" s="30" t="s">
        <v>34</v>
      </c>
      <c r="G83" s="30" t="s">
        <v>34</v>
      </c>
      <c r="H83" s="101">
        <v>0.5</v>
      </c>
      <c r="I83" s="30" t="s">
        <v>34</v>
      </c>
      <c r="J83" s="101">
        <v>0.25</v>
      </c>
      <c r="K83" s="101">
        <v>0.24</v>
      </c>
      <c r="L83" s="101">
        <v>0.5</v>
      </c>
      <c r="M83" s="101">
        <v>0.5</v>
      </c>
      <c r="N83" s="101">
        <v>0.75</v>
      </c>
      <c r="O83" s="62" t="s">
        <v>34</v>
      </c>
      <c r="P83" s="101">
        <v>0.30499999999999999</v>
      </c>
      <c r="Q83" s="101">
        <v>0.18</v>
      </c>
      <c r="R83" s="62" t="s">
        <v>34</v>
      </c>
      <c r="S83" s="62" t="s">
        <v>34</v>
      </c>
      <c r="T83" s="101">
        <v>1.25</v>
      </c>
      <c r="U83" s="62" t="s">
        <v>34</v>
      </c>
      <c r="V83" s="62" t="s">
        <v>34</v>
      </c>
      <c r="W83" s="62" t="s">
        <v>34</v>
      </c>
      <c r="X83" s="101">
        <v>0.5</v>
      </c>
      <c r="Y83" s="62" t="s">
        <v>34</v>
      </c>
      <c r="Z83" s="62" t="s">
        <v>34</v>
      </c>
      <c r="AA83" s="62" t="s">
        <v>34</v>
      </c>
      <c r="AB83" s="101">
        <v>0.5</v>
      </c>
      <c r="AC83" s="62" t="s">
        <v>34</v>
      </c>
      <c r="AD83" s="62" t="s">
        <v>34</v>
      </c>
      <c r="AE83" s="62" t="s">
        <v>34</v>
      </c>
      <c r="AF83" s="101">
        <v>0.125</v>
      </c>
      <c r="AG83" s="101">
        <v>0.5</v>
      </c>
      <c r="AH83" s="62" t="s">
        <v>34</v>
      </c>
      <c r="AI83" s="62" t="s">
        <v>34</v>
      </c>
      <c r="AJ83" s="62" t="s">
        <v>34</v>
      </c>
      <c r="AK83" s="101">
        <v>0.5</v>
      </c>
      <c r="AL83" s="101">
        <v>0.5</v>
      </c>
      <c r="AM83" s="62" t="s">
        <v>34</v>
      </c>
      <c r="AN83" s="101">
        <v>0.25</v>
      </c>
      <c r="AO83" s="62" t="s">
        <v>34</v>
      </c>
      <c r="AP83" s="62" t="s">
        <v>34</v>
      </c>
      <c r="AQ83" s="62" t="s">
        <v>34</v>
      </c>
      <c r="AR83" s="101">
        <v>0.14000000000000001</v>
      </c>
      <c r="AS83" s="101">
        <v>0.5</v>
      </c>
      <c r="AT83" s="101">
        <v>1</v>
      </c>
      <c r="AU83" s="101">
        <v>0.5</v>
      </c>
      <c r="AV83" s="101">
        <v>0.5</v>
      </c>
      <c r="AW83" s="62" t="s">
        <v>34</v>
      </c>
      <c r="AX83" s="62" t="s">
        <v>34</v>
      </c>
      <c r="AY83" s="101">
        <v>0.5</v>
      </c>
      <c r="AZ83" s="101">
        <v>0.25</v>
      </c>
      <c r="BA83" s="101">
        <v>0.25</v>
      </c>
      <c r="BB83" s="101">
        <v>0.25</v>
      </c>
    </row>
    <row r="84" spans="1:54" x14ac:dyDescent="0.35">
      <c r="A84" s="30">
        <v>51</v>
      </c>
      <c r="B84" s="62" t="s">
        <v>138</v>
      </c>
      <c r="C84" s="30"/>
      <c r="D84" s="30" t="s">
        <v>34</v>
      </c>
      <c r="E84" s="30" t="s">
        <v>34</v>
      </c>
      <c r="F84" s="30" t="s">
        <v>34</v>
      </c>
      <c r="G84" s="30" t="s">
        <v>34</v>
      </c>
      <c r="H84" s="101">
        <v>0.5</v>
      </c>
      <c r="I84" s="30" t="s">
        <v>34</v>
      </c>
      <c r="J84" s="101">
        <v>0.25</v>
      </c>
      <c r="K84" s="101">
        <v>0.24</v>
      </c>
      <c r="L84" s="101">
        <v>0.5</v>
      </c>
      <c r="M84" s="101">
        <v>0.5</v>
      </c>
      <c r="N84" s="101">
        <v>0.75</v>
      </c>
      <c r="O84" s="62" t="s">
        <v>34</v>
      </c>
      <c r="P84" s="101">
        <v>0.30499999999999999</v>
      </c>
      <c r="Q84" s="101">
        <v>0.18</v>
      </c>
      <c r="R84" s="62" t="s">
        <v>34</v>
      </c>
      <c r="S84" s="62" t="s">
        <v>34</v>
      </c>
      <c r="T84" s="30">
        <v>45</v>
      </c>
      <c r="U84" s="62" t="s">
        <v>34</v>
      </c>
      <c r="V84" s="62" t="s">
        <v>34</v>
      </c>
      <c r="W84" s="62" t="s">
        <v>34</v>
      </c>
      <c r="X84" s="101">
        <v>0.5</v>
      </c>
      <c r="Y84" s="62" t="s">
        <v>34</v>
      </c>
      <c r="Z84" s="62" t="s">
        <v>34</v>
      </c>
      <c r="AA84" s="62" t="s">
        <v>34</v>
      </c>
      <c r="AB84" s="101">
        <v>0.5</v>
      </c>
      <c r="AC84" s="62" t="s">
        <v>34</v>
      </c>
      <c r="AD84" s="62" t="s">
        <v>34</v>
      </c>
      <c r="AE84" s="62" t="s">
        <v>34</v>
      </c>
      <c r="AF84" s="101">
        <v>0.125</v>
      </c>
      <c r="AG84" s="101">
        <v>0.5</v>
      </c>
      <c r="AH84" s="62" t="s">
        <v>34</v>
      </c>
      <c r="AI84" s="62" t="s">
        <v>34</v>
      </c>
      <c r="AJ84" s="62" t="s">
        <v>34</v>
      </c>
      <c r="AK84" s="101">
        <v>0.5</v>
      </c>
      <c r="AL84" s="101">
        <v>0.5</v>
      </c>
      <c r="AM84" s="62" t="s">
        <v>34</v>
      </c>
      <c r="AN84" s="101">
        <v>0.25</v>
      </c>
      <c r="AO84" s="62" t="s">
        <v>34</v>
      </c>
      <c r="AP84" s="62" t="s">
        <v>34</v>
      </c>
      <c r="AQ84" s="62" t="s">
        <v>34</v>
      </c>
      <c r="AR84" s="101">
        <v>0.14000000000000001</v>
      </c>
      <c r="AS84" s="101">
        <v>0.5</v>
      </c>
      <c r="AT84" s="101">
        <v>1</v>
      </c>
      <c r="AU84" s="101">
        <v>0.5</v>
      </c>
      <c r="AV84" s="101">
        <v>0.5</v>
      </c>
      <c r="AW84" s="62" t="s">
        <v>34</v>
      </c>
      <c r="AX84" s="62" t="s">
        <v>34</v>
      </c>
      <c r="AY84" s="101">
        <v>0.5</v>
      </c>
      <c r="AZ84" s="101">
        <v>0.25</v>
      </c>
      <c r="BA84" s="101">
        <v>0.25</v>
      </c>
      <c r="BB84" s="101">
        <v>0.25</v>
      </c>
    </row>
    <row r="85" spans="1:54" x14ac:dyDescent="0.35">
      <c r="A85" s="30">
        <v>51</v>
      </c>
      <c r="B85" s="62" t="s">
        <v>881</v>
      </c>
      <c r="C85" s="30"/>
      <c r="D85" s="30" t="s">
        <v>34</v>
      </c>
      <c r="E85" s="30" t="s">
        <v>34</v>
      </c>
      <c r="F85" s="30" t="s">
        <v>34</v>
      </c>
      <c r="G85" s="30" t="s">
        <v>34</v>
      </c>
      <c r="H85" s="101">
        <v>0.5</v>
      </c>
      <c r="I85" s="30" t="s">
        <v>34</v>
      </c>
      <c r="J85" s="101">
        <v>0.25</v>
      </c>
      <c r="K85" s="101">
        <v>0.24</v>
      </c>
      <c r="L85" s="101">
        <v>0.5</v>
      </c>
      <c r="M85" s="101">
        <v>0.5</v>
      </c>
      <c r="N85" s="30">
        <v>6.2</v>
      </c>
      <c r="O85" s="62" t="s">
        <v>34</v>
      </c>
      <c r="P85" s="101">
        <v>0.30499999999999999</v>
      </c>
      <c r="Q85" s="101">
        <v>0.18</v>
      </c>
      <c r="R85" s="62" t="s">
        <v>34</v>
      </c>
      <c r="S85" s="62" t="s">
        <v>34</v>
      </c>
      <c r="T85" s="30">
        <v>61</v>
      </c>
      <c r="U85" s="62" t="s">
        <v>34</v>
      </c>
      <c r="V85" s="62" t="s">
        <v>34</v>
      </c>
      <c r="W85" s="62" t="s">
        <v>34</v>
      </c>
      <c r="X85" s="101">
        <v>0.5</v>
      </c>
      <c r="Y85" s="62" t="s">
        <v>34</v>
      </c>
      <c r="Z85" s="62" t="s">
        <v>34</v>
      </c>
      <c r="AA85" s="62" t="s">
        <v>34</v>
      </c>
      <c r="AB85" s="101">
        <v>0.5</v>
      </c>
      <c r="AC85" s="62" t="s">
        <v>34</v>
      </c>
      <c r="AD85" s="62" t="s">
        <v>34</v>
      </c>
      <c r="AE85" s="62" t="s">
        <v>34</v>
      </c>
      <c r="AF85" s="30">
        <v>4.8</v>
      </c>
      <c r="AG85" s="101">
        <v>0.5</v>
      </c>
      <c r="AH85" s="62" t="s">
        <v>34</v>
      </c>
      <c r="AI85" s="62" t="s">
        <v>34</v>
      </c>
      <c r="AJ85" s="62" t="s">
        <v>34</v>
      </c>
      <c r="AK85" s="101">
        <v>0.5</v>
      </c>
      <c r="AL85" s="101">
        <v>0.5</v>
      </c>
      <c r="AM85" s="62" t="s">
        <v>34</v>
      </c>
      <c r="AN85" s="101">
        <v>0.25</v>
      </c>
      <c r="AO85" s="62" t="s">
        <v>34</v>
      </c>
      <c r="AP85" s="62" t="s">
        <v>34</v>
      </c>
      <c r="AQ85" s="62" t="s">
        <v>34</v>
      </c>
      <c r="AR85" s="101">
        <v>0.14000000000000001</v>
      </c>
      <c r="AS85" s="101">
        <v>0.5</v>
      </c>
      <c r="AT85" s="101">
        <v>1</v>
      </c>
      <c r="AU85" s="101">
        <v>0.5</v>
      </c>
      <c r="AV85" s="101">
        <v>0.5</v>
      </c>
      <c r="AW85" s="62" t="s">
        <v>34</v>
      </c>
      <c r="AX85" s="62" t="s">
        <v>34</v>
      </c>
      <c r="AY85" s="101">
        <v>0.5</v>
      </c>
      <c r="AZ85" s="30">
        <v>1</v>
      </c>
      <c r="BA85" s="30">
        <v>2.2000000000000002</v>
      </c>
      <c r="BB85" s="101">
        <v>0.25</v>
      </c>
    </row>
    <row r="86" spans="1:54" x14ac:dyDescent="0.35">
      <c r="A86" s="30">
        <v>51</v>
      </c>
      <c r="B86" s="62" t="s">
        <v>881</v>
      </c>
      <c r="C86" s="30"/>
      <c r="D86" s="30" t="s">
        <v>34</v>
      </c>
      <c r="E86" s="30" t="s">
        <v>34</v>
      </c>
      <c r="F86" s="30" t="s">
        <v>34</v>
      </c>
      <c r="G86" s="30" t="s">
        <v>34</v>
      </c>
      <c r="H86" s="101">
        <v>0.5</v>
      </c>
      <c r="I86" s="30" t="s">
        <v>34</v>
      </c>
      <c r="J86" s="101">
        <v>0.25</v>
      </c>
      <c r="K86" s="101">
        <v>0.24</v>
      </c>
      <c r="L86" s="101">
        <v>0.5</v>
      </c>
      <c r="M86" s="101">
        <v>0.5</v>
      </c>
      <c r="N86" s="101">
        <v>0.75</v>
      </c>
      <c r="O86" s="62" t="s">
        <v>34</v>
      </c>
      <c r="P86" s="101">
        <v>0.30499999999999999</v>
      </c>
      <c r="Q86" s="101">
        <v>0.18</v>
      </c>
      <c r="R86" s="62" t="s">
        <v>34</v>
      </c>
      <c r="S86" s="62" t="s">
        <v>34</v>
      </c>
      <c r="T86" s="30">
        <v>8.6</v>
      </c>
      <c r="U86" s="62" t="s">
        <v>34</v>
      </c>
      <c r="V86" s="62" t="s">
        <v>34</v>
      </c>
      <c r="W86" s="62" t="s">
        <v>34</v>
      </c>
      <c r="X86" s="101">
        <v>0.5</v>
      </c>
      <c r="Y86" s="62" t="s">
        <v>34</v>
      </c>
      <c r="Z86" s="62" t="s">
        <v>34</v>
      </c>
      <c r="AA86" s="62" t="s">
        <v>34</v>
      </c>
      <c r="AB86" s="101">
        <v>0.5</v>
      </c>
      <c r="AC86" s="62" t="s">
        <v>34</v>
      </c>
      <c r="AD86" s="62" t="s">
        <v>34</v>
      </c>
      <c r="AE86" s="62" t="s">
        <v>34</v>
      </c>
      <c r="AF86" s="30">
        <v>3.1</v>
      </c>
      <c r="AG86" s="101">
        <v>0.5</v>
      </c>
      <c r="AH86" s="62" t="s">
        <v>34</v>
      </c>
      <c r="AI86" s="62" t="s">
        <v>34</v>
      </c>
      <c r="AJ86" s="62" t="s">
        <v>34</v>
      </c>
      <c r="AK86" s="101">
        <v>0.5</v>
      </c>
      <c r="AL86" s="101">
        <v>0.5</v>
      </c>
      <c r="AM86" s="62" t="s">
        <v>34</v>
      </c>
      <c r="AN86" s="101">
        <v>0.25</v>
      </c>
      <c r="AO86" s="62" t="s">
        <v>34</v>
      </c>
      <c r="AP86" s="62" t="s">
        <v>34</v>
      </c>
      <c r="AQ86" s="62" t="s">
        <v>34</v>
      </c>
      <c r="AR86" s="101">
        <v>0.14000000000000001</v>
      </c>
      <c r="AS86" s="30">
        <v>0.96</v>
      </c>
      <c r="AT86" s="101">
        <v>1</v>
      </c>
      <c r="AU86" s="101">
        <v>0.5</v>
      </c>
      <c r="AV86" s="101">
        <v>0.5</v>
      </c>
      <c r="AW86" s="62" t="s">
        <v>34</v>
      </c>
      <c r="AX86" s="62" t="s">
        <v>34</v>
      </c>
      <c r="AY86" s="101">
        <v>0.5</v>
      </c>
      <c r="AZ86" s="30">
        <v>0.56999999999999995</v>
      </c>
      <c r="BA86" s="101">
        <v>0.25</v>
      </c>
      <c r="BB86" s="101">
        <v>0.25</v>
      </c>
    </row>
    <row r="87" spans="1:54" x14ac:dyDescent="0.35">
      <c r="A87" s="30">
        <v>51</v>
      </c>
      <c r="B87" s="62" t="s">
        <v>881</v>
      </c>
      <c r="C87" s="30"/>
      <c r="D87" s="30" t="s">
        <v>34</v>
      </c>
      <c r="E87" s="30" t="s">
        <v>34</v>
      </c>
      <c r="F87" s="30" t="s">
        <v>34</v>
      </c>
      <c r="G87" s="30" t="s">
        <v>34</v>
      </c>
      <c r="H87" s="101">
        <v>0.5</v>
      </c>
      <c r="I87" s="30" t="s">
        <v>34</v>
      </c>
      <c r="J87" s="101">
        <v>0.25</v>
      </c>
      <c r="K87" s="101">
        <v>0.24</v>
      </c>
      <c r="L87" s="101">
        <v>0.5</v>
      </c>
      <c r="M87" s="101">
        <v>0.5</v>
      </c>
      <c r="N87" s="101">
        <v>0.75</v>
      </c>
      <c r="O87" s="62" t="s">
        <v>34</v>
      </c>
      <c r="P87" s="101">
        <v>0.30499999999999999</v>
      </c>
      <c r="Q87" s="101">
        <v>0.18</v>
      </c>
      <c r="R87" s="62" t="s">
        <v>34</v>
      </c>
      <c r="S87" s="62" t="s">
        <v>34</v>
      </c>
      <c r="T87" s="30">
        <v>8.6</v>
      </c>
      <c r="U87" s="62" t="s">
        <v>34</v>
      </c>
      <c r="V87" s="62" t="s">
        <v>34</v>
      </c>
      <c r="W87" s="62" t="s">
        <v>34</v>
      </c>
      <c r="X87" s="101">
        <v>0.5</v>
      </c>
      <c r="Y87" s="62" t="s">
        <v>34</v>
      </c>
      <c r="Z87" s="62" t="s">
        <v>34</v>
      </c>
      <c r="AA87" s="62" t="s">
        <v>34</v>
      </c>
      <c r="AB87" s="101">
        <v>0.5</v>
      </c>
      <c r="AC87" s="62" t="s">
        <v>34</v>
      </c>
      <c r="AD87" s="62" t="s">
        <v>34</v>
      </c>
      <c r="AE87" s="62" t="s">
        <v>34</v>
      </c>
      <c r="AF87" s="30">
        <v>3.1</v>
      </c>
      <c r="AG87" s="101">
        <v>0.5</v>
      </c>
      <c r="AH87" s="62" t="s">
        <v>34</v>
      </c>
      <c r="AI87" s="62" t="s">
        <v>34</v>
      </c>
      <c r="AJ87" s="62" t="s">
        <v>34</v>
      </c>
      <c r="AK87" s="101">
        <v>0.5</v>
      </c>
      <c r="AL87" s="101">
        <v>0.5</v>
      </c>
      <c r="AM87" s="62" t="s">
        <v>34</v>
      </c>
      <c r="AN87" s="101">
        <v>0.25</v>
      </c>
      <c r="AO87" s="62" t="s">
        <v>34</v>
      </c>
      <c r="AP87" s="62" t="s">
        <v>34</v>
      </c>
      <c r="AQ87" s="62" t="s">
        <v>34</v>
      </c>
      <c r="AR87" s="101">
        <v>0.14000000000000001</v>
      </c>
      <c r="AS87" s="30">
        <v>0.96</v>
      </c>
      <c r="AT87" s="101">
        <v>1</v>
      </c>
      <c r="AU87" s="101">
        <v>0.5</v>
      </c>
      <c r="AV87" s="101">
        <v>0.5</v>
      </c>
      <c r="AW87" s="62" t="s">
        <v>34</v>
      </c>
      <c r="AX87" s="62" t="s">
        <v>34</v>
      </c>
      <c r="AY87" s="101">
        <v>0.5</v>
      </c>
      <c r="AZ87" s="30">
        <v>0.56999999999999995</v>
      </c>
      <c r="BA87" s="101">
        <v>0.25</v>
      </c>
      <c r="BB87" s="101">
        <v>0.25</v>
      </c>
    </row>
    <row r="88" spans="1:54" x14ac:dyDescent="0.35">
      <c r="A88" s="30">
        <v>51</v>
      </c>
      <c r="B88" s="62" t="s">
        <v>139</v>
      </c>
      <c r="C88" s="30"/>
      <c r="D88" s="30" t="s">
        <v>34</v>
      </c>
      <c r="E88" s="30" t="s">
        <v>34</v>
      </c>
      <c r="F88" s="30" t="s">
        <v>34</v>
      </c>
      <c r="G88" s="30" t="s">
        <v>34</v>
      </c>
      <c r="H88" s="101">
        <v>0.5</v>
      </c>
      <c r="I88" s="30" t="s">
        <v>34</v>
      </c>
      <c r="J88" s="101">
        <v>0.25</v>
      </c>
      <c r="K88" s="101">
        <v>0.24</v>
      </c>
      <c r="L88" s="101">
        <v>0.5</v>
      </c>
      <c r="M88" s="101">
        <v>0.5</v>
      </c>
      <c r="N88" s="101">
        <v>0.75</v>
      </c>
      <c r="O88" s="62" t="s">
        <v>34</v>
      </c>
      <c r="P88" s="101">
        <v>0.30499999999999999</v>
      </c>
      <c r="Q88" s="101">
        <v>0.18</v>
      </c>
      <c r="R88" s="62" t="s">
        <v>34</v>
      </c>
      <c r="S88" s="62" t="s">
        <v>34</v>
      </c>
      <c r="T88" s="30">
        <v>3.9</v>
      </c>
      <c r="U88" s="62" t="s">
        <v>34</v>
      </c>
      <c r="V88" s="62" t="s">
        <v>34</v>
      </c>
      <c r="W88" s="62" t="s">
        <v>34</v>
      </c>
      <c r="X88" s="101">
        <v>0.5</v>
      </c>
      <c r="Y88" s="62" t="s">
        <v>34</v>
      </c>
      <c r="Z88" s="62" t="s">
        <v>34</v>
      </c>
      <c r="AA88" s="62" t="s">
        <v>34</v>
      </c>
      <c r="AB88" s="30">
        <v>13</v>
      </c>
      <c r="AC88" s="62" t="s">
        <v>34</v>
      </c>
      <c r="AD88" s="62" t="s">
        <v>34</v>
      </c>
      <c r="AE88" s="62" t="s">
        <v>34</v>
      </c>
      <c r="AF88" s="30">
        <v>4.0999999999999996</v>
      </c>
      <c r="AG88" s="101">
        <v>0.5</v>
      </c>
      <c r="AH88" s="62" t="s">
        <v>34</v>
      </c>
      <c r="AI88" s="62" t="s">
        <v>34</v>
      </c>
      <c r="AJ88" s="62" t="s">
        <v>34</v>
      </c>
      <c r="AK88" s="101">
        <v>0.5</v>
      </c>
      <c r="AL88" s="101">
        <v>0.5</v>
      </c>
      <c r="AM88" s="62" t="s">
        <v>34</v>
      </c>
      <c r="AN88" s="101">
        <v>0.25</v>
      </c>
      <c r="AO88" s="62" t="s">
        <v>34</v>
      </c>
      <c r="AP88" s="62" t="s">
        <v>34</v>
      </c>
      <c r="AQ88" s="62" t="s">
        <v>34</v>
      </c>
      <c r="AR88" s="101">
        <v>0.14000000000000001</v>
      </c>
      <c r="AS88" s="101">
        <v>0.5</v>
      </c>
      <c r="AT88" s="101">
        <v>1</v>
      </c>
      <c r="AU88" s="30">
        <v>14</v>
      </c>
      <c r="AV88" s="101">
        <v>0.5</v>
      </c>
      <c r="AW88" s="62" t="s">
        <v>34</v>
      </c>
      <c r="AX88" s="62" t="s">
        <v>34</v>
      </c>
      <c r="AY88" s="101">
        <v>0.5</v>
      </c>
      <c r="AZ88" s="101">
        <v>0.25</v>
      </c>
      <c r="BA88" s="101">
        <v>0.25</v>
      </c>
      <c r="BB88" s="101">
        <v>0.25</v>
      </c>
    </row>
    <row r="89" spans="1:54" x14ac:dyDescent="0.35">
      <c r="A89" s="30">
        <v>51</v>
      </c>
      <c r="B89" s="62" t="s">
        <v>139</v>
      </c>
      <c r="C89" s="30"/>
      <c r="D89" s="30" t="s">
        <v>34</v>
      </c>
      <c r="E89" s="30" t="s">
        <v>34</v>
      </c>
      <c r="F89" s="30" t="s">
        <v>34</v>
      </c>
      <c r="G89" s="30" t="s">
        <v>34</v>
      </c>
      <c r="H89" s="101">
        <v>0.5</v>
      </c>
      <c r="I89" s="30" t="s">
        <v>34</v>
      </c>
      <c r="J89" s="101">
        <v>0.25</v>
      </c>
      <c r="K89" s="101">
        <v>0.24</v>
      </c>
      <c r="L89" s="101">
        <v>0.5</v>
      </c>
      <c r="M89" s="30">
        <v>2.5</v>
      </c>
      <c r="N89" s="101">
        <v>0.75</v>
      </c>
      <c r="O89" s="62" t="s">
        <v>34</v>
      </c>
      <c r="P89" s="101">
        <v>0.30499999999999999</v>
      </c>
      <c r="Q89" s="101">
        <v>0.18</v>
      </c>
      <c r="R89" s="62" t="s">
        <v>34</v>
      </c>
      <c r="S89" s="62" t="s">
        <v>34</v>
      </c>
      <c r="T89" s="30">
        <v>9.1</v>
      </c>
      <c r="U89" s="62" t="s">
        <v>34</v>
      </c>
      <c r="V89" s="62" t="s">
        <v>34</v>
      </c>
      <c r="W89" s="62" t="s">
        <v>34</v>
      </c>
      <c r="X89" s="101">
        <v>0.5</v>
      </c>
      <c r="Y89" s="62" t="s">
        <v>34</v>
      </c>
      <c r="Z89" s="62" t="s">
        <v>34</v>
      </c>
      <c r="AA89" s="62" t="s">
        <v>34</v>
      </c>
      <c r="AB89" s="101">
        <v>0.5</v>
      </c>
      <c r="AC89" s="62" t="s">
        <v>34</v>
      </c>
      <c r="AD89" s="62" t="s">
        <v>34</v>
      </c>
      <c r="AE89" s="62" t="s">
        <v>34</v>
      </c>
      <c r="AF89" s="30">
        <v>1.1000000000000001</v>
      </c>
      <c r="AG89" s="101">
        <v>0.5</v>
      </c>
      <c r="AH89" s="62" t="s">
        <v>34</v>
      </c>
      <c r="AI89" s="62" t="s">
        <v>34</v>
      </c>
      <c r="AJ89" s="62" t="s">
        <v>34</v>
      </c>
      <c r="AK89" s="101">
        <v>0.5</v>
      </c>
      <c r="AL89" s="101">
        <v>0.5</v>
      </c>
      <c r="AM89" s="62" t="s">
        <v>34</v>
      </c>
      <c r="AN89" s="101">
        <v>0.25</v>
      </c>
      <c r="AO89" s="62" t="s">
        <v>34</v>
      </c>
      <c r="AP89" s="62" t="s">
        <v>34</v>
      </c>
      <c r="AQ89" s="62" t="s">
        <v>34</v>
      </c>
      <c r="AR89" s="101">
        <v>0.14000000000000001</v>
      </c>
      <c r="AS89" s="101">
        <v>0.5</v>
      </c>
      <c r="AT89" s="101">
        <v>1</v>
      </c>
      <c r="AU89" s="101">
        <v>0.5</v>
      </c>
      <c r="AV89" s="101">
        <v>0.25</v>
      </c>
      <c r="AW89" s="62" t="s">
        <v>34</v>
      </c>
      <c r="AX89" s="62" t="s">
        <v>34</v>
      </c>
      <c r="AY89" s="30">
        <v>8.9</v>
      </c>
      <c r="AZ89" s="101">
        <v>0.25</v>
      </c>
      <c r="BA89" s="101">
        <v>0.25</v>
      </c>
      <c r="BB89" s="101">
        <v>0.25</v>
      </c>
    </row>
    <row r="90" spans="1:54" x14ac:dyDescent="0.35">
      <c r="A90" s="30">
        <v>51</v>
      </c>
      <c r="B90" s="62" t="s">
        <v>882</v>
      </c>
      <c r="C90" s="30"/>
      <c r="D90" s="30" t="s">
        <v>34</v>
      </c>
      <c r="E90" s="30" t="s">
        <v>34</v>
      </c>
      <c r="F90" s="30" t="s">
        <v>34</v>
      </c>
      <c r="G90" s="30" t="s">
        <v>34</v>
      </c>
      <c r="H90" s="101">
        <v>0.5</v>
      </c>
      <c r="I90" s="30" t="s">
        <v>34</v>
      </c>
      <c r="J90" s="101">
        <v>0.25</v>
      </c>
      <c r="K90" s="101">
        <v>0.24</v>
      </c>
      <c r="L90" s="101">
        <v>0.5</v>
      </c>
      <c r="M90" s="101">
        <v>0.5</v>
      </c>
      <c r="N90" s="30">
        <v>9.5</v>
      </c>
      <c r="O90" s="62" t="s">
        <v>34</v>
      </c>
      <c r="P90" s="101">
        <v>0.30499999999999999</v>
      </c>
      <c r="Q90" s="101">
        <v>0.18</v>
      </c>
      <c r="R90" s="62" t="s">
        <v>34</v>
      </c>
      <c r="S90" s="62" t="s">
        <v>34</v>
      </c>
      <c r="T90" s="30">
        <v>32</v>
      </c>
      <c r="U90" s="62" t="s">
        <v>34</v>
      </c>
      <c r="V90" s="62" t="s">
        <v>34</v>
      </c>
      <c r="W90" s="62" t="s">
        <v>34</v>
      </c>
      <c r="X90" s="101">
        <v>0.5</v>
      </c>
      <c r="Y90" s="62" t="s">
        <v>34</v>
      </c>
      <c r="Z90" s="62" t="s">
        <v>34</v>
      </c>
      <c r="AA90" s="62" t="s">
        <v>34</v>
      </c>
      <c r="AB90" s="101">
        <v>0.5</v>
      </c>
      <c r="AC90" s="62" t="s">
        <v>34</v>
      </c>
      <c r="AD90" s="62" t="s">
        <v>34</v>
      </c>
      <c r="AE90" s="62" t="s">
        <v>34</v>
      </c>
      <c r="AF90" s="30">
        <v>1.8</v>
      </c>
      <c r="AG90" s="101">
        <v>0.5</v>
      </c>
      <c r="AH90" s="62" t="s">
        <v>34</v>
      </c>
      <c r="AI90" s="62" t="s">
        <v>34</v>
      </c>
      <c r="AJ90" s="62" t="s">
        <v>34</v>
      </c>
      <c r="AK90" s="101">
        <v>0.5</v>
      </c>
      <c r="AL90" s="30">
        <v>3.1</v>
      </c>
      <c r="AM90" s="62" t="s">
        <v>34</v>
      </c>
      <c r="AN90" s="101">
        <v>0.25</v>
      </c>
      <c r="AO90" s="62" t="s">
        <v>34</v>
      </c>
      <c r="AP90" s="62" t="s">
        <v>34</v>
      </c>
      <c r="AQ90" s="62" t="s">
        <v>34</v>
      </c>
      <c r="AR90" s="101">
        <v>0.14000000000000001</v>
      </c>
      <c r="AS90" s="101">
        <v>0.5</v>
      </c>
      <c r="AT90" s="101">
        <v>1</v>
      </c>
      <c r="AU90" s="101">
        <v>0.5</v>
      </c>
      <c r="AV90" s="101">
        <v>0.25</v>
      </c>
      <c r="AW90" s="62" t="s">
        <v>34</v>
      </c>
      <c r="AX90" s="62" t="s">
        <v>34</v>
      </c>
      <c r="AY90" s="101">
        <v>0.5</v>
      </c>
      <c r="AZ90" s="30">
        <v>7.1</v>
      </c>
      <c r="BA90" s="101">
        <v>0.25</v>
      </c>
      <c r="BB90" s="101">
        <v>0.25</v>
      </c>
    </row>
    <row r="91" spans="1:54" x14ac:dyDescent="0.35">
      <c r="A91" s="30">
        <v>51</v>
      </c>
      <c r="B91" s="62" t="s">
        <v>882</v>
      </c>
      <c r="C91" s="30"/>
      <c r="D91" s="30" t="s">
        <v>34</v>
      </c>
      <c r="E91" s="30" t="s">
        <v>34</v>
      </c>
      <c r="F91" s="30" t="s">
        <v>34</v>
      </c>
      <c r="G91" s="30" t="s">
        <v>34</v>
      </c>
      <c r="H91" s="101">
        <v>0.5</v>
      </c>
      <c r="I91" s="30" t="s">
        <v>34</v>
      </c>
      <c r="J91" s="30">
        <v>2.8</v>
      </c>
      <c r="K91" s="101">
        <v>0.24</v>
      </c>
      <c r="L91" s="101">
        <v>0.5</v>
      </c>
      <c r="M91" s="101">
        <v>0.5</v>
      </c>
      <c r="N91" s="101">
        <v>0.75</v>
      </c>
      <c r="O91" s="62" t="s">
        <v>34</v>
      </c>
      <c r="P91" s="30">
        <v>20</v>
      </c>
      <c r="Q91" s="101">
        <v>0.18</v>
      </c>
      <c r="R91" s="62" t="s">
        <v>34</v>
      </c>
      <c r="S91" s="62" t="s">
        <v>34</v>
      </c>
      <c r="T91" s="30">
        <v>22</v>
      </c>
      <c r="U91" s="62" t="s">
        <v>34</v>
      </c>
      <c r="V91" s="62" t="s">
        <v>34</v>
      </c>
      <c r="W91" s="62" t="s">
        <v>34</v>
      </c>
      <c r="X91" s="101">
        <v>0.5</v>
      </c>
      <c r="Y91" s="62" t="s">
        <v>34</v>
      </c>
      <c r="Z91" s="62" t="s">
        <v>34</v>
      </c>
      <c r="AA91" s="62" t="s">
        <v>34</v>
      </c>
      <c r="AB91" s="101">
        <v>0.5</v>
      </c>
      <c r="AC91" s="62" t="s">
        <v>34</v>
      </c>
      <c r="AD91" s="62" t="s">
        <v>34</v>
      </c>
      <c r="AE91" s="62" t="s">
        <v>34</v>
      </c>
      <c r="AF91" s="30">
        <v>1.3</v>
      </c>
      <c r="AG91" s="101">
        <v>0.5</v>
      </c>
      <c r="AH91" s="62" t="s">
        <v>34</v>
      </c>
      <c r="AI91" s="62" t="s">
        <v>34</v>
      </c>
      <c r="AJ91" s="62" t="s">
        <v>34</v>
      </c>
      <c r="AK91" s="101">
        <v>0.5</v>
      </c>
      <c r="AL91" s="101">
        <v>0.5</v>
      </c>
      <c r="AM91" s="62" t="s">
        <v>34</v>
      </c>
      <c r="AN91" s="101">
        <v>0.25</v>
      </c>
      <c r="AO91" s="62" t="s">
        <v>34</v>
      </c>
      <c r="AP91" s="62" t="s">
        <v>34</v>
      </c>
      <c r="AQ91" s="62" t="s">
        <v>34</v>
      </c>
      <c r="AR91" s="30">
        <v>0.28999999999999998</v>
      </c>
      <c r="AS91" s="30">
        <v>1.3</v>
      </c>
      <c r="AT91" s="101">
        <v>1</v>
      </c>
      <c r="AU91" s="101">
        <v>0.5</v>
      </c>
      <c r="AV91" s="101">
        <v>0.25</v>
      </c>
      <c r="AW91" s="62" t="s">
        <v>34</v>
      </c>
      <c r="AX91" s="62" t="s">
        <v>34</v>
      </c>
      <c r="AY91" s="30">
        <v>2.9</v>
      </c>
      <c r="AZ91" s="30">
        <v>29</v>
      </c>
      <c r="BA91" s="30">
        <v>3.2</v>
      </c>
      <c r="BB91" s="30">
        <v>2.1</v>
      </c>
    </row>
    <row r="92" spans="1:54" x14ac:dyDescent="0.35">
      <c r="A92" s="30">
        <v>51</v>
      </c>
      <c r="B92" s="62" t="s">
        <v>883</v>
      </c>
      <c r="C92" s="30"/>
      <c r="D92" s="30" t="s">
        <v>34</v>
      </c>
      <c r="E92" s="30" t="s">
        <v>34</v>
      </c>
      <c r="F92" s="30" t="s">
        <v>34</v>
      </c>
      <c r="G92" s="30" t="s">
        <v>34</v>
      </c>
      <c r="H92" s="101">
        <v>0.5</v>
      </c>
      <c r="I92" s="30" t="s">
        <v>34</v>
      </c>
      <c r="J92" s="101">
        <v>0.25</v>
      </c>
      <c r="K92" s="101">
        <v>0.24</v>
      </c>
      <c r="L92" s="101">
        <v>0.5</v>
      </c>
      <c r="M92" s="101">
        <v>0.5</v>
      </c>
      <c r="N92" s="101">
        <v>0.75</v>
      </c>
      <c r="O92" s="62" t="s">
        <v>34</v>
      </c>
      <c r="P92" s="101">
        <v>0.30499999999999999</v>
      </c>
      <c r="Q92" s="101">
        <v>0.18</v>
      </c>
      <c r="R92" s="62" t="s">
        <v>34</v>
      </c>
      <c r="S92" s="62" t="s">
        <v>34</v>
      </c>
      <c r="T92" s="30">
        <v>6.4</v>
      </c>
      <c r="U92" s="62" t="s">
        <v>34</v>
      </c>
      <c r="V92" s="62" t="s">
        <v>34</v>
      </c>
      <c r="W92" s="62" t="s">
        <v>34</v>
      </c>
      <c r="X92" s="101">
        <v>0.5</v>
      </c>
      <c r="Y92" s="62" t="s">
        <v>34</v>
      </c>
      <c r="Z92" s="62" t="s">
        <v>34</v>
      </c>
      <c r="AA92" s="62" t="s">
        <v>34</v>
      </c>
      <c r="AB92" s="101">
        <v>0.5</v>
      </c>
      <c r="AC92" s="62" t="s">
        <v>34</v>
      </c>
      <c r="AD92" s="62" t="s">
        <v>34</v>
      </c>
      <c r="AE92" s="62" t="s">
        <v>34</v>
      </c>
      <c r="AF92" s="30">
        <v>0.79</v>
      </c>
      <c r="AG92" s="101">
        <v>0.5</v>
      </c>
      <c r="AH92" s="62" t="s">
        <v>34</v>
      </c>
      <c r="AI92" s="62" t="s">
        <v>34</v>
      </c>
      <c r="AJ92" s="62" t="s">
        <v>34</v>
      </c>
      <c r="AK92" s="101">
        <v>0.5</v>
      </c>
      <c r="AL92" s="30">
        <v>2.2999999999999998</v>
      </c>
      <c r="AM92" s="62" t="s">
        <v>34</v>
      </c>
      <c r="AN92" s="101">
        <v>0.25</v>
      </c>
      <c r="AO92" s="62" t="s">
        <v>34</v>
      </c>
      <c r="AP92" s="62" t="s">
        <v>34</v>
      </c>
      <c r="AQ92" s="62" t="s">
        <v>34</v>
      </c>
      <c r="AR92" s="30">
        <v>0.45</v>
      </c>
      <c r="AS92" s="101">
        <v>0.5</v>
      </c>
      <c r="AT92" s="101">
        <v>1</v>
      </c>
      <c r="AU92" s="101">
        <v>0.5</v>
      </c>
      <c r="AV92" s="101">
        <v>0.5</v>
      </c>
      <c r="AW92" s="62" t="s">
        <v>34</v>
      </c>
      <c r="AX92" s="62" t="s">
        <v>34</v>
      </c>
      <c r="AY92" s="101">
        <v>0.5</v>
      </c>
      <c r="AZ92" s="101">
        <v>0.25</v>
      </c>
      <c r="BA92" s="101">
        <v>0.25</v>
      </c>
      <c r="BB92" s="101">
        <v>0.25</v>
      </c>
    </row>
    <row r="93" spans="1:54" x14ac:dyDescent="0.35">
      <c r="A93" s="30">
        <v>51</v>
      </c>
      <c r="B93" s="62" t="s">
        <v>883</v>
      </c>
      <c r="C93" s="30"/>
      <c r="D93" s="30" t="s">
        <v>34</v>
      </c>
      <c r="E93" s="30" t="s">
        <v>34</v>
      </c>
      <c r="F93" s="30" t="s">
        <v>34</v>
      </c>
      <c r="G93" s="30" t="s">
        <v>34</v>
      </c>
      <c r="H93" s="101">
        <v>0.5</v>
      </c>
      <c r="I93" s="30" t="s">
        <v>34</v>
      </c>
      <c r="J93" s="101">
        <v>0.25</v>
      </c>
      <c r="K93" s="101">
        <v>0.24</v>
      </c>
      <c r="L93" s="101">
        <v>0.5</v>
      </c>
      <c r="M93" s="101">
        <v>0.5</v>
      </c>
      <c r="N93" s="101">
        <v>0.75</v>
      </c>
      <c r="O93" s="62" t="s">
        <v>34</v>
      </c>
      <c r="P93" s="101">
        <v>0.30499999999999999</v>
      </c>
      <c r="Q93" s="101">
        <v>0.18</v>
      </c>
      <c r="R93" s="62" t="s">
        <v>34</v>
      </c>
      <c r="S93" s="62" t="s">
        <v>34</v>
      </c>
      <c r="T93" s="101">
        <v>1.25</v>
      </c>
      <c r="U93" s="62" t="s">
        <v>34</v>
      </c>
      <c r="V93" s="62" t="s">
        <v>34</v>
      </c>
      <c r="W93" s="62" t="s">
        <v>34</v>
      </c>
      <c r="X93" s="30">
        <v>1.2</v>
      </c>
      <c r="Y93" s="62" t="s">
        <v>34</v>
      </c>
      <c r="Z93" s="62" t="s">
        <v>34</v>
      </c>
      <c r="AA93" s="62" t="s">
        <v>34</v>
      </c>
      <c r="AB93" s="101">
        <v>0.5</v>
      </c>
      <c r="AC93" s="62" t="s">
        <v>34</v>
      </c>
      <c r="AD93" s="62" t="s">
        <v>34</v>
      </c>
      <c r="AE93" s="62" t="s">
        <v>34</v>
      </c>
      <c r="AF93" s="30">
        <v>0.69</v>
      </c>
      <c r="AG93" s="101">
        <v>0.5</v>
      </c>
      <c r="AH93" s="62" t="s">
        <v>34</v>
      </c>
      <c r="AI93" s="62" t="s">
        <v>34</v>
      </c>
      <c r="AJ93" s="62" t="s">
        <v>34</v>
      </c>
      <c r="AK93" s="101">
        <v>0.5</v>
      </c>
      <c r="AL93" s="101">
        <v>0.5</v>
      </c>
      <c r="AM93" s="62" t="s">
        <v>34</v>
      </c>
      <c r="AN93" s="101">
        <v>0.25</v>
      </c>
      <c r="AO93" s="62" t="s">
        <v>34</v>
      </c>
      <c r="AP93" s="62" t="s">
        <v>34</v>
      </c>
      <c r="AQ93" s="62" t="s">
        <v>34</v>
      </c>
      <c r="AR93" s="101">
        <v>0.14000000000000001</v>
      </c>
      <c r="AS93" s="101">
        <v>0.5</v>
      </c>
      <c r="AT93" s="101">
        <v>1</v>
      </c>
      <c r="AU93" s="101">
        <v>0.5</v>
      </c>
      <c r="AV93" s="101">
        <v>0.5</v>
      </c>
      <c r="AW93" s="62" t="s">
        <v>34</v>
      </c>
      <c r="AX93" s="62" t="s">
        <v>34</v>
      </c>
      <c r="AY93" s="101">
        <v>0.5</v>
      </c>
      <c r="AZ93" s="101">
        <v>0.25</v>
      </c>
      <c r="BA93" s="101">
        <v>0.25</v>
      </c>
      <c r="BB93" s="101">
        <v>0.25</v>
      </c>
    </row>
    <row r="94" spans="1:54" x14ac:dyDescent="0.35">
      <c r="A94" s="30">
        <v>51</v>
      </c>
      <c r="B94" s="62" t="s">
        <v>884</v>
      </c>
      <c r="C94" s="30"/>
      <c r="D94" s="30" t="s">
        <v>34</v>
      </c>
      <c r="E94" s="30" t="s">
        <v>34</v>
      </c>
      <c r="F94" s="30" t="s">
        <v>34</v>
      </c>
      <c r="G94" s="30" t="s">
        <v>34</v>
      </c>
      <c r="H94" s="101">
        <v>0.5</v>
      </c>
      <c r="I94" s="30" t="s">
        <v>34</v>
      </c>
      <c r="J94" s="101">
        <v>0.25</v>
      </c>
      <c r="K94" s="101">
        <v>0.24</v>
      </c>
      <c r="L94" s="101">
        <v>0.5</v>
      </c>
      <c r="M94" s="101">
        <v>0.5</v>
      </c>
      <c r="N94" s="101">
        <v>0.75</v>
      </c>
      <c r="O94" s="62" t="s">
        <v>34</v>
      </c>
      <c r="P94" s="101">
        <v>0.30499999999999999</v>
      </c>
      <c r="Q94" s="101">
        <v>0.18</v>
      </c>
      <c r="R94" s="62" t="s">
        <v>34</v>
      </c>
      <c r="S94" s="62" t="s">
        <v>34</v>
      </c>
      <c r="T94" s="101">
        <v>1.25</v>
      </c>
      <c r="U94" s="62" t="s">
        <v>34</v>
      </c>
      <c r="V94" s="62" t="s">
        <v>34</v>
      </c>
      <c r="W94" s="62" t="s">
        <v>34</v>
      </c>
      <c r="X94" s="101">
        <v>0.5</v>
      </c>
      <c r="Y94" s="62" t="s">
        <v>34</v>
      </c>
      <c r="Z94" s="62" t="s">
        <v>34</v>
      </c>
      <c r="AA94" s="62" t="s">
        <v>34</v>
      </c>
      <c r="AB94" s="101">
        <v>0.5</v>
      </c>
      <c r="AC94" s="62" t="s">
        <v>34</v>
      </c>
      <c r="AD94" s="62" t="s">
        <v>34</v>
      </c>
      <c r="AE94" s="62" t="s">
        <v>34</v>
      </c>
      <c r="AF94" s="101">
        <v>0.25</v>
      </c>
      <c r="AG94" s="101">
        <v>0.5</v>
      </c>
      <c r="AH94" s="62" t="s">
        <v>34</v>
      </c>
      <c r="AI94" s="62" t="s">
        <v>34</v>
      </c>
      <c r="AJ94" s="62" t="s">
        <v>34</v>
      </c>
      <c r="AK94" s="101">
        <v>0.5</v>
      </c>
      <c r="AL94" s="30">
        <v>2.6</v>
      </c>
      <c r="AM94" s="62" t="s">
        <v>34</v>
      </c>
      <c r="AN94" s="101">
        <v>0.25</v>
      </c>
      <c r="AO94" s="62" t="s">
        <v>34</v>
      </c>
      <c r="AP94" s="62" t="s">
        <v>34</v>
      </c>
      <c r="AQ94" s="62" t="s">
        <v>34</v>
      </c>
      <c r="AR94" s="101">
        <v>0.14000000000000001</v>
      </c>
      <c r="AS94" s="101">
        <v>0.5</v>
      </c>
      <c r="AT94" s="101">
        <v>1</v>
      </c>
      <c r="AU94" s="101">
        <v>0.5</v>
      </c>
      <c r="AV94" s="101">
        <v>0.5</v>
      </c>
      <c r="AW94" s="62" t="s">
        <v>34</v>
      </c>
      <c r="AX94" s="62" t="s">
        <v>34</v>
      </c>
      <c r="AY94" s="101">
        <v>0.5</v>
      </c>
      <c r="AZ94" s="101">
        <v>0.25</v>
      </c>
      <c r="BA94" s="101">
        <v>0.25</v>
      </c>
      <c r="BB94" s="101">
        <v>0.25</v>
      </c>
    </row>
    <row r="95" spans="1:54" x14ac:dyDescent="0.35">
      <c r="A95" s="30">
        <v>51</v>
      </c>
      <c r="B95" s="62" t="s">
        <v>884</v>
      </c>
      <c r="C95" s="30"/>
      <c r="D95" s="30" t="s">
        <v>34</v>
      </c>
      <c r="E95" s="30" t="s">
        <v>34</v>
      </c>
      <c r="F95" s="30" t="s">
        <v>34</v>
      </c>
      <c r="G95" s="30" t="s">
        <v>34</v>
      </c>
      <c r="H95" s="101">
        <v>0.5</v>
      </c>
      <c r="I95" s="30" t="s">
        <v>34</v>
      </c>
      <c r="J95" s="101">
        <v>0.25</v>
      </c>
      <c r="K95" s="101">
        <v>0.24</v>
      </c>
      <c r="L95" s="62" t="s">
        <v>34</v>
      </c>
      <c r="M95" s="62" t="s">
        <v>34</v>
      </c>
      <c r="N95" s="101">
        <v>0.75</v>
      </c>
      <c r="O95" s="62" t="s">
        <v>34</v>
      </c>
      <c r="P95" s="62" t="s">
        <v>34</v>
      </c>
      <c r="Q95" s="101">
        <v>0.18</v>
      </c>
      <c r="R95" s="62" t="s">
        <v>34</v>
      </c>
      <c r="S95" s="62" t="s">
        <v>34</v>
      </c>
      <c r="T95" s="101">
        <v>1.25</v>
      </c>
      <c r="U95" s="62" t="s">
        <v>34</v>
      </c>
      <c r="V95" s="62" t="s">
        <v>34</v>
      </c>
      <c r="W95" s="62" t="s">
        <v>34</v>
      </c>
      <c r="X95" s="62" t="s">
        <v>34</v>
      </c>
      <c r="Y95" s="62" t="s">
        <v>34</v>
      </c>
      <c r="Z95" s="62" t="s">
        <v>34</v>
      </c>
      <c r="AA95" s="62" t="s">
        <v>34</v>
      </c>
      <c r="AB95" s="101">
        <v>0.5</v>
      </c>
      <c r="AC95" s="62" t="s">
        <v>34</v>
      </c>
      <c r="AD95" s="62" t="s">
        <v>34</v>
      </c>
      <c r="AE95" s="62" t="s">
        <v>34</v>
      </c>
      <c r="AF95" s="30">
        <v>0.49</v>
      </c>
      <c r="AG95" s="101">
        <v>0.5</v>
      </c>
      <c r="AH95" s="62" t="s">
        <v>34</v>
      </c>
      <c r="AI95" s="62" t="s">
        <v>34</v>
      </c>
      <c r="AJ95" s="62" t="s">
        <v>34</v>
      </c>
      <c r="AK95" s="62" t="s">
        <v>34</v>
      </c>
      <c r="AL95" s="62" t="s">
        <v>34</v>
      </c>
      <c r="AM95" s="62" t="s">
        <v>34</v>
      </c>
      <c r="AN95" s="101">
        <v>0.25</v>
      </c>
      <c r="AO95" s="62" t="s">
        <v>34</v>
      </c>
      <c r="AP95" s="62" t="s">
        <v>34</v>
      </c>
      <c r="AQ95" s="62" t="s">
        <v>34</v>
      </c>
      <c r="AR95" s="101">
        <v>0.14000000000000001</v>
      </c>
      <c r="AS95" s="101">
        <v>0.5</v>
      </c>
      <c r="AT95" s="101">
        <v>1</v>
      </c>
      <c r="AU95" s="62" t="s">
        <v>34</v>
      </c>
      <c r="AV95" s="62" t="s">
        <v>34</v>
      </c>
      <c r="AW95" s="62" t="s">
        <v>34</v>
      </c>
      <c r="AX95" s="62" t="s">
        <v>34</v>
      </c>
      <c r="AY95" s="62" t="s">
        <v>34</v>
      </c>
      <c r="AZ95" s="101">
        <v>0.25</v>
      </c>
      <c r="BA95" s="101">
        <v>0.25</v>
      </c>
      <c r="BB95" s="101">
        <v>0.25</v>
      </c>
    </row>
    <row r="96" spans="1:54" x14ac:dyDescent="0.35">
      <c r="A96" s="30">
        <v>51</v>
      </c>
      <c r="B96" s="30" t="s">
        <v>50</v>
      </c>
      <c r="C96" s="30"/>
      <c r="D96" s="30" t="s">
        <v>34</v>
      </c>
      <c r="E96" s="30" t="s">
        <v>34</v>
      </c>
      <c r="F96" s="30" t="s">
        <v>34</v>
      </c>
      <c r="G96" s="62" t="s">
        <v>34</v>
      </c>
      <c r="H96" s="62" t="s">
        <v>34</v>
      </c>
      <c r="I96" s="62" t="s">
        <v>34</v>
      </c>
      <c r="J96" s="62" t="s">
        <v>34</v>
      </c>
      <c r="K96" s="62" t="s">
        <v>34</v>
      </c>
      <c r="L96" s="62" t="s">
        <v>34</v>
      </c>
      <c r="M96" s="62" t="s">
        <v>34</v>
      </c>
      <c r="N96" s="30">
        <v>6.7</v>
      </c>
      <c r="O96" s="62" t="s">
        <v>34</v>
      </c>
      <c r="P96" s="30">
        <v>16</v>
      </c>
      <c r="Q96" s="62" t="s">
        <v>34</v>
      </c>
      <c r="R96" s="62" t="s">
        <v>34</v>
      </c>
      <c r="S96" s="62" t="s">
        <v>34</v>
      </c>
      <c r="T96" s="30">
        <v>21</v>
      </c>
      <c r="U96" s="62" t="s">
        <v>34</v>
      </c>
      <c r="V96" s="30">
        <v>250</v>
      </c>
      <c r="W96" s="101">
        <v>0.25</v>
      </c>
      <c r="X96" s="62" t="s">
        <v>34</v>
      </c>
      <c r="Y96" s="62" t="s">
        <v>34</v>
      </c>
      <c r="Z96" s="30">
        <v>21</v>
      </c>
      <c r="AA96" s="101">
        <v>0.25</v>
      </c>
      <c r="AB96" s="62" t="s">
        <v>34</v>
      </c>
      <c r="AC96" s="62" t="s">
        <v>34</v>
      </c>
      <c r="AD96" s="62" t="s">
        <v>34</v>
      </c>
      <c r="AE96" s="62" t="s">
        <v>34</v>
      </c>
      <c r="AF96" s="30">
        <v>570</v>
      </c>
      <c r="AG96" s="62" t="s">
        <v>34</v>
      </c>
      <c r="AH96" s="62" t="s">
        <v>34</v>
      </c>
      <c r="AI96" s="62" t="s">
        <v>34</v>
      </c>
      <c r="AJ96" s="62" t="s">
        <v>34</v>
      </c>
      <c r="AK96" s="62" t="s">
        <v>34</v>
      </c>
      <c r="AL96" s="62" t="s">
        <v>34</v>
      </c>
      <c r="AM96" s="62" t="s">
        <v>34</v>
      </c>
      <c r="AN96" s="62" t="s">
        <v>34</v>
      </c>
      <c r="AO96" s="62" t="s">
        <v>34</v>
      </c>
      <c r="AP96" s="62" t="s">
        <v>34</v>
      </c>
      <c r="AQ96" s="101">
        <v>0.25</v>
      </c>
      <c r="AR96" s="62" t="s">
        <v>34</v>
      </c>
      <c r="AS96" s="62" t="s">
        <v>34</v>
      </c>
      <c r="AT96" s="62" t="s">
        <v>34</v>
      </c>
      <c r="AU96" s="62" t="s">
        <v>34</v>
      </c>
      <c r="AV96" s="62" t="s">
        <v>34</v>
      </c>
      <c r="AW96" s="62" t="s">
        <v>34</v>
      </c>
      <c r="AX96" s="62" t="s">
        <v>34</v>
      </c>
      <c r="AY96" s="30">
        <v>5.0999999999999996</v>
      </c>
      <c r="AZ96" s="62" t="s">
        <v>34</v>
      </c>
      <c r="BA96" s="62" t="s">
        <v>34</v>
      </c>
      <c r="BB96" s="62" t="s">
        <v>34</v>
      </c>
    </row>
    <row r="97" spans="1:54" x14ac:dyDescent="0.35">
      <c r="A97" s="30">
        <v>51</v>
      </c>
      <c r="B97" s="30" t="s">
        <v>50</v>
      </c>
      <c r="C97" s="30"/>
      <c r="D97" s="30" t="s">
        <v>34</v>
      </c>
      <c r="E97" s="30" t="s">
        <v>34</v>
      </c>
      <c r="F97" s="30" t="s">
        <v>34</v>
      </c>
      <c r="G97" s="62" t="s">
        <v>34</v>
      </c>
      <c r="H97" s="62" t="s">
        <v>34</v>
      </c>
      <c r="I97" s="62" t="s">
        <v>34</v>
      </c>
      <c r="J97" s="62" t="s">
        <v>34</v>
      </c>
      <c r="K97" s="62" t="s">
        <v>34</v>
      </c>
      <c r="L97" s="62" t="s">
        <v>34</v>
      </c>
      <c r="M97" s="62" t="s">
        <v>34</v>
      </c>
      <c r="N97" s="101">
        <v>0.25</v>
      </c>
      <c r="O97" s="62" t="s">
        <v>34</v>
      </c>
      <c r="P97" s="101">
        <v>0.25</v>
      </c>
      <c r="Q97" s="62" t="s">
        <v>34</v>
      </c>
      <c r="R97" s="62" t="s">
        <v>34</v>
      </c>
      <c r="S97" s="62" t="s">
        <v>34</v>
      </c>
      <c r="T97" s="62">
        <v>2.5</v>
      </c>
      <c r="U97" s="62" t="s">
        <v>34</v>
      </c>
      <c r="V97" s="101">
        <v>11.5</v>
      </c>
      <c r="W97" s="101">
        <v>0.25</v>
      </c>
      <c r="X97" s="62" t="s">
        <v>34</v>
      </c>
      <c r="Y97" s="62" t="s">
        <v>34</v>
      </c>
      <c r="Z97" s="101">
        <v>0.25</v>
      </c>
      <c r="AA97" s="30">
        <v>3.3</v>
      </c>
      <c r="AB97" s="62" t="s">
        <v>34</v>
      </c>
      <c r="AC97" s="62" t="s">
        <v>34</v>
      </c>
      <c r="AD97" s="62" t="s">
        <v>34</v>
      </c>
      <c r="AE97" s="62" t="s">
        <v>34</v>
      </c>
      <c r="AF97" s="101">
        <v>0.25</v>
      </c>
      <c r="AG97" s="62" t="s">
        <v>34</v>
      </c>
      <c r="AH97" s="62" t="s">
        <v>34</v>
      </c>
      <c r="AI97" s="62" t="s">
        <v>34</v>
      </c>
      <c r="AJ97" s="62" t="s">
        <v>34</v>
      </c>
      <c r="AK97" s="62" t="s">
        <v>34</v>
      </c>
      <c r="AL97" s="62" t="s">
        <v>34</v>
      </c>
      <c r="AM97" s="62" t="s">
        <v>34</v>
      </c>
      <c r="AN97" s="62" t="s">
        <v>34</v>
      </c>
      <c r="AO97" s="62" t="s">
        <v>34</v>
      </c>
      <c r="AP97" s="62" t="s">
        <v>34</v>
      </c>
      <c r="AQ97" s="101">
        <v>0.25</v>
      </c>
      <c r="AR97" s="62" t="s">
        <v>34</v>
      </c>
      <c r="AS97" s="62" t="s">
        <v>34</v>
      </c>
      <c r="AT97" s="62" t="s">
        <v>34</v>
      </c>
      <c r="AU97" s="62" t="s">
        <v>34</v>
      </c>
      <c r="AV97" s="62" t="s">
        <v>34</v>
      </c>
      <c r="AW97" s="62" t="s">
        <v>34</v>
      </c>
      <c r="AX97" s="62" t="s">
        <v>34</v>
      </c>
      <c r="AY97" s="101">
        <v>0.25</v>
      </c>
      <c r="AZ97" s="62" t="s">
        <v>34</v>
      </c>
      <c r="BA97" s="62" t="s">
        <v>34</v>
      </c>
      <c r="BB97" s="62" t="s">
        <v>34</v>
      </c>
    </row>
    <row r="98" spans="1:54" x14ac:dyDescent="0.35">
      <c r="A98" s="30">
        <v>51</v>
      </c>
      <c r="B98" s="30" t="s">
        <v>140</v>
      </c>
      <c r="C98" s="30"/>
      <c r="D98" s="30" t="s">
        <v>34</v>
      </c>
      <c r="E98" s="30" t="s">
        <v>34</v>
      </c>
      <c r="F98" s="30" t="s">
        <v>34</v>
      </c>
      <c r="G98" s="30" t="s">
        <v>34</v>
      </c>
      <c r="H98" s="30" t="s">
        <v>34</v>
      </c>
      <c r="I98" s="30" t="s">
        <v>34</v>
      </c>
      <c r="J98" s="30" t="s">
        <v>34</v>
      </c>
      <c r="K98" s="30" t="s">
        <v>34</v>
      </c>
      <c r="L98" s="30" t="s">
        <v>34</v>
      </c>
      <c r="M98" s="30" t="s">
        <v>34</v>
      </c>
      <c r="N98" s="101">
        <v>0.25</v>
      </c>
      <c r="O98" s="62" t="s">
        <v>34</v>
      </c>
      <c r="P98" s="101">
        <v>0.25</v>
      </c>
      <c r="Q98" s="62" t="s">
        <v>34</v>
      </c>
      <c r="R98" s="62" t="s">
        <v>34</v>
      </c>
      <c r="S98" s="62" t="s">
        <v>34</v>
      </c>
      <c r="T98" s="101">
        <v>1.6</v>
      </c>
      <c r="U98" s="62" t="s">
        <v>34</v>
      </c>
      <c r="V98" s="101">
        <v>11.5</v>
      </c>
      <c r="W98" s="101">
        <v>0.25</v>
      </c>
      <c r="X98" s="62" t="s">
        <v>34</v>
      </c>
      <c r="Y98" s="62" t="s">
        <v>34</v>
      </c>
      <c r="Z98" s="101">
        <v>0.25</v>
      </c>
      <c r="AA98" s="30">
        <v>18</v>
      </c>
      <c r="AB98" s="62" t="s">
        <v>34</v>
      </c>
      <c r="AC98" s="62" t="s">
        <v>34</v>
      </c>
      <c r="AD98" s="62" t="s">
        <v>34</v>
      </c>
      <c r="AE98" s="62" t="s">
        <v>34</v>
      </c>
      <c r="AF98" s="101">
        <v>0.25</v>
      </c>
      <c r="AG98" s="62" t="s">
        <v>34</v>
      </c>
      <c r="AH98" s="62" t="s">
        <v>34</v>
      </c>
      <c r="AI98" s="62" t="s">
        <v>34</v>
      </c>
      <c r="AJ98" s="62" t="s">
        <v>34</v>
      </c>
      <c r="AK98" s="62" t="s">
        <v>34</v>
      </c>
      <c r="AL98" s="62" t="s">
        <v>34</v>
      </c>
      <c r="AM98" s="62" t="s">
        <v>34</v>
      </c>
      <c r="AN98" s="62" t="s">
        <v>34</v>
      </c>
      <c r="AO98" s="62" t="s">
        <v>34</v>
      </c>
      <c r="AP98" s="62" t="s">
        <v>34</v>
      </c>
      <c r="AQ98" s="101">
        <v>0.25</v>
      </c>
      <c r="AR98" s="62" t="s">
        <v>34</v>
      </c>
      <c r="AS98" s="62" t="s">
        <v>34</v>
      </c>
      <c r="AT98" s="62" t="s">
        <v>34</v>
      </c>
      <c r="AU98" s="62" t="s">
        <v>34</v>
      </c>
      <c r="AV98" s="62" t="s">
        <v>34</v>
      </c>
      <c r="AW98" s="62" t="s">
        <v>34</v>
      </c>
      <c r="AX98" s="62" t="s">
        <v>34</v>
      </c>
      <c r="AY98" s="101">
        <v>0.25</v>
      </c>
      <c r="AZ98" s="62" t="s">
        <v>34</v>
      </c>
      <c r="BA98" s="62" t="s">
        <v>34</v>
      </c>
      <c r="BB98" s="62" t="s">
        <v>34</v>
      </c>
    </row>
    <row r="99" spans="1:54" x14ac:dyDescent="0.35">
      <c r="A99" s="30">
        <v>51</v>
      </c>
      <c r="B99" s="30" t="s">
        <v>940</v>
      </c>
      <c r="C99" s="30"/>
      <c r="D99" s="30" t="s">
        <v>34</v>
      </c>
      <c r="E99" s="30" t="s">
        <v>34</v>
      </c>
      <c r="F99" s="30" t="s">
        <v>34</v>
      </c>
      <c r="G99" s="30" t="s">
        <v>34</v>
      </c>
      <c r="H99" s="30" t="s">
        <v>34</v>
      </c>
      <c r="I99" s="30" t="s">
        <v>34</v>
      </c>
      <c r="J99" s="30" t="s">
        <v>34</v>
      </c>
      <c r="K99" s="30" t="s">
        <v>34</v>
      </c>
      <c r="L99" s="30" t="s">
        <v>34</v>
      </c>
      <c r="M99" s="30" t="s">
        <v>34</v>
      </c>
      <c r="N99" s="101">
        <v>0.25</v>
      </c>
      <c r="O99" s="30"/>
      <c r="P99" s="101">
        <v>0.25</v>
      </c>
      <c r="Q99" s="62" t="s">
        <v>34</v>
      </c>
      <c r="R99" s="62" t="s">
        <v>34</v>
      </c>
      <c r="S99" s="62" t="s">
        <v>34</v>
      </c>
      <c r="T99" s="101">
        <v>1.6</v>
      </c>
      <c r="U99" s="62" t="s">
        <v>34</v>
      </c>
      <c r="V99" s="101">
        <v>11.5</v>
      </c>
      <c r="W99" s="101">
        <v>0.25</v>
      </c>
      <c r="X99" s="62" t="s">
        <v>34</v>
      </c>
      <c r="Y99" s="62" t="s">
        <v>34</v>
      </c>
      <c r="Z99" s="101">
        <v>0.25</v>
      </c>
      <c r="AA99" s="101">
        <v>0.25</v>
      </c>
      <c r="AB99" s="62" t="s">
        <v>34</v>
      </c>
      <c r="AC99" s="62" t="s">
        <v>34</v>
      </c>
      <c r="AD99" s="62" t="s">
        <v>34</v>
      </c>
      <c r="AE99" s="62" t="s">
        <v>34</v>
      </c>
      <c r="AF99" s="30">
        <v>2.9</v>
      </c>
      <c r="AG99" s="62" t="s">
        <v>34</v>
      </c>
      <c r="AH99" s="62" t="s">
        <v>34</v>
      </c>
      <c r="AI99" s="62" t="s">
        <v>34</v>
      </c>
      <c r="AJ99" s="62" t="s">
        <v>34</v>
      </c>
      <c r="AK99" s="62" t="s">
        <v>34</v>
      </c>
      <c r="AL99" s="62" t="s">
        <v>34</v>
      </c>
      <c r="AM99" s="62" t="s">
        <v>34</v>
      </c>
      <c r="AN99" s="62" t="s">
        <v>34</v>
      </c>
      <c r="AO99" s="62" t="s">
        <v>34</v>
      </c>
      <c r="AP99" s="62" t="s">
        <v>34</v>
      </c>
      <c r="AQ99" s="101">
        <v>0.25</v>
      </c>
      <c r="AR99" s="62" t="s">
        <v>34</v>
      </c>
      <c r="AS99" s="62" t="s">
        <v>34</v>
      </c>
      <c r="AT99" s="62" t="s">
        <v>34</v>
      </c>
      <c r="AU99" s="62" t="s">
        <v>34</v>
      </c>
      <c r="AV99" s="62" t="s">
        <v>34</v>
      </c>
      <c r="AW99" s="62" t="s">
        <v>34</v>
      </c>
      <c r="AX99" s="62" t="s">
        <v>34</v>
      </c>
      <c r="AY99" s="30">
        <v>9.5</v>
      </c>
      <c r="AZ99" s="62" t="s">
        <v>34</v>
      </c>
      <c r="BA99" s="62" t="s">
        <v>34</v>
      </c>
      <c r="BB99" s="62" t="s">
        <v>34</v>
      </c>
    </row>
    <row r="100" spans="1:54" x14ac:dyDescent="0.35">
      <c r="A100" s="30">
        <v>51</v>
      </c>
      <c r="B100" s="30" t="s">
        <v>53</v>
      </c>
      <c r="C100" s="30"/>
      <c r="D100" s="30" t="s">
        <v>34</v>
      </c>
      <c r="E100" s="30" t="s">
        <v>34</v>
      </c>
      <c r="F100" s="30" t="s">
        <v>34</v>
      </c>
      <c r="G100" s="30" t="s">
        <v>34</v>
      </c>
      <c r="H100" s="30" t="s">
        <v>34</v>
      </c>
      <c r="I100" s="30" t="s">
        <v>34</v>
      </c>
      <c r="J100" s="30" t="s">
        <v>34</v>
      </c>
      <c r="K100" s="30" t="s">
        <v>34</v>
      </c>
      <c r="L100" s="30" t="s">
        <v>34</v>
      </c>
      <c r="M100" s="30" t="s">
        <v>34</v>
      </c>
      <c r="N100" s="101">
        <v>0.25</v>
      </c>
      <c r="O100" s="30"/>
      <c r="P100" s="30">
        <v>100</v>
      </c>
      <c r="Q100" s="62" t="s">
        <v>34</v>
      </c>
      <c r="R100" s="62" t="s">
        <v>34</v>
      </c>
      <c r="S100" s="62" t="s">
        <v>34</v>
      </c>
      <c r="T100" s="101">
        <v>1.6</v>
      </c>
      <c r="U100" s="62" t="s">
        <v>34</v>
      </c>
      <c r="V100" s="101">
        <v>11.5</v>
      </c>
      <c r="W100" s="101">
        <v>0.25</v>
      </c>
      <c r="X100" s="62" t="s">
        <v>34</v>
      </c>
      <c r="Y100" s="62" t="s">
        <v>34</v>
      </c>
      <c r="Z100" s="101">
        <v>0.25</v>
      </c>
      <c r="AA100" s="101">
        <v>0.25</v>
      </c>
      <c r="AB100" s="62" t="s">
        <v>34</v>
      </c>
      <c r="AC100" s="62" t="s">
        <v>34</v>
      </c>
      <c r="AD100" s="62" t="s">
        <v>34</v>
      </c>
      <c r="AE100" s="62" t="s">
        <v>34</v>
      </c>
      <c r="AF100" s="101">
        <v>0.25</v>
      </c>
      <c r="AG100" s="62" t="s">
        <v>34</v>
      </c>
      <c r="AH100" s="62" t="s">
        <v>34</v>
      </c>
      <c r="AI100" s="62" t="s">
        <v>34</v>
      </c>
      <c r="AJ100" s="62" t="s">
        <v>34</v>
      </c>
      <c r="AK100" s="62" t="s">
        <v>34</v>
      </c>
      <c r="AL100" s="62" t="s">
        <v>34</v>
      </c>
      <c r="AM100" s="62" t="s">
        <v>34</v>
      </c>
      <c r="AN100" s="62" t="s">
        <v>34</v>
      </c>
      <c r="AO100" s="62" t="s">
        <v>34</v>
      </c>
      <c r="AP100" s="62" t="s">
        <v>34</v>
      </c>
      <c r="AQ100" s="101">
        <v>0.25</v>
      </c>
      <c r="AR100" s="62" t="s">
        <v>34</v>
      </c>
      <c r="AS100" s="62" t="s">
        <v>34</v>
      </c>
      <c r="AT100" s="62" t="s">
        <v>34</v>
      </c>
      <c r="AU100" s="62" t="s">
        <v>34</v>
      </c>
      <c r="AV100" s="62" t="s">
        <v>34</v>
      </c>
      <c r="AW100" s="62" t="s">
        <v>34</v>
      </c>
      <c r="AX100" s="62" t="s">
        <v>34</v>
      </c>
      <c r="AY100" s="30">
        <v>21</v>
      </c>
      <c r="AZ100" s="62" t="s">
        <v>34</v>
      </c>
      <c r="BA100" s="62" t="s">
        <v>34</v>
      </c>
      <c r="BB100" s="62" t="s">
        <v>34</v>
      </c>
    </row>
    <row r="101" spans="1:54" x14ac:dyDescent="0.35">
      <c r="A101" s="30">
        <v>51</v>
      </c>
      <c r="B101" s="30" t="s">
        <v>54</v>
      </c>
      <c r="C101" s="30"/>
      <c r="D101" s="30" t="s">
        <v>34</v>
      </c>
      <c r="E101" s="30" t="s">
        <v>34</v>
      </c>
      <c r="F101" s="30" t="s">
        <v>34</v>
      </c>
      <c r="G101" s="30" t="s">
        <v>34</v>
      </c>
      <c r="H101" s="30" t="s">
        <v>34</v>
      </c>
      <c r="I101" s="30" t="s">
        <v>34</v>
      </c>
      <c r="J101" s="30" t="s">
        <v>34</v>
      </c>
      <c r="K101" s="30" t="s">
        <v>34</v>
      </c>
      <c r="L101" s="30" t="s">
        <v>34</v>
      </c>
      <c r="M101" s="30" t="s">
        <v>34</v>
      </c>
      <c r="N101" s="101">
        <v>0.25</v>
      </c>
      <c r="O101" s="30"/>
      <c r="P101" s="101">
        <v>0.25</v>
      </c>
      <c r="Q101" s="62" t="s">
        <v>34</v>
      </c>
      <c r="R101" s="62" t="s">
        <v>34</v>
      </c>
      <c r="S101" s="62" t="s">
        <v>34</v>
      </c>
      <c r="T101" s="30">
        <v>3.9</v>
      </c>
      <c r="U101" s="62" t="s">
        <v>34</v>
      </c>
      <c r="V101" s="101">
        <v>11.5</v>
      </c>
      <c r="W101" s="101">
        <v>0.25</v>
      </c>
      <c r="X101" s="62" t="s">
        <v>34</v>
      </c>
      <c r="Y101" s="62" t="s">
        <v>34</v>
      </c>
      <c r="Z101" s="30">
        <v>0.66</v>
      </c>
      <c r="AA101" s="30">
        <v>5</v>
      </c>
      <c r="AB101" s="62" t="s">
        <v>34</v>
      </c>
      <c r="AC101" s="62" t="s">
        <v>34</v>
      </c>
      <c r="AD101" s="62" t="s">
        <v>34</v>
      </c>
      <c r="AE101" s="62" t="s">
        <v>34</v>
      </c>
      <c r="AF101" s="101">
        <v>0.25</v>
      </c>
      <c r="AG101" s="62" t="s">
        <v>34</v>
      </c>
      <c r="AH101" s="62" t="s">
        <v>34</v>
      </c>
      <c r="AI101" s="62" t="s">
        <v>34</v>
      </c>
      <c r="AJ101" s="62" t="s">
        <v>34</v>
      </c>
      <c r="AK101" s="62" t="s">
        <v>34</v>
      </c>
      <c r="AL101" s="62" t="s">
        <v>34</v>
      </c>
      <c r="AM101" s="62" t="s">
        <v>34</v>
      </c>
      <c r="AN101" s="62" t="s">
        <v>34</v>
      </c>
      <c r="AO101" s="62" t="s">
        <v>34</v>
      </c>
      <c r="AP101" s="62" t="s">
        <v>34</v>
      </c>
      <c r="AQ101" s="30">
        <v>9.1999999999999993</v>
      </c>
      <c r="AR101" s="62" t="s">
        <v>34</v>
      </c>
      <c r="AS101" s="62" t="s">
        <v>34</v>
      </c>
      <c r="AT101" s="62" t="s">
        <v>34</v>
      </c>
      <c r="AU101" s="62" t="s">
        <v>34</v>
      </c>
      <c r="AV101" s="62" t="s">
        <v>34</v>
      </c>
      <c r="AW101" s="62" t="s">
        <v>34</v>
      </c>
      <c r="AX101" s="62" t="s">
        <v>34</v>
      </c>
      <c r="AY101" s="101">
        <v>0.25</v>
      </c>
      <c r="AZ101" s="62" t="s">
        <v>34</v>
      </c>
      <c r="BA101" s="62" t="s">
        <v>34</v>
      </c>
      <c r="BB101" s="62" t="s">
        <v>34</v>
      </c>
    </row>
    <row r="102" spans="1:54" x14ac:dyDescent="0.35">
      <c r="A102" s="30">
        <v>51</v>
      </c>
      <c r="B102" s="30" t="s">
        <v>55</v>
      </c>
      <c r="C102" s="30"/>
      <c r="D102" s="30" t="s">
        <v>34</v>
      </c>
      <c r="E102" s="30" t="s">
        <v>34</v>
      </c>
      <c r="F102" s="30" t="s">
        <v>34</v>
      </c>
      <c r="G102" s="30" t="s">
        <v>34</v>
      </c>
      <c r="H102" s="30" t="s">
        <v>34</v>
      </c>
      <c r="I102" s="30" t="s">
        <v>34</v>
      </c>
      <c r="J102" s="30" t="s">
        <v>34</v>
      </c>
      <c r="K102" s="30" t="s">
        <v>34</v>
      </c>
      <c r="L102" s="30" t="s">
        <v>34</v>
      </c>
      <c r="M102" s="30" t="s">
        <v>34</v>
      </c>
      <c r="N102" s="62" t="s">
        <v>34</v>
      </c>
      <c r="O102" s="30" t="s">
        <v>34</v>
      </c>
      <c r="P102" s="30">
        <v>8.9</v>
      </c>
      <c r="Q102" s="30" t="s">
        <v>34</v>
      </c>
      <c r="R102" s="30" t="s">
        <v>34</v>
      </c>
      <c r="S102" s="30" t="s">
        <v>34</v>
      </c>
      <c r="T102" s="30" t="s">
        <v>34</v>
      </c>
      <c r="U102" s="62" t="s">
        <v>34</v>
      </c>
      <c r="V102" s="101">
        <v>11.5</v>
      </c>
      <c r="W102" s="30">
        <v>300</v>
      </c>
      <c r="X102" s="30" t="s">
        <v>34</v>
      </c>
      <c r="Y102" s="30" t="s">
        <v>34</v>
      </c>
      <c r="Z102" s="30" t="s">
        <v>34</v>
      </c>
      <c r="AA102" s="30" t="s">
        <v>34</v>
      </c>
      <c r="AB102" s="62" t="s">
        <v>34</v>
      </c>
      <c r="AC102" s="62" t="s">
        <v>34</v>
      </c>
      <c r="AD102" s="62" t="s">
        <v>34</v>
      </c>
      <c r="AE102" s="62" t="s">
        <v>34</v>
      </c>
      <c r="AF102" s="30" t="s">
        <v>34</v>
      </c>
      <c r="AG102" s="30" t="s">
        <v>34</v>
      </c>
      <c r="AH102" s="30" t="s">
        <v>34</v>
      </c>
      <c r="AI102" s="30" t="s">
        <v>34</v>
      </c>
      <c r="AJ102" s="30" t="s">
        <v>34</v>
      </c>
      <c r="AK102" s="30" t="s">
        <v>34</v>
      </c>
      <c r="AL102" s="30" t="s">
        <v>34</v>
      </c>
      <c r="AM102" s="30" t="s">
        <v>34</v>
      </c>
      <c r="AN102" s="30" t="s">
        <v>34</v>
      </c>
      <c r="AO102" s="30" t="s">
        <v>34</v>
      </c>
      <c r="AP102" s="30" t="s">
        <v>34</v>
      </c>
      <c r="AQ102" s="62" t="s">
        <v>34</v>
      </c>
      <c r="AR102" s="62" t="s">
        <v>34</v>
      </c>
      <c r="AS102" s="62" t="s">
        <v>34</v>
      </c>
      <c r="AT102" s="62" t="s">
        <v>34</v>
      </c>
      <c r="AU102" s="62" t="s">
        <v>34</v>
      </c>
      <c r="AV102" s="62" t="s">
        <v>34</v>
      </c>
      <c r="AW102" s="62" t="s">
        <v>34</v>
      </c>
      <c r="AX102" s="62" t="s">
        <v>34</v>
      </c>
      <c r="AY102" s="101">
        <v>0.25</v>
      </c>
      <c r="AZ102" s="62" t="s">
        <v>34</v>
      </c>
      <c r="BA102" s="62" t="s">
        <v>34</v>
      </c>
      <c r="BB102" s="62" t="s">
        <v>34</v>
      </c>
    </row>
    <row r="103" spans="1:54" x14ac:dyDescent="0.35">
      <c r="A103" s="30">
        <v>51</v>
      </c>
      <c r="B103" s="62" t="s">
        <v>941</v>
      </c>
      <c r="C103" s="30"/>
      <c r="D103" s="30" t="s">
        <v>34</v>
      </c>
      <c r="E103" s="30" t="s">
        <v>34</v>
      </c>
      <c r="F103" s="30" t="s">
        <v>34</v>
      </c>
      <c r="G103" s="30" t="s">
        <v>34</v>
      </c>
      <c r="H103" s="30" t="s">
        <v>34</v>
      </c>
      <c r="I103" s="30" t="s">
        <v>34</v>
      </c>
      <c r="J103" s="30" t="s">
        <v>34</v>
      </c>
      <c r="K103" s="30">
        <v>0.45</v>
      </c>
      <c r="L103" s="30" t="s">
        <v>34</v>
      </c>
      <c r="M103" s="30" t="s">
        <v>34</v>
      </c>
      <c r="N103" s="30">
        <v>0.5</v>
      </c>
      <c r="O103" s="30" t="s">
        <v>34</v>
      </c>
      <c r="P103" s="30" t="s">
        <v>34</v>
      </c>
      <c r="Q103" s="30" t="s">
        <v>34</v>
      </c>
      <c r="R103" s="30" t="s">
        <v>34</v>
      </c>
      <c r="S103" s="30" t="s">
        <v>34</v>
      </c>
      <c r="T103" s="30">
        <v>4.3</v>
      </c>
      <c r="U103" s="30" t="s">
        <v>34</v>
      </c>
      <c r="V103" s="30" t="s">
        <v>34</v>
      </c>
      <c r="W103" s="30" t="s">
        <v>34</v>
      </c>
      <c r="X103" s="30">
        <v>2.2000000000000002</v>
      </c>
      <c r="Y103" s="30" t="s">
        <v>34</v>
      </c>
      <c r="Z103" s="30" t="s">
        <v>34</v>
      </c>
      <c r="AA103" s="30" t="s">
        <v>34</v>
      </c>
      <c r="AB103" s="30" t="s">
        <v>34</v>
      </c>
      <c r="AC103" s="30" t="s">
        <v>34</v>
      </c>
      <c r="AD103" s="30" t="s">
        <v>34</v>
      </c>
      <c r="AE103" s="30" t="s">
        <v>34</v>
      </c>
      <c r="AF103" s="30">
        <v>2.1</v>
      </c>
      <c r="AG103" s="30" t="s">
        <v>34</v>
      </c>
      <c r="AH103" s="30" t="s">
        <v>34</v>
      </c>
      <c r="AI103" s="30" t="s">
        <v>34</v>
      </c>
      <c r="AJ103" s="30" t="s">
        <v>34</v>
      </c>
      <c r="AK103" s="30" t="s">
        <v>34</v>
      </c>
      <c r="AL103" s="30">
        <v>0.7</v>
      </c>
      <c r="AM103" s="30" t="s">
        <v>34</v>
      </c>
      <c r="AN103" s="30" t="s">
        <v>34</v>
      </c>
      <c r="AO103" s="30" t="s">
        <v>34</v>
      </c>
      <c r="AP103" s="30" t="s">
        <v>34</v>
      </c>
      <c r="AQ103" s="30" t="s">
        <v>34</v>
      </c>
      <c r="AR103" s="30">
        <v>1.1000000000000001</v>
      </c>
      <c r="AS103" s="30" t="s">
        <v>34</v>
      </c>
      <c r="AT103" s="30" t="s">
        <v>34</v>
      </c>
      <c r="AU103" s="30" t="s">
        <v>34</v>
      </c>
      <c r="AV103" s="30" t="s">
        <v>34</v>
      </c>
      <c r="AW103" s="30" t="s">
        <v>34</v>
      </c>
      <c r="AX103" s="30" t="s">
        <v>34</v>
      </c>
      <c r="AY103" s="30" t="s">
        <v>34</v>
      </c>
      <c r="AZ103" s="30">
        <v>0.06</v>
      </c>
      <c r="BA103" s="30">
        <v>0.51</v>
      </c>
      <c r="BB103" s="62" t="s">
        <v>34</v>
      </c>
    </row>
    <row r="104" spans="1:54" x14ac:dyDescent="0.35">
      <c r="A104" s="30">
        <v>51</v>
      </c>
      <c r="B104" s="62" t="s">
        <v>941</v>
      </c>
      <c r="C104" s="30"/>
      <c r="D104" s="30" t="s">
        <v>34</v>
      </c>
      <c r="E104" s="30" t="s">
        <v>34</v>
      </c>
      <c r="F104" s="30" t="s">
        <v>34</v>
      </c>
      <c r="G104" s="30" t="s">
        <v>34</v>
      </c>
      <c r="H104" s="30" t="s">
        <v>34</v>
      </c>
      <c r="I104" s="30" t="s">
        <v>34</v>
      </c>
      <c r="J104" s="30" t="s">
        <v>34</v>
      </c>
      <c r="K104" s="30">
        <v>2.2000000000000002</v>
      </c>
      <c r="L104" s="30" t="s">
        <v>34</v>
      </c>
      <c r="M104" s="30" t="s">
        <v>34</v>
      </c>
      <c r="N104" s="30">
        <v>0.5</v>
      </c>
      <c r="O104" s="30" t="s">
        <v>34</v>
      </c>
      <c r="P104" s="30" t="s">
        <v>34</v>
      </c>
      <c r="Q104" s="30" t="s">
        <v>34</v>
      </c>
      <c r="R104" s="30" t="s">
        <v>34</v>
      </c>
      <c r="S104" s="30" t="s">
        <v>34</v>
      </c>
      <c r="T104" s="30">
        <v>6.2</v>
      </c>
      <c r="U104" s="30" t="s">
        <v>34</v>
      </c>
      <c r="V104" s="30" t="s">
        <v>34</v>
      </c>
      <c r="W104" s="30" t="s">
        <v>34</v>
      </c>
      <c r="X104" s="30">
        <v>5.2</v>
      </c>
      <c r="Y104" s="30" t="s">
        <v>34</v>
      </c>
      <c r="Z104" s="30" t="s">
        <v>34</v>
      </c>
      <c r="AA104" s="30" t="s">
        <v>34</v>
      </c>
      <c r="AB104" s="30" t="s">
        <v>34</v>
      </c>
      <c r="AC104" s="30" t="s">
        <v>34</v>
      </c>
      <c r="AD104" s="30" t="s">
        <v>34</v>
      </c>
      <c r="AE104" s="30" t="s">
        <v>34</v>
      </c>
      <c r="AF104" s="30">
        <v>3.1</v>
      </c>
      <c r="AG104" s="30" t="s">
        <v>34</v>
      </c>
      <c r="AH104" s="30" t="s">
        <v>34</v>
      </c>
      <c r="AI104" s="30" t="s">
        <v>34</v>
      </c>
      <c r="AJ104" s="30" t="s">
        <v>34</v>
      </c>
      <c r="AK104" s="30" t="s">
        <v>34</v>
      </c>
      <c r="AL104" s="30">
        <v>0.7</v>
      </c>
      <c r="AM104" s="30" t="s">
        <v>34</v>
      </c>
      <c r="AN104" s="30" t="s">
        <v>34</v>
      </c>
      <c r="AO104" s="30" t="s">
        <v>34</v>
      </c>
      <c r="AP104" s="30" t="s">
        <v>34</v>
      </c>
      <c r="AQ104" s="30" t="s">
        <v>34</v>
      </c>
      <c r="AR104" s="30">
        <v>3</v>
      </c>
      <c r="AS104" s="30" t="s">
        <v>34</v>
      </c>
      <c r="AT104" s="30" t="s">
        <v>34</v>
      </c>
      <c r="AU104" s="30" t="s">
        <v>34</v>
      </c>
      <c r="AV104" s="30" t="s">
        <v>34</v>
      </c>
      <c r="AW104" s="30" t="s">
        <v>34</v>
      </c>
      <c r="AX104" s="30" t="s">
        <v>34</v>
      </c>
      <c r="AY104" s="30" t="s">
        <v>34</v>
      </c>
      <c r="AZ104" s="30">
        <v>0.06</v>
      </c>
      <c r="BA104" s="30">
        <v>1.2</v>
      </c>
      <c r="BB104" s="62" t="s">
        <v>34</v>
      </c>
    </row>
    <row r="105" spans="1:54" x14ac:dyDescent="0.35">
      <c r="A105" s="30">
        <v>51</v>
      </c>
      <c r="B105" s="30" t="s">
        <v>854</v>
      </c>
      <c r="C105" s="30"/>
      <c r="D105" s="30" t="s">
        <v>34</v>
      </c>
      <c r="E105" s="30" t="s">
        <v>34</v>
      </c>
      <c r="F105" s="30" t="s">
        <v>34</v>
      </c>
      <c r="G105" s="30" t="s">
        <v>34</v>
      </c>
      <c r="H105" s="30" t="s">
        <v>34</v>
      </c>
      <c r="I105" s="30" t="s">
        <v>34</v>
      </c>
      <c r="J105" s="30" t="s">
        <v>34</v>
      </c>
      <c r="K105" s="30">
        <v>0.15</v>
      </c>
      <c r="L105" s="30" t="s">
        <v>34</v>
      </c>
      <c r="M105" s="30" t="s">
        <v>34</v>
      </c>
      <c r="N105" s="30">
        <v>0.5</v>
      </c>
      <c r="O105" s="30" t="s">
        <v>34</v>
      </c>
      <c r="P105" s="30" t="s">
        <v>34</v>
      </c>
      <c r="Q105" s="30" t="s">
        <v>34</v>
      </c>
      <c r="R105" s="30" t="s">
        <v>34</v>
      </c>
      <c r="S105" s="30" t="s">
        <v>34</v>
      </c>
      <c r="T105" s="30">
        <v>1.25</v>
      </c>
      <c r="U105" s="30" t="s">
        <v>34</v>
      </c>
      <c r="V105" s="30" t="s">
        <v>34</v>
      </c>
      <c r="W105" s="30" t="s">
        <v>34</v>
      </c>
      <c r="X105" s="30">
        <v>0.33500000000000002</v>
      </c>
      <c r="Y105" s="30" t="s">
        <v>34</v>
      </c>
      <c r="Z105" s="30" t="s">
        <v>34</v>
      </c>
      <c r="AA105" s="30" t="s">
        <v>34</v>
      </c>
      <c r="AB105" s="30" t="s">
        <v>34</v>
      </c>
      <c r="AC105" s="30" t="s">
        <v>34</v>
      </c>
      <c r="AD105" s="30" t="s">
        <v>34</v>
      </c>
      <c r="AE105" s="30" t="s">
        <v>34</v>
      </c>
      <c r="AF105" s="30">
        <v>0.65</v>
      </c>
      <c r="AG105" s="30" t="s">
        <v>34</v>
      </c>
      <c r="AH105" s="30" t="s">
        <v>34</v>
      </c>
      <c r="AI105" s="30" t="s">
        <v>34</v>
      </c>
      <c r="AJ105" s="30" t="s">
        <v>34</v>
      </c>
      <c r="AK105" s="30" t="s">
        <v>34</v>
      </c>
      <c r="AL105" s="30">
        <v>0.7</v>
      </c>
      <c r="AM105" s="30" t="s">
        <v>34</v>
      </c>
      <c r="AN105" s="30" t="s">
        <v>34</v>
      </c>
      <c r="AO105" s="30" t="s">
        <v>34</v>
      </c>
      <c r="AP105" s="30" t="s">
        <v>34</v>
      </c>
      <c r="AQ105" s="30" t="s">
        <v>34</v>
      </c>
      <c r="AR105" s="30">
        <v>7.4999999999999997E-2</v>
      </c>
      <c r="AS105" s="30" t="s">
        <v>34</v>
      </c>
      <c r="AT105" s="30" t="s">
        <v>34</v>
      </c>
      <c r="AU105" s="30" t="s">
        <v>34</v>
      </c>
      <c r="AV105" s="30" t="s">
        <v>34</v>
      </c>
      <c r="AW105" s="30" t="s">
        <v>34</v>
      </c>
      <c r="AX105" s="30" t="s">
        <v>34</v>
      </c>
      <c r="AY105" s="30" t="s">
        <v>34</v>
      </c>
      <c r="AZ105" s="30">
        <v>0.06</v>
      </c>
      <c r="BA105" s="30">
        <v>0.125</v>
      </c>
      <c r="BB105" s="62" t="s">
        <v>34</v>
      </c>
    </row>
    <row r="106" spans="1:54" x14ac:dyDescent="0.35">
      <c r="A106" s="30">
        <v>51</v>
      </c>
      <c r="B106" s="30" t="s">
        <v>879</v>
      </c>
      <c r="C106" s="30"/>
      <c r="D106" s="30" t="s">
        <v>34</v>
      </c>
      <c r="E106" s="30" t="s">
        <v>34</v>
      </c>
      <c r="F106" s="30" t="s">
        <v>34</v>
      </c>
      <c r="G106" s="30" t="s">
        <v>34</v>
      </c>
      <c r="H106" s="30" t="s">
        <v>34</v>
      </c>
      <c r="I106" s="30" t="s">
        <v>34</v>
      </c>
      <c r="J106" s="30" t="s">
        <v>34</v>
      </c>
      <c r="K106" s="30">
        <v>0.15</v>
      </c>
      <c r="L106" s="30" t="s">
        <v>34</v>
      </c>
      <c r="M106" s="30" t="s">
        <v>34</v>
      </c>
      <c r="N106" s="30">
        <v>0.5</v>
      </c>
      <c r="O106" s="30" t="s">
        <v>34</v>
      </c>
      <c r="P106" s="30" t="s">
        <v>34</v>
      </c>
      <c r="Q106" s="30" t="s">
        <v>34</v>
      </c>
      <c r="R106" s="30" t="s">
        <v>34</v>
      </c>
      <c r="S106" s="30" t="s">
        <v>34</v>
      </c>
      <c r="T106" s="30">
        <v>4.9000000000000004</v>
      </c>
      <c r="U106" s="30" t="s">
        <v>34</v>
      </c>
      <c r="V106" s="30" t="s">
        <v>34</v>
      </c>
      <c r="W106" s="30" t="s">
        <v>34</v>
      </c>
      <c r="X106" s="30">
        <v>3.3</v>
      </c>
      <c r="Y106" s="30" t="s">
        <v>34</v>
      </c>
      <c r="Z106" s="30" t="s">
        <v>34</v>
      </c>
      <c r="AA106" s="30" t="s">
        <v>34</v>
      </c>
      <c r="AB106" s="30" t="s">
        <v>34</v>
      </c>
      <c r="AC106" s="30" t="s">
        <v>34</v>
      </c>
      <c r="AD106" s="30" t="s">
        <v>34</v>
      </c>
      <c r="AE106" s="30" t="s">
        <v>34</v>
      </c>
      <c r="AF106" s="30">
        <v>0.85</v>
      </c>
      <c r="AG106" s="30" t="s">
        <v>34</v>
      </c>
      <c r="AH106" s="30" t="s">
        <v>34</v>
      </c>
      <c r="AI106" s="30" t="s">
        <v>34</v>
      </c>
      <c r="AJ106" s="30" t="s">
        <v>34</v>
      </c>
      <c r="AK106" s="30" t="s">
        <v>34</v>
      </c>
      <c r="AL106" s="30">
        <v>1.8</v>
      </c>
      <c r="AM106" s="30" t="s">
        <v>34</v>
      </c>
      <c r="AN106" s="30" t="s">
        <v>34</v>
      </c>
      <c r="AO106" s="30" t="s">
        <v>34</v>
      </c>
      <c r="AP106" s="30" t="s">
        <v>34</v>
      </c>
      <c r="AQ106" s="30" t="s">
        <v>34</v>
      </c>
      <c r="AR106" s="30">
        <v>7.4999999999999997E-2</v>
      </c>
      <c r="AS106" s="30" t="s">
        <v>34</v>
      </c>
      <c r="AT106" s="30" t="s">
        <v>34</v>
      </c>
      <c r="AU106" s="30" t="s">
        <v>34</v>
      </c>
      <c r="AV106" s="30" t="s">
        <v>34</v>
      </c>
      <c r="AW106" s="30" t="s">
        <v>34</v>
      </c>
      <c r="AX106" s="30" t="s">
        <v>34</v>
      </c>
      <c r="AY106" s="30" t="s">
        <v>34</v>
      </c>
      <c r="AZ106" s="30">
        <v>0.06</v>
      </c>
      <c r="BA106" s="30">
        <v>0.125</v>
      </c>
      <c r="BB106" s="62" t="s">
        <v>34</v>
      </c>
    </row>
    <row r="107" spans="1:54" x14ac:dyDescent="0.35">
      <c r="A107" s="30">
        <v>51</v>
      </c>
      <c r="B107" s="30" t="s">
        <v>881</v>
      </c>
      <c r="C107" s="30"/>
      <c r="D107" s="30" t="s">
        <v>34</v>
      </c>
      <c r="E107" s="30" t="s">
        <v>34</v>
      </c>
      <c r="F107" s="30" t="s">
        <v>34</v>
      </c>
      <c r="G107" s="30" t="s">
        <v>34</v>
      </c>
      <c r="H107" s="30" t="s">
        <v>34</v>
      </c>
      <c r="I107" s="30" t="s">
        <v>34</v>
      </c>
      <c r="J107" s="30" t="s">
        <v>34</v>
      </c>
      <c r="K107" s="30">
        <v>0.15</v>
      </c>
      <c r="L107" s="30" t="s">
        <v>34</v>
      </c>
      <c r="M107" s="30" t="s">
        <v>34</v>
      </c>
      <c r="N107" s="30">
        <v>0.5</v>
      </c>
      <c r="O107" s="30" t="s">
        <v>34</v>
      </c>
      <c r="P107" s="30" t="s">
        <v>34</v>
      </c>
      <c r="Q107" s="30" t="s">
        <v>34</v>
      </c>
      <c r="R107" s="30" t="s">
        <v>34</v>
      </c>
      <c r="S107" s="30" t="s">
        <v>34</v>
      </c>
      <c r="T107" s="30">
        <v>11</v>
      </c>
      <c r="U107" s="30" t="s">
        <v>34</v>
      </c>
      <c r="V107" s="30" t="s">
        <v>34</v>
      </c>
      <c r="W107" s="30" t="s">
        <v>34</v>
      </c>
      <c r="X107" s="30">
        <v>0.33500000000000002</v>
      </c>
      <c r="Y107" s="30" t="s">
        <v>34</v>
      </c>
      <c r="Z107" s="30" t="s">
        <v>34</v>
      </c>
      <c r="AA107" s="30" t="s">
        <v>34</v>
      </c>
      <c r="AB107" s="30" t="s">
        <v>34</v>
      </c>
      <c r="AC107" s="30" t="s">
        <v>34</v>
      </c>
      <c r="AD107" s="30" t="s">
        <v>34</v>
      </c>
      <c r="AE107" s="30" t="s">
        <v>34</v>
      </c>
      <c r="AF107" s="30">
        <v>1.3</v>
      </c>
      <c r="AG107" s="30" t="s">
        <v>34</v>
      </c>
      <c r="AH107" s="30" t="s">
        <v>34</v>
      </c>
      <c r="AI107" s="30" t="s">
        <v>34</v>
      </c>
      <c r="AJ107" s="30" t="s">
        <v>34</v>
      </c>
      <c r="AK107" s="30" t="s">
        <v>34</v>
      </c>
      <c r="AL107" s="30">
        <v>2.4</v>
      </c>
      <c r="AM107" s="30" t="s">
        <v>34</v>
      </c>
      <c r="AN107" s="30" t="s">
        <v>34</v>
      </c>
      <c r="AO107" s="30" t="s">
        <v>34</v>
      </c>
      <c r="AP107" s="30" t="s">
        <v>34</v>
      </c>
      <c r="AQ107" s="30" t="s">
        <v>34</v>
      </c>
      <c r="AR107" s="30">
        <v>7.4999999999999997E-2</v>
      </c>
      <c r="AS107" s="30" t="s">
        <v>34</v>
      </c>
      <c r="AT107" s="30" t="s">
        <v>34</v>
      </c>
      <c r="AU107" s="30" t="s">
        <v>34</v>
      </c>
      <c r="AV107" s="30" t="s">
        <v>34</v>
      </c>
      <c r="AW107" s="30" t="s">
        <v>34</v>
      </c>
      <c r="AX107" s="30" t="s">
        <v>34</v>
      </c>
      <c r="AY107" s="30" t="s">
        <v>34</v>
      </c>
      <c r="AZ107" s="30">
        <v>3.4</v>
      </c>
      <c r="BA107" s="30">
        <v>0.53</v>
      </c>
      <c r="BB107" s="62" t="s">
        <v>34</v>
      </c>
    </row>
    <row r="108" spans="1:54" x14ac:dyDescent="0.35">
      <c r="A108" s="30">
        <v>51</v>
      </c>
      <c r="B108" s="30" t="s">
        <v>882</v>
      </c>
      <c r="C108" s="30"/>
      <c r="D108" s="30" t="s">
        <v>34</v>
      </c>
      <c r="E108" s="30" t="s">
        <v>34</v>
      </c>
      <c r="F108" s="30" t="s">
        <v>34</v>
      </c>
      <c r="G108" s="30" t="s">
        <v>34</v>
      </c>
      <c r="H108" s="30" t="s">
        <v>34</v>
      </c>
      <c r="I108" s="30" t="s">
        <v>34</v>
      </c>
      <c r="J108" s="30" t="s">
        <v>34</v>
      </c>
      <c r="K108" s="30">
        <v>0.15</v>
      </c>
      <c r="L108" s="30" t="s">
        <v>34</v>
      </c>
      <c r="M108" s="30" t="s">
        <v>34</v>
      </c>
      <c r="N108" s="30">
        <v>0.5</v>
      </c>
      <c r="O108" s="30" t="s">
        <v>34</v>
      </c>
      <c r="P108" s="30" t="s">
        <v>34</v>
      </c>
      <c r="Q108" s="30" t="s">
        <v>34</v>
      </c>
      <c r="R108" s="30" t="s">
        <v>34</v>
      </c>
      <c r="S108" s="30" t="s">
        <v>34</v>
      </c>
      <c r="T108" s="30">
        <v>21</v>
      </c>
      <c r="U108" s="30" t="s">
        <v>34</v>
      </c>
      <c r="V108" s="30" t="s">
        <v>34</v>
      </c>
      <c r="W108" s="30" t="s">
        <v>34</v>
      </c>
      <c r="X108" s="30">
        <v>0.33500000000000002</v>
      </c>
      <c r="Y108" s="30" t="s">
        <v>34</v>
      </c>
      <c r="Z108" s="30" t="s">
        <v>34</v>
      </c>
      <c r="AA108" s="30" t="s">
        <v>34</v>
      </c>
      <c r="AB108" s="30" t="s">
        <v>34</v>
      </c>
      <c r="AC108" s="30" t="s">
        <v>34</v>
      </c>
      <c r="AD108" s="30" t="s">
        <v>34</v>
      </c>
      <c r="AE108" s="30" t="s">
        <v>34</v>
      </c>
      <c r="AF108" s="30">
        <v>1.3</v>
      </c>
      <c r="AG108" s="30" t="s">
        <v>34</v>
      </c>
      <c r="AH108" s="30" t="s">
        <v>34</v>
      </c>
      <c r="AI108" s="30" t="s">
        <v>34</v>
      </c>
      <c r="AJ108" s="30" t="s">
        <v>34</v>
      </c>
      <c r="AK108" s="30" t="s">
        <v>34</v>
      </c>
      <c r="AL108" s="30">
        <v>3.4</v>
      </c>
      <c r="AM108" s="30" t="s">
        <v>34</v>
      </c>
      <c r="AN108" s="30" t="s">
        <v>34</v>
      </c>
      <c r="AO108" s="30" t="s">
        <v>34</v>
      </c>
      <c r="AP108" s="30" t="s">
        <v>34</v>
      </c>
      <c r="AQ108" s="30" t="s">
        <v>34</v>
      </c>
      <c r="AR108" s="30">
        <v>7.4999999999999997E-2</v>
      </c>
      <c r="AS108" s="30" t="s">
        <v>34</v>
      </c>
      <c r="AT108" s="30" t="s">
        <v>34</v>
      </c>
      <c r="AU108" s="30" t="s">
        <v>34</v>
      </c>
      <c r="AV108" s="30" t="s">
        <v>34</v>
      </c>
      <c r="AW108" s="30" t="s">
        <v>34</v>
      </c>
      <c r="AX108" s="30" t="s">
        <v>34</v>
      </c>
      <c r="AY108" s="30" t="s">
        <v>34</v>
      </c>
      <c r="AZ108" s="30">
        <v>0.06</v>
      </c>
      <c r="BA108" s="30">
        <v>0.92</v>
      </c>
      <c r="BB108" s="62" t="s">
        <v>34</v>
      </c>
    </row>
    <row r="109" spans="1:54" x14ac:dyDescent="0.35">
      <c r="A109" s="30">
        <v>51</v>
      </c>
      <c r="B109" s="30" t="s">
        <v>883</v>
      </c>
      <c r="C109" s="30"/>
      <c r="D109" s="30" t="s">
        <v>34</v>
      </c>
      <c r="E109" s="30" t="s">
        <v>34</v>
      </c>
      <c r="F109" s="30" t="s">
        <v>34</v>
      </c>
      <c r="G109" s="30" t="s">
        <v>34</v>
      </c>
      <c r="H109" s="30" t="s">
        <v>34</v>
      </c>
      <c r="I109" s="30" t="s">
        <v>34</v>
      </c>
      <c r="J109" s="30" t="s">
        <v>34</v>
      </c>
      <c r="K109" s="30">
        <v>0.15</v>
      </c>
      <c r="L109" s="30" t="s">
        <v>34</v>
      </c>
      <c r="M109" s="30" t="s">
        <v>34</v>
      </c>
      <c r="N109" s="30">
        <v>2.8</v>
      </c>
      <c r="O109" s="30" t="s">
        <v>34</v>
      </c>
      <c r="P109" s="30" t="s">
        <v>34</v>
      </c>
      <c r="Q109" s="30" t="s">
        <v>34</v>
      </c>
      <c r="R109" s="30" t="s">
        <v>34</v>
      </c>
      <c r="S109" s="30" t="s">
        <v>34</v>
      </c>
      <c r="T109" s="30">
        <v>25</v>
      </c>
      <c r="U109" s="30" t="s">
        <v>34</v>
      </c>
      <c r="V109" s="30" t="s">
        <v>34</v>
      </c>
      <c r="W109" s="30" t="s">
        <v>34</v>
      </c>
      <c r="X109" s="30">
        <v>0.33500000000000002</v>
      </c>
      <c r="Y109" s="30" t="s">
        <v>34</v>
      </c>
      <c r="Z109" s="30" t="s">
        <v>34</v>
      </c>
      <c r="AA109" s="30" t="s">
        <v>34</v>
      </c>
      <c r="AB109" s="30" t="s">
        <v>34</v>
      </c>
      <c r="AC109" s="30" t="s">
        <v>34</v>
      </c>
      <c r="AD109" s="30" t="s">
        <v>34</v>
      </c>
      <c r="AE109" s="30" t="s">
        <v>34</v>
      </c>
      <c r="AF109" s="30">
        <v>1.2</v>
      </c>
      <c r="AG109" s="30" t="s">
        <v>34</v>
      </c>
      <c r="AH109" s="30" t="s">
        <v>34</v>
      </c>
      <c r="AI109" s="30" t="s">
        <v>34</v>
      </c>
      <c r="AJ109" s="30" t="s">
        <v>34</v>
      </c>
      <c r="AK109" s="30" t="s">
        <v>34</v>
      </c>
      <c r="AL109" s="30">
        <v>1.8</v>
      </c>
      <c r="AM109" s="30" t="s">
        <v>34</v>
      </c>
      <c r="AN109" s="30" t="s">
        <v>34</v>
      </c>
      <c r="AO109" s="30" t="s">
        <v>34</v>
      </c>
      <c r="AP109" s="30" t="s">
        <v>34</v>
      </c>
      <c r="AQ109" s="30" t="s">
        <v>34</v>
      </c>
      <c r="AR109" s="30">
        <v>7.4999999999999997E-2</v>
      </c>
      <c r="AS109" s="30" t="s">
        <v>34</v>
      </c>
      <c r="AT109" s="30" t="s">
        <v>34</v>
      </c>
      <c r="AU109" s="30" t="s">
        <v>34</v>
      </c>
      <c r="AV109" s="30" t="s">
        <v>34</v>
      </c>
      <c r="AW109" s="30" t="s">
        <v>34</v>
      </c>
      <c r="AX109" s="30" t="s">
        <v>34</v>
      </c>
      <c r="AY109" s="30" t="s">
        <v>34</v>
      </c>
      <c r="AZ109" s="30">
        <v>0.06</v>
      </c>
      <c r="BA109" s="30">
        <v>1.1000000000000001</v>
      </c>
      <c r="BB109" s="62" t="s">
        <v>34</v>
      </c>
    </row>
    <row r="110" spans="1:54" x14ac:dyDescent="0.35">
      <c r="A110" s="30">
        <v>51</v>
      </c>
      <c r="B110" s="30" t="s">
        <v>883</v>
      </c>
      <c r="C110" s="30"/>
      <c r="D110" s="30" t="s">
        <v>34</v>
      </c>
      <c r="E110" s="30" t="s">
        <v>34</v>
      </c>
      <c r="F110" s="30" t="s">
        <v>34</v>
      </c>
      <c r="G110" s="30" t="s">
        <v>34</v>
      </c>
      <c r="H110" s="30" t="s">
        <v>34</v>
      </c>
      <c r="I110" s="30" t="s">
        <v>34</v>
      </c>
      <c r="J110" s="30" t="s">
        <v>34</v>
      </c>
      <c r="K110" s="30">
        <v>0.15</v>
      </c>
      <c r="L110" s="30" t="s">
        <v>34</v>
      </c>
      <c r="M110" s="30" t="s">
        <v>34</v>
      </c>
      <c r="N110" s="30">
        <v>3.1</v>
      </c>
      <c r="O110" s="30" t="s">
        <v>34</v>
      </c>
      <c r="P110" s="30" t="s">
        <v>34</v>
      </c>
      <c r="Q110" s="30" t="s">
        <v>34</v>
      </c>
      <c r="R110" s="30" t="s">
        <v>34</v>
      </c>
      <c r="S110" s="30" t="s">
        <v>34</v>
      </c>
      <c r="T110" s="30">
        <v>26</v>
      </c>
      <c r="U110" s="30" t="s">
        <v>34</v>
      </c>
      <c r="V110" s="30" t="s">
        <v>34</v>
      </c>
      <c r="W110" s="30" t="s">
        <v>34</v>
      </c>
      <c r="X110" s="30">
        <v>0.33500000000000002</v>
      </c>
      <c r="Y110" s="30" t="s">
        <v>34</v>
      </c>
      <c r="Z110" s="30" t="s">
        <v>34</v>
      </c>
      <c r="AA110" s="30" t="s">
        <v>34</v>
      </c>
      <c r="AB110" s="30" t="s">
        <v>34</v>
      </c>
      <c r="AC110" s="30" t="s">
        <v>34</v>
      </c>
      <c r="AD110" s="30" t="s">
        <v>34</v>
      </c>
      <c r="AE110" s="30" t="s">
        <v>34</v>
      </c>
      <c r="AF110" s="30">
        <v>1.2</v>
      </c>
      <c r="AG110" s="30" t="s">
        <v>34</v>
      </c>
      <c r="AH110" s="30" t="s">
        <v>34</v>
      </c>
      <c r="AI110" s="30" t="s">
        <v>34</v>
      </c>
      <c r="AJ110" s="30" t="s">
        <v>34</v>
      </c>
      <c r="AK110" s="30" t="s">
        <v>34</v>
      </c>
      <c r="AL110" s="30">
        <v>3.1</v>
      </c>
      <c r="AM110" s="30" t="s">
        <v>34</v>
      </c>
      <c r="AN110" s="30" t="s">
        <v>34</v>
      </c>
      <c r="AO110" s="30" t="s">
        <v>34</v>
      </c>
      <c r="AP110" s="30" t="s">
        <v>34</v>
      </c>
      <c r="AQ110" s="30" t="s">
        <v>34</v>
      </c>
      <c r="AR110" s="30">
        <v>7.4999999999999997E-2</v>
      </c>
      <c r="AS110" s="30" t="s">
        <v>34</v>
      </c>
      <c r="AT110" s="30" t="s">
        <v>34</v>
      </c>
      <c r="AU110" s="30" t="s">
        <v>34</v>
      </c>
      <c r="AV110" s="30" t="s">
        <v>34</v>
      </c>
      <c r="AW110" s="30" t="s">
        <v>34</v>
      </c>
      <c r="AX110" s="30" t="s">
        <v>34</v>
      </c>
      <c r="AY110" s="30" t="s">
        <v>34</v>
      </c>
      <c r="AZ110" s="30">
        <v>0.06</v>
      </c>
      <c r="BA110" s="30">
        <v>0.96</v>
      </c>
      <c r="BB110" s="62" t="s">
        <v>34</v>
      </c>
    </row>
    <row r="111" spans="1:54" x14ac:dyDescent="0.35">
      <c r="A111" s="30">
        <v>51</v>
      </c>
      <c r="B111" s="30" t="s">
        <v>884</v>
      </c>
      <c r="C111" s="30"/>
      <c r="D111" s="30" t="s">
        <v>34</v>
      </c>
      <c r="E111" s="30" t="s">
        <v>34</v>
      </c>
      <c r="F111" s="30" t="s">
        <v>34</v>
      </c>
      <c r="G111" s="30" t="s">
        <v>34</v>
      </c>
      <c r="H111" s="30" t="s">
        <v>34</v>
      </c>
      <c r="I111" s="30" t="s">
        <v>34</v>
      </c>
      <c r="J111" s="30" t="s">
        <v>34</v>
      </c>
      <c r="K111" s="30">
        <v>0.15</v>
      </c>
      <c r="L111" s="30" t="s">
        <v>34</v>
      </c>
      <c r="M111" s="30" t="s">
        <v>34</v>
      </c>
      <c r="N111" s="30">
        <v>0.86</v>
      </c>
      <c r="O111" s="30" t="s">
        <v>34</v>
      </c>
      <c r="P111" s="30" t="s">
        <v>34</v>
      </c>
      <c r="Q111" s="30" t="s">
        <v>34</v>
      </c>
      <c r="R111" s="30" t="s">
        <v>34</v>
      </c>
      <c r="S111" s="30" t="s">
        <v>34</v>
      </c>
      <c r="T111" s="30">
        <v>6.1</v>
      </c>
      <c r="U111" s="30" t="s">
        <v>34</v>
      </c>
      <c r="V111" s="30" t="s">
        <v>34</v>
      </c>
      <c r="W111" s="30" t="s">
        <v>34</v>
      </c>
      <c r="X111" s="30">
        <v>0.33500000000000002</v>
      </c>
      <c r="Y111" s="30" t="s">
        <v>34</v>
      </c>
      <c r="Z111" s="30" t="s">
        <v>34</v>
      </c>
      <c r="AA111" s="30" t="s">
        <v>34</v>
      </c>
      <c r="AB111" s="30" t="s">
        <v>34</v>
      </c>
      <c r="AC111" s="30" t="s">
        <v>34</v>
      </c>
      <c r="AD111" s="30" t="s">
        <v>34</v>
      </c>
      <c r="AE111" s="30" t="s">
        <v>34</v>
      </c>
      <c r="AF111" s="30">
        <v>1.1000000000000001</v>
      </c>
      <c r="AG111" s="30" t="s">
        <v>34</v>
      </c>
      <c r="AH111" s="30" t="s">
        <v>34</v>
      </c>
      <c r="AI111" s="30" t="s">
        <v>34</v>
      </c>
      <c r="AJ111" s="30" t="s">
        <v>34</v>
      </c>
      <c r="AK111" s="30" t="s">
        <v>34</v>
      </c>
      <c r="AL111" s="30">
        <v>0.7</v>
      </c>
      <c r="AM111" s="30" t="s">
        <v>34</v>
      </c>
      <c r="AN111" s="30" t="s">
        <v>34</v>
      </c>
      <c r="AO111" s="30" t="s">
        <v>34</v>
      </c>
      <c r="AP111" s="30" t="s">
        <v>34</v>
      </c>
      <c r="AQ111" s="30" t="s">
        <v>34</v>
      </c>
      <c r="AR111" s="30">
        <v>7.4999999999999997E-2</v>
      </c>
      <c r="AS111" s="30" t="s">
        <v>34</v>
      </c>
      <c r="AT111" s="30" t="s">
        <v>34</v>
      </c>
      <c r="AU111" s="30" t="s">
        <v>34</v>
      </c>
      <c r="AV111" s="30" t="s">
        <v>34</v>
      </c>
      <c r="AW111" s="30" t="s">
        <v>34</v>
      </c>
      <c r="AX111" s="30" t="s">
        <v>34</v>
      </c>
      <c r="AY111" s="30" t="s">
        <v>34</v>
      </c>
      <c r="AZ111" s="30">
        <v>0.06</v>
      </c>
      <c r="BA111" s="30">
        <v>0.125</v>
      </c>
      <c r="BB111" s="62" t="s">
        <v>34</v>
      </c>
    </row>
    <row r="113" spans="2:54" s="108" customFormat="1" x14ac:dyDescent="0.35">
      <c r="C113" s="95" t="s">
        <v>145</v>
      </c>
      <c r="D113" s="96">
        <f>AVERAGE(D4:D111)</f>
        <v>3.2333333333333329</v>
      </c>
      <c r="E113" s="96">
        <f>AVERAGE(E4:E111)</f>
        <v>390</v>
      </c>
      <c r="F113" s="96">
        <f t="shared" ref="F113:BB113" si="0">AVERAGE(F4:F111)</f>
        <v>1.5</v>
      </c>
      <c r="G113" s="96">
        <f t="shared" si="0"/>
        <v>380</v>
      </c>
      <c r="H113" s="96">
        <f t="shared" si="0"/>
        <v>9.7346153846153847</v>
      </c>
      <c r="I113" s="96">
        <f t="shared" si="0"/>
        <v>1.9666666666666668</v>
      </c>
      <c r="J113" s="96">
        <f t="shared" si="0"/>
        <v>0.3228571428571429</v>
      </c>
      <c r="K113" s="96">
        <f t="shared" si="0"/>
        <v>0.2985106382978725</v>
      </c>
      <c r="L113" s="96">
        <f t="shared" si="0"/>
        <v>0.66842105263157892</v>
      </c>
      <c r="M113" s="96">
        <f t="shared" si="0"/>
        <v>1.0235294117647058</v>
      </c>
      <c r="N113" s="96">
        <f t="shared" si="0"/>
        <v>21.356199999999998</v>
      </c>
      <c r="O113" s="96">
        <f t="shared" si="0"/>
        <v>5.4</v>
      </c>
      <c r="P113" s="96">
        <f t="shared" si="0"/>
        <v>53.997828947368347</v>
      </c>
      <c r="Q113" s="96">
        <f t="shared" si="0"/>
        <v>0.57542857142857129</v>
      </c>
      <c r="R113" s="96">
        <f t="shared" si="0"/>
        <v>7.7</v>
      </c>
      <c r="S113" s="96">
        <f t="shared" si="0"/>
        <v>0</v>
      </c>
      <c r="T113" s="96">
        <f t="shared" si="0"/>
        <v>55.310606060606062</v>
      </c>
      <c r="U113" s="96">
        <f t="shared" si="0"/>
        <v>0</v>
      </c>
      <c r="V113" s="96">
        <f t="shared" si="0"/>
        <v>315.07142857142856</v>
      </c>
      <c r="W113" s="96">
        <f t="shared" si="0"/>
        <v>26.800434782608701</v>
      </c>
      <c r="X113" s="96">
        <f t="shared" si="0"/>
        <v>1.9320289855072472</v>
      </c>
      <c r="Y113" s="96">
        <f t="shared" si="0"/>
        <v>2.7666666666666671</v>
      </c>
      <c r="Z113" s="96">
        <f t="shared" si="0"/>
        <v>93.740000000000009</v>
      </c>
      <c r="AA113" s="96">
        <f t="shared" si="0"/>
        <v>42.101041666666667</v>
      </c>
      <c r="AB113" s="96">
        <f t="shared" si="0"/>
        <v>1.486842105263158</v>
      </c>
      <c r="AC113" s="96">
        <f t="shared" si="0"/>
        <v>0.18333333333333335</v>
      </c>
      <c r="AD113" s="96">
        <f t="shared" si="0"/>
        <v>53.788888888888891</v>
      </c>
      <c r="AE113" s="96">
        <f t="shared" si="0"/>
        <v>80</v>
      </c>
      <c r="AF113" s="96">
        <f t="shared" si="0"/>
        <v>35.635591397849467</v>
      </c>
      <c r="AG113" s="96">
        <f t="shared" si="0"/>
        <v>54.992307692307691</v>
      </c>
      <c r="AH113" s="96">
        <f t="shared" si="0"/>
        <v>3.4000000000000002E-2</v>
      </c>
      <c r="AI113" s="96">
        <f t="shared" si="0"/>
        <v>12.8</v>
      </c>
      <c r="AJ113" s="96">
        <f t="shared" si="0"/>
        <v>28.666666666666668</v>
      </c>
      <c r="AK113" s="96">
        <f t="shared" si="0"/>
        <v>0.98301886792452831</v>
      </c>
      <c r="AL113" s="96">
        <f t="shared" si="0"/>
        <v>1.2466666666666668</v>
      </c>
      <c r="AM113" s="96">
        <f t="shared" si="0"/>
        <v>0</v>
      </c>
      <c r="AN113" s="96">
        <f t="shared" si="0"/>
        <v>0.31611111111111112</v>
      </c>
      <c r="AO113" s="96">
        <f t="shared" si="0"/>
        <v>0</v>
      </c>
      <c r="AP113" s="96">
        <f t="shared" si="0"/>
        <v>0</v>
      </c>
      <c r="AQ113" s="96">
        <f t="shared" si="0"/>
        <v>1.7416666666666665</v>
      </c>
      <c r="AR113" s="96">
        <f t="shared" si="0"/>
        <v>0.94009615384615464</v>
      </c>
      <c r="AS113" s="96">
        <f t="shared" si="0"/>
        <v>3.1847368421052629</v>
      </c>
      <c r="AT113" s="96">
        <f t="shared" si="0"/>
        <v>0.97222222222222221</v>
      </c>
      <c r="AU113" s="96">
        <f t="shared" si="0"/>
        <v>0.8970588235294118</v>
      </c>
      <c r="AV113" s="96">
        <f t="shared" si="0"/>
        <v>1.2373529411764705</v>
      </c>
      <c r="AW113" s="96">
        <f t="shared" si="0"/>
        <v>1.48</v>
      </c>
      <c r="AX113" s="96">
        <f t="shared" si="0"/>
        <v>0</v>
      </c>
      <c r="AY113" s="96">
        <f t="shared" si="0"/>
        <v>23.858214285714286</v>
      </c>
      <c r="AZ113" s="96">
        <f t="shared" si="0"/>
        <v>1.186136363636364</v>
      </c>
      <c r="BA113" s="96">
        <f t="shared" si="0"/>
        <v>0.40519607843137267</v>
      </c>
      <c r="BB113" s="96">
        <f t="shared" si="0"/>
        <v>0.77894736842105272</v>
      </c>
    </row>
    <row r="114" spans="2:54" s="108" customFormat="1" x14ac:dyDescent="0.35">
      <c r="C114" s="95" t="s">
        <v>73</v>
      </c>
      <c r="D114" s="96">
        <f>STDEV(D4:D111)</f>
        <v>5.6002976111393696</v>
      </c>
      <c r="E114" s="96" t="e">
        <f>STDEV(E4:E111)</f>
        <v>#DIV/0!</v>
      </c>
      <c r="F114" s="96" t="e">
        <f t="shared" ref="F114:BB114" si="1">STDEV(F4:F111)</f>
        <v>#DIV/0!</v>
      </c>
      <c r="G114" s="96" t="e">
        <f t="shared" si="1"/>
        <v>#DIV/0!</v>
      </c>
      <c r="H114" s="96">
        <f t="shared" si="1"/>
        <v>55.930950326750583</v>
      </c>
      <c r="I114" s="96">
        <f t="shared" si="1"/>
        <v>3.4063665882187921</v>
      </c>
      <c r="J114" s="96">
        <f t="shared" si="1"/>
        <v>0.43102866991154343</v>
      </c>
      <c r="K114" s="96">
        <f t="shared" si="1"/>
        <v>0.37027591782230301</v>
      </c>
      <c r="L114" s="96">
        <f t="shared" si="1"/>
        <v>0.6186756837851074</v>
      </c>
      <c r="M114" s="96">
        <f t="shared" si="1"/>
        <v>1.4036875296613973</v>
      </c>
      <c r="N114" s="96">
        <f t="shared" si="1"/>
        <v>138.3730648098001</v>
      </c>
      <c r="O114" s="96" t="e">
        <f t="shared" si="1"/>
        <v>#DIV/0!</v>
      </c>
      <c r="P114" s="96">
        <f t="shared" si="1"/>
        <v>343.90982464044839</v>
      </c>
      <c r="Q114" s="96">
        <f t="shared" si="1"/>
        <v>1.6513814944876097</v>
      </c>
      <c r="R114" s="96" t="e">
        <f t="shared" si="1"/>
        <v>#DIV/0!</v>
      </c>
      <c r="S114" s="96" t="e">
        <f t="shared" si="1"/>
        <v>#DIV/0!</v>
      </c>
      <c r="T114" s="96">
        <f t="shared" si="1"/>
        <v>259.98479770868721</v>
      </c>
      <c r="U114" s="96">
        <f t="shared" si="1"/>
        <v>0</v>
      </c>
      <c r="V114" s="96">
        <f t="shared" si="1"/>
        <v>1194.302090167474</v>
      </c>
      <c r="W114" s="96">
        <f t="shared" si="1"/>
        <v>87.800855528978488</v>
      </c>
      <c r="X114" s="96">
        <f t="shared" si="1"/>
        <v>7.5905364511867353</v>
      </c>
      <c r="Y114" s="96">
        <f t="shared" si="1"/>
        <v>4.7920072342738944</v>
      </c>
      <c r="Z114" s="96">
        <f t="shared" si="1"/>
        <v>389.04105618816118</v>
      </c>
      <c r="AA114" s="96">
        <f t="shared" si="1"/>
        <v>94.859895282118003</v>
      </c>
      <c r="AB114" s="96">
        <f t="shared" si="1"/>
        <v>3.0362824934121089</v>
      </c>
      <c r="AC114" s="96">
        <f t="shared" si="1"/>
        <v>0.44907311951024936</v>
      </c>
      <c r="AD114" s="96">
        <f t="shared" si="1"/>
        <v>94.665073343399001</v>
      </c>
      <c r="AE114" s="96">
        <f t="shared" si="1"/>
        <v>138.5640646055102</v>
      </c>
      <c r="AF114" s="96">
        <f t="shared" si="1"/>
        <v>196.81449584411891</v>
      </c>
      <c r="AG114" s="96">
        <f t="shared" si="1"/>
        <v>336.10378987873702</v>
      </c>
      <c r="AH114" s="96">
        <f t="shared" si="1"/>
        <v>4.8083261120685235E-2</v>
      </c>
      <c r="AI114" s="96">
        <f t="shared" si="1"/>
        <v>19.906112963944853</v>
      </c>
      <c r="AJ114" s="96">
        <f t="shared" si="1"/>
        <v>24.826061575153908</v>
      </c>
      <c r="AK114" s="96">
        <f t="shared" si="1"/>
        <v>2.1175762495631836</v>
      </c>
      <c r="AL114" s="96">
        <f t="shared" si="1"/>
        <v>1.436387496307324</v>
      </c>
      <c r="AM114" s="96" t="e">
        <f t="shared" si="1"/>
        <v>#DIV/0!</v>
      </c>
      <c r="AN114" s="96">
        <f t="shared" si="1"/>
        <v>0.22361034703606028</v>
      </c>
      <c r="AO114" s="96" t="e">
        <f t="shared" si="1"/>
        <v>#DIV/0!</v>
      </c>
      <c r="AP114" s="96">
        <f t="shared" si="1"/>
        <v>0</v>
      </c>
      <c r="AQ114" s="96">
        <f t="shared" si="1"/>
        <v>3.6538221996515738</v>
      </c>
      <c r="AR114" s="96">
        <f t="shared" si="1"/>
        <v>3.1437606258947386</v>
      </c>
      <c r="AS114" s="96">
        <f t="shared" si="1"/>
        <v>16.132070079937396</v>
      </c>
      <c r="AT114" s="96">
        <f t="shared" si="1"/>
        <v>0.1666666666666666</v>
      </c>
      <c r="AU114" s="96">
        <f t="shared" si="1"/>
        <v>2.3152308994238693</v>
      </c>
      <c r="AV114" s="96">
        <f t="shared" si="1"/>
        <v>4.432573853030183</v>
      </c>
      <c r="AW114" s="96">
        <f t="shared" si="1"/>
        <v>3.3093806066996891</v>
      </c>
      <c r="AX114" s="96">
        <f t="shared" si="1"/>
        <v>0</v>
      </c>
      <c r="AY114" s="96">
        <f t="shared" si="1"/>
        <v>112.03638347462851</v>
      </c>
      <c r="AZ114" s="96">
        <f t="shared" si="1"/>
        <v>4.4404264491983145</v>
      </c>
      <c r="BA114" s="96">
        <f t="shared" si="1"/>
        <v>0.54792331651820925</v>
      </c>
      <c r="BB114" s="96">
        <f t="shared" si="1"/>
        <v>3.0512653905620102</v>
      </c>
    </row>
    <row r="115" spans="2:54" s="108" customFormat="1" x14ac:dyDescent="0.35">
      <c r="C115" s="95" t="s">
        <v>74</v>
      </c>
      <c r="D115" s="96">
        <f>D113-CONFIDENCE(0.05,D114,D117)</f>
        <v>-3.1038835500128408</v>
      </c>
      <c r="E115" s="96" t="e">
        <f>E113-CONFIDENCE(0.05,E114,E117)</f>
        <v>#DIV/0!</v>
      </c>
      <c r="F115" s="96" t="e">
        <f t="shared" ref="F115:BB115" si="2">F113-CONFIDENCE(0.05,F114,F117)</f>
        <v>#DIV/0!</v>
      </c>
      <c r="G115" s="96" t="e">
        <f t="shared" si="2"/>
        <v>#DIV/0!</v>
      </c>
      <c r="H115" s="96">
        <f t="shared" si="2"/>
        <v>-7.8190568967278402</v>
      </c>
      <c r="I115" s="96">
        <f t="shared" si="2"/>
        <v>-1.8879291695954388</v>
      </c>
      <c r="J115" s="96">
        <f t="shared" si="2"/>
        <v>0.18005976684065328</v>
      </c>
      <c r="K115" s="96">
        <f t="shared" si="2"/>
        <v>0.19265240803758887</v>
      </c>
      <c r="L115" s="96">
        <f t="shared" si="2"/>
        <v>0.47171426789170201</v>
      </c>
      <c r="M115" s="96">
        <f t="shared" si="2"/>
        <v>0.55170644815623526</v>
      </c>
      <c r="N115" s="96">
        <f t="shared" si="2"/>
        <v>-16.998151941377547</v>
      </c>
      <c r="O115" s="96" t="e">
        <f t="shared" si="2"/>
        <v>#DIV/0!</v>
      </c>
      <c r="P115" s="96">
        <f t="shared" si="2"/>
        <v>-23.321108581984205</v>
      </c>
      <c r="Q115" s="96">
        <f t="shared" si="2"/>
        <v>2.8335162854580709E-2</v>
      </c>
      <c r="R115" s="96" t="e">
        <f t="shared" si="2"/>
        <v>#DIV/0!</v>
      </c>
      <c r="S115" s="96" t="e">
        <f t="shared" si="2"/>
        <v>#DIV/0!</v>
      </c>
      <c r="T115" s="96">
        <f t="shared" si="2"/>
        <v>-7.4119974842244005</v>
      </c>
      <c r="U115" s="96" t="e">
        <f t="shared" si="2"/>
        <v>#NUM!</v>
      </c>
      <c r="V115" s="96">
        <f t="shared" si="2"/>
        <v>-46.120168550212838</v>
      </c>
      <c r="W115" s="96">
        <f t="shared" si="2"/>
        <v>-9.0820839864688203</v>
      </c>
      <c r="X115" s="96">
        <f t="shared" si="2"/>
        <v>0.14102721232256443</v>
      </c>
      <c r="Y115" s="96">
        <f t="shared" si="2"/>
        <v>-2.6559003572274817</v>
      </c>
      <c r="Z115" s="96">
        <f t="shared" si="2"/>
        <v>-81.190978789071352</v>
      </c>
      <c r="AA115" s="96">
        <f t="shared" si="2"/>
        <v>15.265515607365604</v>
      </c>
      <c r="AB115" s="96">
        <f t="shared" si="2"/>
        <v>0.52146172505004851</v>
      </c>
      <c r="AC115" s="96">
        <f t="shared" si="2"/>
        <v>-0.17599339716567658</v>
      </c>
      <c r="AD115" s="96">
        <f t="shared" si="2"/>
        <v>-8.0578225600793516</v>
      </c>
      <c r="AE115" s="96">
        <f t="shared" si="2"/>
        <v>-76.79711876320431</v>
      </c>
      <c r="AF115" s="96">
        <f t="shared" si="2"/>
        <v>-4.3647500755452597</v>
      </c>
      <c r="AG115" s="96">
        <f t="shared" si="2"/>
        <v>-50.49232551312916</v>
      </c>
      <c r="AH115" s="96">
        <f t="shared" si="2"/>
        <v>-3.2638775474361822E-2</v>
      </c>
      <c r="AI115" s="96">
        <f t="shared" si="2"/>
        <v>1.9791125681614403</v>
      </c>
      <c r="AJ115" s="96">
        <f t="shared" si="2"/>
        <v>0.57384955492589995</v>
      </c>
      <c r="AK115" s="96">
        <f t="shared" si="2"/>
        <v>0.41292126681930441</v>
      </c>
      <c r="AL115" s="96">
        <f t="shared" si="2"/>
        <v>0.88321716160194208</v>
      </c>
      <c r="AM115" s="96" t="e">
        <f t="shared" si="2"/>
        <v>#DIV/0!</v>
      </c>
      <c r="AN115" s="96">
        <f t="shared" si="2"/>
        <v>0.24306640665091431</v>
      </c>
      <c r="AO115" s="96" t="e">
        <f t="shared" si="2"/>
        <v>#DIV/0!</v>
      </c>
      <c r="AP115" s="96" t="e">
        <f t="shared" si="2"/>
        <v>#NUM!</v>
      </c>
      <c r="AQ115" s="96">
        <f t="shared" si="2"/>
        <v>-1.1819462769389137</v>
      </c>
      <c r="AR115" s="96">
        <f t="shared" si="2"/>
        <v>8.5627983514024675E-2</v>
      </c>
      <c r="AS115" s="96">
        <f t="shared" si="2"/>
        <v>-1.9444248815435898</v>
      </c>
      <c r="AT115" s="96">
        <f t="shared" si="2"/>
        <v>0.91777877820722076</v>
      </c>
      <c r="AU115" s="96">
        <f t="shared" si="2"/>
        <v>0.11883782966792</v>
      </c>
      <c r="AV115" s="96">
        <f t="shared" si="2"/>
        <v>-0.25257276348132529</v>
      </c>
      <c r="AW115" s="96">
        <f t="shared" si="2"/>
        <v>-1.4207466971192799</v>
      </c>
      <c r="AX115" s="96" t="e">
        <f t="shared" si="2"/>
        <v>#NUM!</v>
      </c>
      <c r="AY115" s="96">
        <f t="shared" si="2"/>
        <v>-0.10072182199646562</v>
      </c>
      <c r="AZ115" s="96">
        <f t="shared" si="2"/>
        <v>-0.12590169712588084</v>
      </c>
      <c r="BA115" s="96">
        <f t="shared" si="2"/>
        <v>0.2548186045952941</v>
      </c>
      <c r="BB115" s="96">
        <f t="shared" si="2"/>
        <v>-0.19119679611668694</v>
      </c>
    </row>
    <row r="116" spans="2:54" s="108" customFormat="1" x14ac:dyDescent="0.35">
      <c r="C116" s="95" t="s">
        <v>75</v>
      </c>
      <c r="D116" s="96">
        <f>D113+CONFIDENCE(0.05,D114,D117)</f>
        <v>9.5705502166795071</v>
      </c>
      <c r="E116" s="96" t="e">
        <f>E113+CONFIDENCE(0.05,E114,E117)</f>
        <v>#DIV/0!</v>
      </c>
      <c r="F116" s="96" t="e">
        <f t="shared" ref="F116:BB116" si="3">F113+CONFIDENCE(0.05,F114,F117)</f>
        <v>#DIV/0!</v>
      </c>
      <c r="G116" s="96" t="e">
        <f t="shared" si="3"/>
        <v>#DIV/0!</v>
      </c>
      <c r="H116" s="96">
        <f t="shared" si="3"/>
        <v>27.28828766595861</v>
      </c>
      <c r="I116" s="96">
        <f t="shared" si="3"/>
        <v>5.8212625029287723</v>
      </c>
      <c r="J116" s="96">
        <f t="shared" si="3"/>
        <v>0.46565451887363252</v>
      </c>
      <c r="K116" s="96">
        <f t="shared" si="3"/>
        <v>0.40436886855815612</v>
      </c>
      <c r="L116" s="96">
        <f t="shared" si="3"/>
        <v>0.86512783737145582</v>
      </c>
      <c r="M116" s="96">
        <f t="shared" si="3"/>
        <v>1.4953523753731763</v>
      </c>
      <c r="N116" s="96">
        <f t="shared" si="3"/>
        <v>59.710551941377545</v>
      </c>
      <c r="O116" s="96" t="e">
        <f t="shared" si="3"/>
        <v>#DIV/0!</v>
      </c>
      <c r="P116" s="96">
        <f t="shared" si="3"/>
        <v>131.31676647672089</v>
      </c>
      <c r="Q116" s="96">
        <f t="shared" si="3"/>
        <v>1.1225219800025619</v>
      </c>
      <c r="R116" s="96" t="e">
        <f t="shared" si="3"/>
        <v>#DIV/0!</v>
      </c>
      <c r="S116" s="96" t="e">
        <f t="shared" si="3"/>
        <v>#DIV/0!</v>
      </c>
      <c r="T116" s="96">
        <f t="shared" si="3"/>
        <v>118.03320960543653</v>
      </c>
      <c r="U116" s="96" t="e">
        <f t="shared" si="3"/>
        <v>#NUM!</v>
      </c>
      <c r="V116" s="96">
        <f t="shared" si="3"/>
        <v>676.26302569306995</v>
      </c>
      <c r="W116" s="96">
        <f t="shared" si="3"/>
        <v>62.682953551686225</v>
      </c>
      <c r="X116" s="96">
        <f t="shared" si="3"/>
        <v>3.7230307586919302</v>
      </c>
      <c r="Y116" s="96">
        <f t="shared" si="3"/>
        <v>8.1892336905608154</v>
      </c>
      <c r="Z116" s="96">
        <f t="shared" si="3"/>
        <v>268.67097878907134</v>
      </c>
      <c r="AA116" s="96">
        <f t="shared" si="3"/>
        <v>68.936567725967734</v>
      </c>
      <c r="AB116" s="96">
        <f t="shared" si="3"/>
        <v>2.4522224854762675</v>
      </c>
      <c r="AC116" s="96">
        <f t="shared" si="3"/>
        <v>0.54266006383234333</v>
      </c>
      <c r="AD116" s="96">
        <f t="shared" si="3"/>
        <v>115.63560033785714</v>
      </c>
      <c r="AE116" s="96">
        <f t="shared" si="3"/>
        <v>236.79711876320431</v>
      </c>
      <c r="AF116" s="96">
        <f t="shared" si="3"/>
        <v>75.635932871244194</v>
      </c>
      <c r="AG116" s="96">
        <f t="shared" si="3"/>
        <v>160.47694089774456</v>
      </c>
      <c r="AH116" s="96">
        <f t="shared" si="3"/>
        <v>0.10063877547436183</v>
      </c>
      <c r="AI116" s="96">
        <f t="shared" si="3"/>
        <v>23.620887431838561</v>
      </c>
      <c r="AJ116" s="96">
        <f t="shared" si="3"/>
        <v>56.759483778407436</v>
      </c>
      <c r="AK116" s="96">
        <f t="shared" si="3"/>
        <v>1.5531164690297521</v>
      </c>
      <c r="AL116" s="96">
        <f t="shared" si="3"/>
        <v>1.6101161717313914</v>
      </c>
      <c r="AM116" s="96" t="e">
        <f t="shared" si="3"/>
        <v>#DIV/0!</v>
      </c>
      <c r="AN116" s="96">
        <f t="shared" si="3"/>
        <v>0.38915581557130796</v>
      </c>
      <c r="AO116" s="96" t="e">
        <f t="shared" si="3"/>
        <v>#DIV/0!</v>
      </c>
      <c r="AP116" s="96" t="e">
        <f t="shared" si="3"/>
        <v>#NUM!</v>
      </c>
      <c r="AQ116" s="96">
        <f t="shared" si="3"/>
        <v>4.6652796102722469</v>
      </c>
      <c r="AR116" s="96">
        <f t="shared" si="3"/>
        <v>1.7945643241782845</v>
      </c>
      <c r="AS116" s="96">
        <f t="shared" si="3"/>
        <v>8.3138985657541156</v>
      </c>
      <c r="AT116" s="96">
        <f t="shared" si="3"/>
        <v>1.0266656662372238</v>
      </c>
      <c r="AU116" s="96">
        <f t="shared" si="3"/>
        <v>1.6752798173909036</v>
      </c>
      <c r="AV116" s="96">
        <f t="shared" si="3"/>
        <v>2.7272786458342662</v>
      </c>
      <c r="AW116" s="96">
        <f t="shared" si="3"/>
        <v>4.3807466971192799</v>
      </c>
      <c r="AX116" s="96" t="e">
        <f t="shared" si="3"/>
        <v>#NUM!</v>
      </c>
      <c r="AY116" s="96">
        <f t="shared" si="3"/>
        <v>47.817150393425038</v>
      </c>
      <c r="AZ116" s="96">
        <f t="shared" si="3"/>
        <v>2.4981744243986088</v>
      </c>
      <c r="BA116" s="96">
        <f t="shared" si="3"/>
        <v>0.5555735522674512</v>
      </c>
      <c r="BB116" s="96">
        <f t="shared" si="3"/>
        <v>1.7490915329587924</v>
      </c>
    </row>
    <row r="117" spans="2:54" s="108" customFormat="1" x14ac:dyDescent="0.35">
      <c r="C117" s="95" t="s">
        <v>76</v>
      </c>
      <c r="D117" s="95">
        <f>COUNTIF(D4:D111, "&gt;=0")</f>
        <v>3</v>
      </c>
      <c r="E117" s="95">
        <f>COUNTIF(E4:E111, "&gt;=0")</f>
        <v>1</v>
      </c>
      <c r="F117" s="95">
        <f t="shared" ref="F117:BB117" si="4">COUNTIF(F4:F111, "&gt;=0")</f>
        <v>1</v>
      </c>
      <c r="G117" s="95">
        <f t="shared" si="4"/>
        <v>1</v>
      </c>
      <c r="H117" s="95">
        <f t="shared" si="4"/>
        <v>39</v>
      </c>
      <c r="I117" s="95">
        <f t="shared" si="4"/>
        <v>3</v>
      </c>
      <c r="J117" s="95">
        <f>COUNTIF(J4:J111, "&gt;=0")</f>
        <v>35</v>
      </c>
      <c r="K117" s="95">
        <f t="shared" si="4"/>
        <v>47</v>
      </c>
      <c r="L117" s="95">
        <f t="shared" si="4"/>
        <v>38</v>
      </c>
      <c r="M117" s="95">
        <f t="shared" si="4"/>
        <v>34</v>
      </c>
      <c r="N117" s="95">
        <f t="shared" si="4"/>
        <v>50</v>
      </c>
      <c r="O117" s="95">
        <f t="shared" si="4"/>
        <v>1</v>
      </c>
      <c r="P117" s="95">
        <f t="shared" si="4"/>
        <v>76</v>
      </c>
      <c r="Q117" s="95">
        <f t="shared" si="4"/>
        <v>35</v>
      </c>
      <c r="R117" s="95">
        <f t="shared" si="4"/>
        <v>1</v>
      </c>
      <c r="S117" s="95">
        <f t="shared" si="4"/>
        <v>1</v>
      </c>
      <c r="T117" s="95">
        <f t="shared" si="4"/>
        <v>66</v>
      </c>
      <c r="U117" s="95">
        <f t="shared" si="4"/>
        <v>2</v>
      </c>
      <c r="V117" s="95">
        <f t="shared" si="4"/>
        <v>42</v>
      </c>
      <c r="W117" s="95">
        <f t="shared" si="4"/>
        <v>23</v>
      </c>
      <c r="X117" s="95">
        <f t="shared" si="4"/>
        <v>69</v>
      </c>
      <c r="Y117" s="95">
        <f t="shared" si="4"/>
        <v>3</v>
      </c>
      <c r="Z117" s="95">
        <f t="shared" si="4"/>
        <v>19</v>
      </c>
      <c r="AA117" s="95">
        <f t="shared" si="4"/>
        <v>48</v>
      </c>
      <c r="AB117" s="95">
        <f t="shared" si="4"/>
        <v>38</v>
      </c>
      <c r="AC117" s="95">
        <f t="shared" si="4"/>
        <v>6</v>
      </c>
      <c r="AD117" s="95">
        <f t="shared" si="4"/>
        <v>9</v>
      </c>
      <c r="AE117" s="95">
        <f t="shared" si="4"/>
        <v>3</v>
      </c>
      <c r="AF117" s="95">
        <f t="shared" si="4"/>
        <v>93</v>
      </c>
      <c r="AG117" s="95">
        <f t="shared" si="4"/>
        <v>39</v>
      </c>
      <c r="AH117" s="95">
        <f t="shared" si="4"/>
        <v>2</v>
      </c>
      <c r="AI117" s="95">
        <f t="shared" si="4"/>
        <v>13</v>
      </c>
      <c r="AJ117" s="95">
        <f t="shared" si="4"/>
        <v>3</v>
      </c>
      <c r="AK117" s="95">
        <f t="shared" si="4"/>
        <v>53</v>
      </c>
      <c r="AL117" s="95">
        <f t="shared" si="4"/>
        <v>60</v>
      </c>
      <c r="AM117" s="95">
        <f t="shared" si="4"/>
        <v>1</v>
      </c>
      <c r="AN117" s="95">
        <f t="shared" si="4"/>
        <v>36</v>
      </c>
      <c r="AO117" s="95">
        <f t="shared" si="4"/>
        <v>1</v>
      </c>
      <c r="AP117" s="95">
        <f t="shared" si="4"/>
        <v>6</v>
      </c>
      <c r="AQ117" s="95">
        <f t="shared" si="4"/>
        <v>6</v>
      </c>
      <c r="AR117" s="95">
        <f t="shared" si="4"/>
        <v>52</v>
      </c>
      <c r="AS117" s="95">
        <f t="shared" si="4"/>
        <v>38</v>
      </c>
      <c r="AT117" s="95">
        <f t="shared" si="4"/>
        <v>36</v>
      </c>
      <c r="AU117" s="95">
        <f t="shared" si="4"/>
        <v>34</v>
      </c>
      <c r="AV117" s="95">
        <f t="shared" si="4"/>
        <v>34</v>
      </c>
      <c r="AW117" s="95">
        <f t="shared" si="4"/>
        <v>5</v>
      </c>
      <c r="AX117" s="95">
        <f t="shared" si="4"/>
        <v>2</v>
      </c>
      <c r="AY117" s="95">
        <f t="shared" si="4"/>
        <v>84</v>
      </c>
      <c r="AZ117" s="95">
        <f t="shared" si="4"/>
        <v>44</v>
      </c>
      <c r="BA117" s="95">
        <f t="shared" si="4"/>
        <v>51</v>
      </c>
      <c r="BB117" s="95">
        <f t="shared" si="4"/>
        <v>38</v>
      </c>
    </row>
    <row r="119" spans="2:54" x14ac:dyDescent="0.35">
      <c r="B119" s="62" t="s">
        <v>1090</v>
      </c>
      <c r="D119" s="62">
        <f>COUNT(D25,D27)</f>
        <v>2</v>
      </c>
      <c r="E119" s="62">
        <v>0</v>
      </c>
      <c r="F119" s="62">
        <v>0</v>
      </c>
      <c r="G119" s="62">
        <v>0</v>
      </c>
      <c r="H119" s="62">
        <f>COUNT(H78:H95,H67:H76,H61:H65)</f>
        <v>33</v>
      </c>
      <c r="I119" s="62">
        <f>COUNT(I27,I25)</f>
        <v>2</v>
      </c>
      <c r="J119" s="62">
        <f>COUNT(J92:J95,J61:J90)</f>
        <v>34</v>
      </c>
      <c r="K119" s="62">
        <f>COUNT(K72:K95,K65:K70,K61:K63,K25:K27)</f>
        <v>36</v>
      </c>
      <c r="L119" s="62">
        <f>COUNT(L64:L94,L61,L4:L5)</f>
        <v>34</v>
      </c>
      <c r="M119" s="62">
        <f>COUNT(M90:M94,M68:M88,M66)</f>
        <v>27</v>
      </c>
      <c r="N119" s="62">
        <f>COUNT(N97:N101,N91:N95,N86:N89,N80:N84,N72:N77,N65:N70,N62:N63)</f>
        <v>33</v>
      </c>
      <c r="O119" s="62">
        <v>0</v>
      </c>
      <c r="P119" s="62">
        <f>COUNT(P101,P97:P99,P92:P94,P83:P90,P66:P80,P61,P56,P46:P48,P41:P43,P37,P30:P33,P25:P27,P21:P23)</f>
        <v>49</v>
      </c>
      <c r="Q119" s="62">
        <f>COUNT(Q74:Q95,Q72,Q61:Q70)</f>
        <v>33</v>
      </c>
      <c r="R119" s="62">
        <v>0</v>
      </c>
      <c r="S119" s="62">
        <f>COUNT(S16)</f>
        <v>1</v>
      </c>
      <c r="T119" s="62">
        <f>COUNT(T98:T100,T93:T95,T83,T80,T74:T76,T63,T37,T33,T31,T23:T27,T21)</f>
        <v>21</v>
      </c>
      <c r="U119" s="62">
        <f>COUNT(U12,U19)</f>
        <v>2</v>
      </c>
      <c r="V119" s="62">
        <f>COUNT(V97:V102,V56,V52:V54,V47:V48,V42:V45,V37,V32:V33,V30,V27,V22,V20)</f>
        <v>23</v>
      </c>
      <c r="W119" s="62">
        <f>COUNT(W96:W101,W36:W37,W32:W33,W30,W20:W27)</f>
        <v>19</v>
      </c>
      <c r="X119" s="62">
        <f>COUNT(X94,X76:X92,X74,X61:X72,X30,X25:X27,X20:X23,X12,X10,X8,X5)</f>
        <v>43</v>
      </c>
      <c r="Y119" s="62">
        <f>COUNT(Y27,Y25)</f>
        <v>2</v>
      </c>
      <c r="Z119" s="62">
        <f>COUNT(Z97:Z100,Z30,Z27,Z22:Z25,Z9)</f>
        <v>11</v>
      </c>
      <c r="AA119" s="62">
        <f>COUNT(AA99:AA100,AA96,AA58:AA60,AA55:AA56,AA49:AA52,AA47,AA45,AA42,AA38:AA40,AA36,AA32,AA30,AA27,AA24:AA25,AA22,AA9)</f>
        <v>26</v>
      </c>
      <c r="AB119" s="62">
        <f>COUNT(AB89:AB95,AB78:AB87,AB61:AB76,AB26:AB27)</f>
        <v>35</v>
      </c>
      <c r="AC119" s="62">
        <f>COUNT(AC18,AC15:AC16,AC10,AC7)</f>
        <v>5</v>
      </c>
      <c r="AD119" s="62">
        <f>COUNT(AD37,AD32:AD33,AD26)</f>
        <v>4</v>
      </c>
      <c r="AE119" s="62">
        <f>COUNT(AE27,AE25)</f>
        <v>2</v>
      </c>
      <c r="AF119" s="62">
        <f>COUNT(AF100:AF101,AF97:AF98,AF94,AF83:AF84,AF76:AF77,AF66,AF62:AF63,AF58:AF59,AF53,AF50:AF51,AF47:AF48,AF45,AF43,AF41,AF37,AF33,AF31,AF27,AF23:AF25,AF20)</f>
        <v>30</v>
      </c>
      <c r="AG119" s="62">
        <f>COUNT(AG78:AG95,AG61:AG76,AG27,AG25)</f>
        <v>36</v>
      </c>
      <c r="AH119" s="62">
        <f>COUNT(AH12)</f>
        <v>1</v>
      </c>
      <c r="AI119" s="62">
        <f>COUNT(AI30,AI24:AI27,AI22,AI9)</f>
        <v>7</v>
      </c>
      <c r="AJ119" s="62">
        <f>COUNT(AJ26)</f>
        <v>1</v>
      </c>
      <c r="AK119" s="62">
        <f>COUNT(AK76:AK94,AK68:AK69,AK74,AK61:AK66,AK18:AK27,AK12:AK16,AK9:AK10,AK4)</f>
        <v>46</v>
      </c>
      <c r="AL119" s="62">
        <f>COUNT(AL93,AL91,AL74:AL89,AL71:AL72,AL69,AL63:AL67,AL61,AL20:AL24,AL9:AL10,AL7)</f>
        <v>35</v>
      </c>
      <c r="AM119" s="62">
        <f>COUNT(AM12)</f>
        <v>1</v>
      </c>
      <c r="AN119" s="62">
        <f>COUNT(AN66:AN95,AN61:AN63)</f>
        <v>33</v>
      </c>
      <c r="AO119" s="62">
        <f>COUNT(AO16)</f>
        <v>1</v>
      </c>
      <c r="AP119" s="62">
        <f>COUNT(AP15,AP13,AP9,AP7,AP4:AP5)</f>
        <v>6</v>
      </c>
      <c r="AQ119" s="62">
        <f>COUNT(AQ96:AQ100)</f>
        <v>5</v>
      </c>
      <c r="AR119" s="62">
        <f>COUNT(AR93:AR95,AR72:AR90,AR67:AR70,AR61:AR63,AR25:AR27,AR23,AR20:AR21)</f>
        <v>35</v>
      </c>
      <c r="AS119" s="62">
        <f>COUNT(AS92:AS95,AS88:AS90,AS67:AS85,AS64:AS65,AS61,AS27,AS25)</f>
        <v>31</v>
      </c>
      <c r="AT119" s="62">
        <f>COUNT(AT72:AT95,AT61:AT70,AT16)</f>
        <v>35</v>
      </c>
      <c r="AU119" s="62">
        <f>COUNT(AU89:AU94,AU61:AU87)</f>
        <v>33</v>
      </c>
      <c r="AV119" s="62">
        <f>COUNT(AV78:AV94,AV61:AV76)</f>
        <v>33</v>
      </c>
      <c r="AW119" s="62">
        <f>COUNT(AW20:AW23)</f>
        <v>4</v>
      </c>
      <c r="AX119" s="62">
        <f>COUNT(AX18,AX16)</f>
        <v>2</v>
      </c>
      <c r="AY119" s="62">
        <f>COUNT(AY101:AY102,AY97:AY98,AY92:AY94,AY90,AY82:AY88,AY70:AY79,AY67,AY65,AY63,AY56:AY61,AY52:AY54,AY48,AY43,AY37,AY35,AY31:AY33,AY23:AY27,AY21)</f>
        <v>50</v>
      </c>
      <c r="AZ119" s="62">
        <f>COUNT(AZ92:AZ95,AZ88:AZ89,AZ83:AZ84,AZ62:AZ79)</f>
        <v>26</v>
      </c>
      <c r="BA119" s="62">
        <f>COUNT(BA92:BA95,BA86:BA90,BA83:BA84,BA74:BA81,BA70:BA72,BA66:BA68,BA61:BA64,BA32:BA37,BA7)</f>
        <v>36</v>
      </c>
      <c r="BB119" s="62">
        <f>COUNT(BB92:BB95,BB61:BB90,BB27,BB25)</f>
        <v>36</v>
      </c>
    </row>
    <row r="120" spans="2:54" x14ac:dyDescent="0.35">
      <c r="B120" s="62" t="s">
        <v>1089</v>
      </c>
      <c r="D120" s="135">
        <f>D119/D117</f>
        <v>0.66666666666666663</v>
      </c>
      <c r="E120" s="135">
        <f t="shared" ref="E120" si="5">E119/E117</f>
        <v>0</v>
      </c>
      <c r="F120" s="135">
        <f t="shared" ref="F120" si="6">F119/F117</f>
        <v>0</v>
      </c>
      <c r="G120" s="135">
        <f t="shared" ref="G120" si="7">G119/G117</f>
        <v>0</v>
      </c>
      <c r="H120" s="135">
        <f t="shared" ref="H120" si="8">H119/H117</f>
        <v>0.84615384615384615</v>
      </c>
      <c r="I120" s="135">
        <f t="shared" ref="I120" si="9">I119/I117</f>
        <v>0.66666666666666663</v>
      </c>
      <c r="J120" s="135">
        <f t="shared" ref="J120" si="10">J119/J117</f>
        <v>0.97142857142857142</v>
      </c>
      <c r="K120" s="135">
        <f t="shared" ref="K120" si="11">K119/K117</f>
        <v>0.76595744680851063</v>
      </c>
      <c r="L120" s="135">
        <f t="shared" ref="L120" si="12">L119/L117</f>
        <v>0.89473684210526316</v>
      </c>
      <c r="M120" s="135">
        <f t="shared" ref="M120" si="13">M119/M117</f>
        <v>0.79411764705882348</v>
      </c>
      <c r="N120" s="135">
        <f t="shared" ref="N120" si="14">N119/N117</f>
        <v>0.66</v>
      </c>
      <c r="O120" s="135">
        <f t="shared" ref="O120:P120" si="15">O119/O117</f>
        <v>0</v>
      </c>
      <c r="P120" s="135">
        <f t="shared" si="15"/>
        <v>0.64473684210526316</v>
      </c>
      <c r="Q120" s="135">
        <f t="shared" ref="Q120" si="16">Q119/Q117</f>
        <v>0.94285714285714284</v>
      </c>
      <c r="R120" s="135">
        <f t="shared" ref="R120" si="17">R119/R117</f>
        <v>0</v>
      </c>
      <c r="S120" s="135">
        <f t="shared" ref="S120" si="18">S119/S117</f>
        <v>1</v>
      </c>
      <c r="T120" s="135">
        <f t="shared" ref="T120" si="19">T119/T117</f>
        <v>0.31818181818181818</v>
      </c>
      <c r="U120" s="135">
        <f t="shared" ref="U120" si="20">U119/U117</f>
        <v>1</v>
      </c>
      <c r="V120" s="135">
        <f t="shared" ref="V120" si="21">V119/V117</f>
        <v>0.54761904761904767</v>
      </c>
      <c r="W120" s="135">
        <f t="shared" ref="W120" si="22">W119/W117</f>
        <v>0.82608695652173914</v>
      </c>
      <c r="X120" s="135">
        <f t="shared" ref="X120" si="23">X119/X117</f>
        <v>0.62318840579710144</v>
      </c>
      <c r="Y120" s="135">
        <f t="shared" ref="Y120" si="24">Y119/Y117</f>
        <v>0.66666666666666663</v>
      </c>
      <c r="Z120" s="135">
        <f t="shared" ref="Z120" si="25">Z119/Z117</f>
        <v>0.57894736842105265</v>
      </c>
      <c r="AA120" s="135">
        <f t="shared" ref="AA120" si="26">AA119/AA117</f>
        <v>0.54166666666666663</v>
      </c>
      <c r="AB120" s="135">
        <f t="shared" ref="AB120" si="27">AB119/AB117</f>
        <v>0.92105263157894735</v>
      </c>
      <c r="AC120" s="135">
        <f t="shared" ref="AC120" si="28">AC119/AC117</f>
        <v>0.83333333333333337</v>
      </c>
      <c r="AD120" s="135">
        <f t="shared" ref="AD120" si="29">AD119/AD117</f>
        <v>0.44444444444444442</v>
      </c>
      <c r="AE120" s="135">
        <f t="shared" ref="AE120" si="30">AE119/AE117</f>
        <v>0.66666666666666663</v>
      </c>
      <c r="AF120" s="135">
        <f t="shared" ref="AF120" si="31">AF119/AF117</f>
        <v>0.32258064516129031</v>
      </c>
      <c r="AG120" s="135">
        <f t="shared" ref="AG120" si="32">AG119/AG117</f>
        <v>0.92307692307692313</v>
      </c>
      <c r="AH120" s="135">
        <f t="shared" ref="AH120" si="33">AH119/AH117</f>
        <v>0.5</v>
      </c>
      <c r="AI120" s="135">
        <f t="shared" ref="AI120" si="34">AI119/AI117</f>
        <v>0.53846153846153844</v>
      </c>
      <c r="AJ120" s="135">
        <f t="shared" ref="AJ120" si="35">AJ119/AJ117</f>
        <v>0.33333333333333331</v>
      </c>
      <c r="AK120" s="135">
        <f t="shared" ref="AK120" si="36">AK119/AK117</f>
        <v>0.86792452830188682</v>
      </c>
      <c r="AL120" s="135">
        <f t="shared" ref="AL120" si="37">AL119/AL117</f>
        <v>0.58333333333333337</v>
      </c>
      <c r="AM120" s="135">
        <f t="shared" ref="AM120" si="38">AM119/AM117</f>
        <v>1</v>
      </c>
      <c r="AN120" s="135">
        <f t="shared" ref="AN120" si="39">AN119/AN117</f>
        <v>0.91666666666666663</v>
      </c>
      <c r="AO120" s="135">
        <f t="shared" ref="AO120" si="40">AO119/AO117</f>
        <v>1</v>
      </c>
      <c r="AP120" s="135">
        <f t="shared" ref="AP120" si="41">AP119/AP117</f>
        <v>1</v>
      </c>
      <c r="AQ120" s="135">
        <f t="shared" ref="AQ120" si="42">AQ119/AQ117</f>
        <v>0.83333333333333337</v>
      </c>
      <c r="AR120" s="135">
        <f t="shared" ref="AR120" si="43">AR119/AR117</f>
        <v>0.67307692307692313</v>
      </c>
      <c r="AS120" s="135">
        <f t="shared" ref="AS120" si="44">AS119/AS117</f>
        <v>0.81578947368421051</v>
      </c>
      <c r="AT120" s="135">
        <f t="shared" ref="AT120" si="45">AT119/AT117</f>
        <v>0.97222222222222221</v>
      </c>
      <c r="AU120" s="135">
        <f t="shared" ref="AU120" si="46">AU119/AU117</f>
        <v>0.97058823529411764</v>
      </c>
      <c r="AV120" s="135">
        <f t="shared" ref="AV120" si="47">AV119/AV117</f>
        <v>0.97058823529411764</v>
      </c>
      <c r="AW120" s="135">
        <f t="shared" ref="AW120" si="48">AW119/AW117</f>
        <v>0.8</v>
      </c>
      <c r="AX120" s="135">
        <f t="shared" ref="AX120" si="49">AX119/AX117</f>
        <v>1</v>
      </c>
      <c r="AY120" s="135">
        <f t="shared" ref="AY120" si="50">AY119/AY117</f>
        <v>0.59523809523809523</v>
      </c>
      <c r="AZ120" s="135">
        <f t="shared" ref="AZ120" si="51">AZ119/AZ117</f>
        <v>0.59090909090909094</v>
      </c>
      <c r="BA120" s="135">
        <f t="shared" ref="BA120" si="52">BA119/BA117</f>
        <v>0.70588235294117652</v>
      </c>
      <c r="BB120" s="135">
        <f t="shared" ref="BB120" si="53">BB119/BB117</f>
        <v>0.94736842105263153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41DDF-3D5E-4675-A908-EDF2BEC07AC3}">
  <sheetPr codeName="Sheet14"/>
  <dimension ref="A1:G18"/>
  <sheetViews>
    <sheetView workbookViewId="0">
      <selection activeCell="B15" sqref="B15"/>
    </sheetView>
  </sheetViews>
  <sheetFormatPr defaultColWidth="8.7265625" defaultRowHeight="14.5" x14ac:dyDescent="0.35"/>
  <cols>
    <col min="1" max="1" width="13.54296875" style="30" customWidth="1"/>
    <col min="2" max="2" width="189.1796875" style="30" bestFit="1" customWidth="1"/>
    <col min="3" max="16384" width="8.7265625" style="30"/>
  </cols>
  <sheetData>
    <row r="1" spans="1:7" x14ac:dyDescent="0.35">
      <c r="A1" s="30" t="s">
        <v>0</v>
      </c>
      <c r="B1" s="30" t="s">
        <v>161</v>
      </c>
    </row>
    <row r="2" spans="1:7" x14ac:dyDescent="0.35">
      <c r="A2" s="110">
        <v>1</v>
      </c>
      <c r="B2" s="106" t="s">
        <v>148</v>
      </c>
    </row>
    <row r="3" spans="1:7" x14ac:dyDescent="0.35">
      <c r="A3" s="110">
        <v>40</v>
      </c>
      <c r="B3" s="106" t="s">
        <v>159</v>
      </c>
    </row>
    <row r="4" spans="1:7" x14ac:dyDescent="0.35">
      <c r="A4" s="110">
        <v>41</v>
      </c>
      <c r="B4" s="107" t="s">
        <v>160</v>
      </c>
    </row>
    <row r="5" spans="1:7" x14ac:dyDescent="0.35">
      <c r="A5" s="110">
        <v>42</v>
      </c>
      <c r="B5" s="106" t="s">
        <v>152</v>
      </c>
    </row>
    <row r="6" spans="1:7" x14ac:dyDescent="0.35">
      <c r="A6" s="110">
        <v>50</v>
      </c>
      <c r="B6" s="106" t="s">
        <v>149</v>
      </c>
    </row>
    <row r="7" spans="1:7" x14ac:dyDescent="0.35">
      <c r="A7" s="110">
        <v>51</v>
      </c>
      <c r="B7" s="106" t="s">
        <v>150</v>
      </c>
    </row>
    <row r="8" spans="1:7" x14ac:dyDescent="0.35">
      <c r="A8" s="110">
        <v>53</v>
      </c>
      <c r="B8" s="106" t="s">
        <v>153</v>
      </c>
    </row>
    <row r="9" spans="1:7" x14ac:dyDescent="0.35">
      <c r="A9" s="110">
        <v>54</v>
      </c>
      <c r="B9" s="106" t="s">
        <v>154</v>
      </c>
    </row>
    <row r="10" spans="1:7" x14ac:dyDescent="0.35">
      <c r="A10" s="110">
        <v>55</v>
      </c>
      <c r="B10" s="106" t="s">
        <v>155</v>
      </c>
    </row>
    <row r="11" spans="1:7" x14ac:dyDescent="0.35">
      <c r="A11" s="110">
        <v>56</v>
      </c>
      <c r="B11" s="106" t="s">
        <v>156</v>
      </c>
    </row>
    <row r="12" spans="1:7" x14ac:dyDescent="0.35">
      <c r="A12" s="110">
        <v>57</v>
      </c>
      <c r="B12" s="106" t="s">
        <v>157</v>
      </c>
    </row>
    <row r="13" spans="1:7" x14ac:dyDescent="0.35">
      <c r="A13" s="110">
        <v>58</v>
      </c>
      <c r="B13" s="106" t="s">
        <v>158</v>
      </c>
    </row>
    <row r="14" spans="1:7" x14ac:dyDescent="0.35">
      <c r="A14" s="110">
        <v>61</v>
      </c>
      <c r="B14" s="30" t="s">
        <v>942</v>
      </c>
    </row>
    <row r="16" spans="1:7" x14ac:dyDescent="0.35">
      <c r="C16" s="30" t="s">
        <v>481</v>
      </c>
      <c r="D16" s="30" t="s">
        <v>482</v>
      </c>
      <c r="E16" s="30" t="s">
        <v>943</v>
      </c>
      <c r="F16" s="30" t="s">
        <v>944</v>
      </c>
      <c r="G16" s="30" t="s">
        <v>324</v>
      </c>
    </row>
    <row r="17" spans="3:7" x14ac:dyDescent="0.35">
      <c r="C17" s="30">
        <v>2008</v>
      </c>
      <c r="D17" s="30" t="s">
        <v>945</v>
      </c>
      <c r="G17" s="30" t="s">
        <v>946</v>
      </c>
    </row>
    <row r="18" spans="3:7" x14ac:dyDescent="0.35">
      <c r="C18" s="30">
        <v>2011</v>
      </c>
      <c r="D18" s="30" t="s">
        <v>947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CA35C-D0A5-4DF0-A123-3BBCBD5EE909}">
  <sheetPr codeName="Sheet15"/>
  <dimension ref="A1:AF81"/>
  <sheetViews>
    <sheetView zoomScale="55" zoomScaleNormal="55" workbookViewId="0">
      <pane xSplit="2" ySplit="1" topLeftCell="C47" activePane="bottomRight" state="frozen"/>
      <selection pane="topRight" activeCell="F1" sqref="F1"/>
      <selection pane="bottomLeft" activeCell="A5" sqref="A5"/>
      <selection pane="bottomRight" activeCell="F1" sqref="F1"/>
    </sheetView>
  </sheetViews>
  <sheetFormatPr defaultColWidth="8.54296875" defaultRowHeight="12.5" x14ac:dyDescent="0.25"/>
  <cols>
    <col min="1" max="1" width="11.453125" style="4" bestFit="1" customWidth="1"/>
    <col min="2" max="2" width="23.453125" style="4" bestFit="1" customWidth="1"/>
    <col min="3" max="3" width="25.453125" style="4" customWidth="1"/>
    <col min="4" max="4" width="13.54296875" style="4" bestFit="1" customWidth="1"/>
    <col min="5" max="5" width="15.453125" style="4" bestFit="1" customWidth="1"/>
    <col min="6" max="6" width="13" style="4" bestFit="1" customWidth="1"/>
    <col min="7" max="7" width="14.1796875" style="4" bestFit="1" customWidth="1"/>
    <col min="8" max="8" width="14.453125" style="4" bestFit="1" customWidth="1"/>
    <col min="9" max="9" width="15.453125" style="4" bestFit="1" customWidth="1"/>
    <col min="10" max="10" width="13.453125" style="4" bestFit="1" customWidth="1"/>
    <col min="11" max="11" width="14.453125" style="4" bestFit="1" customWidth="1"/>
    <col min="12" max="12" width="15.54296875" style="4" bestFit="1" customWidth="1"/>
    <col min="13" max="13" width="15.1796875" style="4" bestFit="1" customWidth="1"/>
    <col min="14" max="14" width="16.453125" style="4" bestFit="1" customWidth="1"/>
    <col min="15" max="15" width="13.453125" style="4" bestFit="1" customWidth="1"/>
    <col min="16" max="16" width="14.1796875" style="4" bestFit="1" customWidth="1"/>
    <col min="17" max="17" width="11.453125" style="4" bestFit="1" customWidth="1"/>
    <col min="18" max="18" width="12.453125" style="4" bestFit="1" customWidth="1"/>
    <col min="19" max="19" width="12.1796875" style="4" bestFit="1" customWidth="1"/>
    <col min="20" max="20" width="16.453125" style="4" bestFit="1" customWidth="1"/>
    <col min="21" max="21" width="13.54296875" style="4" bestFit="1" customWidth="1"/>
    <col min="22" max="22" width="12.453125" style="4" bestFit="1" customWidth="1"/>
    <col min="23" max="23" width="12.81640625" style="4" bestFit="1" customWidth="1"/>
    <col min="24" max="24" width="14.453125" style="4" bestFit="1" customWidth="1"/>
    <col min="25" max="25" width="15.453125" style="4" bestFit="1" customWidth="1"/>
    <col min="26" max="26" width="11.453125" style="4" bestFit="1" customWidth="1"/>
    <col min="27" max="27" width="12.453125" style="4" bestFit="1" customWidth="1"/>
    <col min="28" max="28" width="13.453125" style="4" bestFit="1" customWidth="1"/>
    <col min="29" max="29" width="12.453125" style="4" customWidth="1"/>
    <col min="30" max="30" width="14.453125" style="4" bestFit="1" customWidth="1"/>
    <col min="31" max="32" width="13.453125" style="4" bestFit="1" customWidth="1"/>
    <col min="33" max="16384" width="8.54296875" style="4"/>
  </cols>
  <sheetData>
    <row r="1" spans="1:32" s="1" customFormat="1" x14ac:dyDescent="0.25">
      <c r="A1" s="21" t="s">
        <v>0</v>
      </c>
      <c r="B1" s="2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row>
    <row r="2" spans="1:32" s="1" customFormat="1" x14ac:dyDescent="0.25">
      <c r="A2" s="21"/>
      <c r="B2" s="22"/>
      <c r="D2" s="1" t="s">
        <v>171</v>
      </c>
      <c r="E2" s="1" t="s">
        <v>171</v>
      </c>
      <c r="F2" s="1" t="s">
        <v>171</v>
      </c>
      <c r="G2" s="1" t="s">
        <v>171</v>
      </c>
      <c r="H2" s="1" t="s">
        <v>171</v>
      </c>
      <c r="I2" s="1" t="s">
        <v>171</v>
      </c>
      <c r="J2" s="1" t="s">
        <v>171</v>
      </c>
      <c r="K2" s="1" t="s">
        <v>171</v>
      </c>
      <c r="L2" s="1" t="s">
        <v>171</v>
      </c>
      <c r="M2" s="1" t="s">
        <v>171</v>
      </c>
      <c r="N2" s="1" t="s">
        <v>171</v>
      </c>
      <c r="O2" s="1" t="s">
        <v>171</v>
      </c>
      <c r="P2" s="1" t="s">
        <v>171</v>
      </c>
      <c r="Q2" s="1" t="s">
        <v>171</v>
      </c>
      <c r="R2" s="1" t="s">
        <v>171</v>
      </c>
      <c r="S2" s="1" t="s">
        <v>171</v>
      </c>
      <c r="T2" s="1" t="s">
        <v>171</v>
      </c>
      <c r="U2" s="1" t="s">
        <v>171</v>
      </c>
      <c r="V2" s="1" t="s">
        <v>171</v>
      </c>
      <c r="W2" s="1" t="s">
        <v>171</v>
      </c>
      <c r="X2" s="1" t="s">
        <v>171</v>
      </c>
      <c r="Y2" s="1" t="s">
        <v>171</v>
      </c>
      <c r="Z2" s="1" t="s">
        <v>171</v>
      </c>
      <c r="AA2" s="1" t="s">
        <v>171</v>
      </c>
      <c r="AB2" s="1" t="s">
        <v>171</v>
      </c>
      <c r="AC2" s="1" t="s">
        <v>171</v>
      </c>
      <c r="AD2" s="1" t="s">
        <v>171</v>
      </c>
      <c r="AE2" s="1" t="s">
        <v>171</v>
      </c>
      <c r="AF2" s="1" t="s">
        <v>171</v>
      </c>
    </row>
    <row r="3" spans="1:32" ht="14.5" x14ac:dyDescent="0.35">
      <c r="A3" s="1">
        <v>1</v>
      </c>
      <c r="B3" s="1" t="s">
        <v>32</v>
      </c>
      <c r="C3" s="1" t="s">
        <v>33</v>
      </c>
      <c r="D3" s="1" t="s">
        <v>34</v>
      </c>
      <c r="E3" s="1" t="s">
        <v>34</v>
      </c>
      <c r="F3" s="1" t="s">
        <v>34</v>
      </c>
      <c r="G3" s="1" t="s">
        <v>34</v>
      </c>
      <c r="H3" s="1" t="s">
        <v>34</v>
      </c>
      <c r="I3" s="1" t="s">
        <v>34</v>
      </c>
      <c r="J3" s="2">
        <f>5/2</f>
        <v>2.5</v>
      </c>
      <c r="K3" s="2">
        <f>0.1/2</f>
        <v>0.05</v>
      </c>
      <c r="L3" s="1" t="s">
        <v>34</v>
      </c>
      <c r="M3" s="2">
        <f>3.6/2</f>
        <v>1.8</v>
      </c>
      <c r="N3" s="1" t="s">
        <v>34</v>
      </c>
      <c r="O3" s="1">
        <v>240</v>
      </c>
      <c r="P3" s="1" t="s">
        <v>34</v>
      </c>
      <c r="Q3" s="2">
        <f>1/2</f>
        <v>0.5</v>
      </c>
      <c r="R3" s="1">
        <v>4.2</v>
      </c>
      <c r="S3" s="1" t="s">
        <v>34</v>
      </c>
      <c r="T3" s="1">
        <v>4200</v>
      </c>
      <c r="U3" s="3">
        <f>0.1/2</f>
        <v>0.05</v>
      </c>
      <c r="V3" s="1">
        <v>5.9</v>
      </c>
      <c r="W3" s="1" t="s">
        <v>34</v>
      </c>
      <c r="X3" s="1" t="s">
        <v>34</v>
      </c>
      <c r="Y3" s="1" t="s">
        <v>34</v>
      </c>
      <c r="Z3" s="3">
        <f>0.5/2</f>
        <v>0.25</v>
      </c>
      <c r="AA3" s="1" t="s">
        <v>34</v>
      </c>
      <c r="AB3" s="1" t="s">
        <v>34</v>
      </c>
      <c r="AC3" s="1" t="s">
        <v>34</v>
      </c>
      <c r="AD3" s="3">
        <f>1/2</f>
        <v>0.5</v>
      </c>
      <c r="AE3" s="1">
        <v>540</v>
      </c>
      <c r="AF3" s="1" t="s">
        <v>34</v>
      </c>
    </row>
    <row r="4" spans="1:32" ht="14.5" x14ac:dyDescent="0.35">
      <c r="A4" s="1">
        <v>1</v>
      </c>
      <c r="B4" s="1" t="s">
        <v>35</v>
      </c>
      <c r="C4" s="1" t="s">
        <v>33</v>
      </c>
      <c r="D4" s="1" t="s">
        <v>34</v>
      </c>
      <c r="E4" s="1" t="s">
        <v>34</v>
      </c>
      <c r="F4" s="1" t="s">
        <v>34</v>
      </c>
      <c r="G4" s="1" t="s">
        <v>34</v>
      </c>
      <c r="H4" s="1" t="s">
        <v>34</v>
      </c>
      <c r="I4" s="1" t="s">
        <v>34</v>
      </c>
      <c r="J4" s="2">
        <f t="shared" ref="J4:J5" si="0">5/2</f>
        <v>2.5</v>
      </c>
      <c r="K4" s="1">
        <v>0.11</v>
      </c>
      <c r="L4" s="1" t="s">
        <v>34</v>
      </c>
      <c r="M4" s="1">
        <v>22</v>
      </c>
      <c r="N4" s="1" t="s">
        <v>34</v>
      </c>
      <c r="O4" s="1">
        <v>150</v>
      </c>
      <c r="P4" s="1" t="s">
        <v>34</v>
      </c>
      <c r="Q4" s="2">
        <f>1/2</f>
        <v>0.5</v>
      </c>
      <c r="R4" s="1">
        <v>9.6</v>
      </c>
      <c r="S4" s="1" t="s">
        <v>34</v>
      </c>
      <c r="T4" s="1">
        <v>5500</v>
      </c>
      <c r="U4" s="3">
        <f>0.1/2</f>
        <v>0.05</v>
      </c>
      <c r="V4" s="1">
        <v>13</v>
      </c>
      <c r="W4" s="1" t="s">
        <v>34</v>
      </c>
      <c r="X4" s="1" t="s">
        <v>34</v>
      </c>
      <c r="Y4" s="1" t="s">
        <v>34</v>
      </c>
      <c r="Z4" s="3">
        <f>0.5/2</f>
        <v>0.25</v>
      </c>
      <c r="AA4" s="1" t="s">
        <v>34</v>
      </c>
      <c r="AB4" s="1" t="s">
        <v>34</v>
      </c>
      <c r="AC4" s="1" t="s">
        <v>34</v>
      </c>
      <c r="AD4" s="1">
        <v>1.2</v>
      </c>
      <c r="AE4" s="1">
        <v>1300</v>
      </c>
      <c r="AF4" s="1" t="s">
        <v>34</v>
      </c>
    </row>
    <row r="5" spans="1:32" ht="14.5" x14ac:dyDescent="0.35">
      <c r="A5" s="1">
        <v>1</v>
      </c>
      <c r="B5" s="1" t="s">
        <v>36</v>
      </c>
      <c r="C5" s="1" t="s">
        <v>33</v>
      </c>
      <c r="D5" s="1" t="s">
        <v>34</v>
      </c>
      <c r="E5" s="1" t="s">
        <v>34</v>
      </c>
      <c r="F5" s="1" t="s">
        <v>34</v>
      </c>
      <c r="G5" s="1" t="s">
        <v>34</v>
      </c>
      <c r="H5" s="1" t="s">
        <v>34</v>
      </c>
      <c r="I5" s="1" t="s">
        <v>34</v>
      </c>
      <c r="J5" s="2">
        <f t="shared" si="0"/>
        <v>2.5</v>
      </c>
      <c r="K5" s="1">
        <v>0.11</v>
      </c>
      <c r="L5" s="1" t="s">
        <v>34</v>
      </c>
      <c r="M5" s="1">
        <v>1.1000000000000001</v>
      </c>
      <c r="N5" s="1" t="s">
        <v>34</v>
      </c>
      <c r="O5" s="1">
        <v>84</v>
      </c>
      <c r="P5" s="1" t="s">
        <v>34</v>
      </c>
      <c r="Q5" s="2">
        <f>1/2</f>
        <v>0.5</v>
      </c>
      <c r="R5" s="1">
        <v>680</v>
      </c>
      <c r="S5" s="1" t="s">
        <v>34</v>
      </c>
      <c r="T5" s="1">
        <v>3900</v>
      </c>
      <c r="U5" s="3">
        <f>0.1/2</f>
        <v>0.05</v>
      </c>
      <c r="V5" s="1">
        <v>12</v>
      </c>
      <c r="W5" s="1" t="s">
        <v>34</v>
      </c>
      <c r="X5" s="1" t="s">
        <v>34</v>
      </c>
      <c r="Y5" s="1" t="s">
        <v>34</v>
      </c>
      <c r="Z5" s="1">
        <v>1.3</v>
      </c>
      <c r="AA5" s="1" t="s">
        <v>34</v>
      </c>
      <c r="AB5" s="1" t="s">
        <v>34</v>
      </c>
      <c r="AC5" s="1" t="s">
        <v>34</v>
      </c>
      <c r="AD5" s="3">
        <f>1/2</f>
        <v>0.5</v>
      </c>
      <c r="AE5" s="1">
        <v>490</v>
      </c>
      <c r="AF5" s="1" t="s">
        <v>34</v>
      </c>
    </row>
    <row r="6" spans="1:32" ht="14.5" x14ac:dyDescent="0.35">
      <c r="A6" s="1">
        <v>1</v>
      </c>
      <c r="B6" s="1" t="s">
        <v>36</v>
      </c>
      <c r="C6" s="1" t="s">
        <v>33</v>
      </c>
      <c r="D6" s="1" t="s">
        <v>34</v>
      </c>
      <c r="E6" s="1" t="s">
        <v>34</v>
      </c>
      <c r="F6" s="1" t="s">
        <v>34</v>
      </c>
      <c r="G6" s="1" t="s">
        <v>34</v>
      </c>
      <c r="H6" s="1" t="s">
        <v>34</v>
      </c>
      <c r="I6" s="1" t="s">
        <v>34</v>
      </c>
      <c r="J6" s="1">
        <v>5.9</v>
      </c>
      <c r="K6" s="2">
        <f>0.1/2</f>
        <v>0.05</v>
      </c>
      <c r="L6" s="1" t="s">
        <v>34</v>
      </c>
      <c r="M6" s="1">
        <v>3.2</v>
      </c>
      <c r="N6" s="1" t="s">
        <v>34</v>
      </c>
      <c r="O6" s="1">
        <v>220</v>
      </c>
      <c r="P6" s="1" t="s">
        <v>34</v>
      </c>
      <c r="Q6" s="2">
        <f>1/2</f>
        <v>0.5</v>
      </c>
      <c r="R6" s="1">
        <v>11</v>
      </c>
      <c r="S6" s="1" t="s">
        <v>34</v>
      </c>
      <c r="T6" s="1">
        <v>3800</v>
      </c>
      <c r="U6" s="3">
        <f>0.1/2</f>
        <v>0.05</v>
      </c>
      <c r="V6" s="1">
        <v>15</v>
      </c>
      <c r="W6" s="1" t="s">
        <v>34</v>
      </c>
      <c r="X6" s="1" t="s">
        <v>34</v>
      </c>
      <c r="Y6" s="1" t="s">
        <v>34</v>
      </c>
      <c r="Z6" s="1">
        <v>9.5</v>
      </c>
      <c r="AA6" s="1" t="s">
        <v>34</v>
      </c>
      <c r="AB6" s="1" t="s">
        <v>34</v>
      </c>
      <c r="AC6" s="1" t="s">
        <v>34</v>
      </c>
      <c r="AD6" s="3">
        <f>1/2</f>
        <v>0.5</v>
      </c>
      <c r="AE6" s="1">
        <v>1000</v>
      </c>
      <c r="AF6" s="1" t="s">
        <v>34</v>
      </c>
    </row>
    <row r="7" spans="1:32" x14ac:dyDescent="0.25">
      <c r="A7" s="1">
        <v>50</v>
      </c>
      <c r="B7" s="1" t="s">
        <v>37</v>
      </c>
      <c r="C7" s="1" t="s">
        <v>38</v>
      </c>
      <c r="D7" s="1" t="s">
        <v>34</v>
      </c>
      <c r="E7" s="1" t="s">
        <v>34</v>
      </c>
      <c r="F7" s="1" t="s">
        <v>34</v>
      </c>
      <c r="G7" s="1" t="s">
        <v>34</v>
      </c>
      <c r="H7" s="1" t="s">
        <v>34</v>
      </c>
      <c r="I7" s="1" t="s">
        <v>34</v>
      </c>
      <c r="J7" s="1" t="s">
        <v>34</v>
      </c>
      <c r="K7" s="1">
        <v>0.35</v>
      </c>
      <c r="L7" s="1" t="s">
        <v>34</v>
      </c>
      <c r="M7" s="1">
        <v>5.6</v>
      </c>
      <c r="N7" s="1" t="s">
        <v>34</v>
      </c>
      <c r="O7" s="1">
        <v>480</v>
      </c>
      <c r="P7" s="1" t="s">
        <v>34</v>
      </c>
      <c r="Q7" s="1" t="s">
        <v>34</v>
      </c>
      <c r="R7" s="1">
        <v>14</v>
      </c>
      <c r="S7" s="1" t="s">
        <v>34</v>
      </c>
      <c r="T7" s="1" t="s">
        <v>34</v>
      </c>
      <c r="U7" s="1" t="s">
        <v>34</v>
      </c>
      <c r="V7" s="1" t="s">
        <v>34</v>
      </c>
      <c r="W7" s="1" t="s">
        <v>34</v>
      </c>
      <c r="X7" s="1" t="s">
        <v>34</v>
      </c>
      <c r="Y7" s="1" t="s">
        <v>34</v>
      </c>
      <c r="Z7" s="1">
        <v>3.5</v>
      </c>
      <c r="AA7" s="1" t="s">
        <v>34</v>
      </c>
      <c r="AB7" s="1" t="s">
        <v>34</v>
      </c>
      <c r="AC7" s="1" t="s">
        <v>34</v>
      </c>
      <c r="AD7" s="1" t="s">
        <v>34</v>
      </c>
      <c r="AE7" s="1">
        <v>1600</v>
      </c>
      <c r="AF7" s="1" t="s">
        <v>34</v>
      </c>
    </row>
    <row r="8" spans="1:32" ht="14.5" x14ac:dyDescent="0.35">
      <c r="A8" s="1">
        <v>50</v>
      </c>
      <c r="B8" s="1" t="s">
        <v>39</v>
      </c>
      <c r="C8" s="1" t="s">
        <v>38</v>
      </c>
      <c r="D8" s="1" t="s">
        <v>34</v>
      </c>
      <c r="E8" s="1" t="s">
        <v>34</v>
      </c>
      <c r="F8" s="1" t="s">
        <v>34</v>
      </c>
      <c r="G8" s="1" t="s">
        <v>34</v>
      </c>
      <c r="H8" s="1" t="s">
        <v>34</v>
      </c>
      <c r="I8" s="1" t="s">
        <v>34</v>
      </c>
      <c r="J8" s="1" t="s">
        <v>34</v>
      </c>
      <c r="K8" s="1" t="s">
        <v>34</v>
      </c>
      <c r="L8" s="1" t="s">
        <v>34</v>
      </c>
      <c r="M8" s="2">
        <v>0</v>
      </c>
      <c r="N8" s="1" t="s">
        <v>34</v>
      </c>
      <c r="O8" s="1">
        <v>260</v>
      </c>
      <c r="P8" s="1" t="s">
        <v>34</v>
      </c>
      <c r="Q8" s="1" t="s">
        <v>34</v>
      </c>
      <c r="R8" s="1">
        <v>7.5</v>
      </c>
      <c r="S8" s="1" t="s">
        <v>34</v>
      </c>
      <c r="T8" s="1" t="s">
        <v>34</v>
      </c>
      <c r="U8" s="1" t="s">
        <v>34</v>
      </c>
      <c r="V8" s="1" t="s">
        <v>34</v>
      </c>
      <c r="W8" s="1" t="s">
        <v>34</v>
      </c>
      <c r="X8" s="1" t="s">
        <v>34</v>
      </c>
      <c r="Y8" s="1" t="s">
        <v>34</v>
      </c>
      <c r="Z8" s="1" t="s">
        <v>34</v>
      </c>
      <c r="AA8" s="1" t="s">
        <v>34</v>
      </c>
      <c r="AB8" s="1" t="s">
        <v>34</v>
      </c>
      <c r="AC8" s="1" t="s">
        <v>34</v>
      </c>
      <c r="AD8" s="1" t="s">
        <v>34</v>
      </c>
      <c r="AE8" s="1">
        <v>560</v>
      </c>
      <c r="AF8" s="1" t="s">
        <v>34</v>
      </c>
    </row>
    <row r="9" spans="1:32" ht="14.5" x14ac:dyDescent="0.35">
      <c r="A9" s="1">
        <v>50</v>
      </c>
      <c r="B9" s="1" t="s">
        <v>40</v>
      </c>
      <c r="C9" s="1" t="s">
        <v>38</v>
      </c>
      <c r="D9" s="1" t="s">
        <v>34</v>
      </c>
      <c r="E9" s="1" t="s">
        <v>34</v>
      </c>
      <c r="F9" s="1" t="s">
        <v>34</v>
      </c>
      <c r="G9" s="1" t="s">
        <v>34</v>
      </c>
      <c r="H9" s="1" t="s">
        <v>34</v>
      </c>
      <c r="I9" s="1" t="s">
        <v>34</v>
      </c>
      <c r="J9" s="1" t="s">
        <v>34</v>
      </c>
      <c r="K9" s="1" t="s">
        <v>34</v>
      </c>
      <c r="L9" s="1" t="s">
        <v>34</v>
      </c>
      <c r="M9" s="1">
        <v>21</v>
      </c>
      <c r="N9" s="1" t="s">
        <v>34</v>
      </c>
      <c r="O9" s="1">
        <v>3.4</v>
      </c>
      <c r="P9" s="1" t="s">
        <v>34</v>
      </c>
      <c r="Q9" s="1" t="s">
        <v>34</v>
      </c>
      <c r="R9" s="1">
        <v>16</v>
      </c>
      <c r="S9" s="1" t="s">
        <v>34</v>
      </c>
      <c r="T9" s="1" t="s">
        <v>34</v>
      </c>
      <c r="U9" s="1" t="s">
        <v>34</v>
      </c>
      <c r="V9" s="1" t="s">
        <v>34</v>
      </c>
      <c r="W9" s="1" t="s">
        <v>34</v>
      </c>
      <c r="X9" s="1" t="s">
        <v>34</v>
      </c>
      <c r="Y9" s="1" t="s">
        <v>34</v>
      </c>
      <c r="Z9" s="2">
        <v>0</v>
      </c>
      <c r="AA9" s="1" t="s">
        <v>34</v>
      </c>
      <c r="AB9" s="1" t="s">
        <v>34</v>
      </c>
      <c r="AC9" s="1" t="s">
        <v>34</v>
      </c>
      <c r="AD9" s="1" t="s">
        <v>34</v>
      </c>
      <c r="AE9" s="5">
        <v>0</v>
      </c>
      <c r="AF9" s="1" t="s">
        <v>34</v>
      </c>
    </row>
    <row r="10" spans="1:32" x14ac:dyDescent="0.25">
      <c r="A10" s="1">
        <v>50</v>
      </c>
      <c r="B10" s="1" t="s">
        <v>41</v>
      </c>
      <c r="C10" s="1" t="s">
        <v>38</v>
      </c>
      <c r="D10" s="1" t="s">
        <v>34</v>
      </c>
      <c r="E10" s="1" t="s">
        <v>34</v>
      </c>
      <c r="F10" s="1" t="s">
        <v>34</v>
      </c>
      <c r="G10" s="1" t="s">
        <v>34</v>
      </c>
      <c r="H10" s="1" t="s">
        <v>34</v>
      </c>
      <c r="I10" s="1" t="s">
        <v>34</v>
      </c>
      <c r="J10" s="1" t="s">
        <v>34</v>
      </c>
      <c r="K10" s="1">
        <v>0.48</v>
      </c>
      <c r="L10" s="1" t="s">
        <v>34</v>
      </c>
      <c r="M10" s="1">
        <v>9</v>
      </c>
      <c r="N10" s="1" t="s">
        <v>34</v>
      </c>
      <c r="O10" s="1">
        <v>1200</v>
      </c>
      <c r="P10" s="1" t="s">
        <v>34</v>
      </c>
      <c r="Q10" s="1" t="s">
        <v>34</v>
      </c>
      <c r="R10" s="1">
        <v>5.4</v>
      </c>
      <c r="S10" s="1" t="s">
        <v>34</v>
      </c>
      <c r="T10" s="1" t="s">
        <v>34</v>
      </c>
      <c r="U10" s="1" t="s">
        <v>34</v>
      </c>
      <c r="V10" s="1">
        <v>99</v>
      </c>
      <c r="W10" s="1" t="s">
        <v>34</v>
      </c>
      <c r="X10" s="1" t="s">
        <v>34</v>
      </c>
      <c r="Y10" s="1" t="s">
        <v>34</v>
      </c>
      <c r="Z10" s="1">
        <v>7.5</v>
      </c>
      <c r="AA10" s="1" t="s">
        <v>34</v>
      </c>
      <c r="AB10" s="1" t="s">
        <v>34</v>
      </c>
      <c r="AC10" s="1" t="s">
        <v>34</v>
      </c>
      <c r="AD10" s="1" t="s">
        <v>34</v>
      </c>
      <c r="AE10" s="1">
        <v>770</v>
      </c>
      <c r="AF10" s="1" t="s">
        <v>34</v>
      </c>
    </row>
    <row r="11" spans="1:32" ht="14.5" x14ac:dyDescent="0.35">
      <c r="A11" s="1">
        <v>50</v>
      </c>
      <c r="B11" s="1" t="s">
        <v>42</v>
      </c>
      <c r="C11" s="1" t="s">
        <v>38</v>
      </c>
      <c r="D11" s="1" t="s">
        <v>34</v>
      </c>
      <c r="E11" s="1" t="s">
        <v>34</v>
      </c>
      <c r="F11" s="1" t="s">
        <v>34</v>
      </c>
      <c r="G11" s="1" t="s">
        <v>34</v>
      </c>
      <c r="H11" s="1" t="s">
        <v>34</v>
      </c>
      <c r="I11" s="1" t="s">
        <v>34</v>
      </c>
      <c r="J11" s="1" t="s">
        <v>34</v>
      </c>
      <c r="K11" s="1">
        <v>0.28999999999999998</v>
      </c>
      <c r="L11" s="1" t="s">
        <v>34</v>
      </c>
      <c r="M11" s="1">
        <v>4</v>
      </c>
      <c r="N11" s="1" t="s">
        <v>34</v>
      </c>
      <c r="O11" s="1">
        <v>62</v>
      </c>
      <c r="P11" s="1" t="s">
        <v>34</v>
      </c>
      <c r="Q11" s="1" t="s">
        <v>34</v>
      </c>
      <c r="R11" s="1">
        <v>2.5</v>
      </c>
      <c r="S11" s="1" t="s">
        <v>34</v>
      </c>
      <c r="T11" s="1" t="s">
        <v>34</v>
      </c>
      <c r="U11" s="1">
        <v>0.33</v>
      </c>
      <c r="V11" s="2">
        <v>0</v>
      </c>
      <c r="W11" s="1" t="s">
        <v>34</v>
      </c>
      <c r="X11" s="1" t="s">
        <v>34</v>
      </c>
      <c r="Y11" s="1" t="s">
        <v>34</v>
      </c>
      <c r="Z11" s="1">
        <v>0.3</v>
      </c>
      <c r="AA11" s="1" t="s">
        <v>34</v>
      </c>
      <c r="AB11" s="1" t="s">
        <v>34</v>
      </c>
      <c r="AC11" s="1" t="s">
        <v>34</v>
      </c>
      <c r="AD11" s="1" t="s">
        <v>34</v>
      </c>
      <c r="AE11" s="1">
        <v>350</v>
      </c>
      <c r="AF11" s="1" t="s">
        <v>34</v>
      </c>
    </row>
    <row r="12" spans="1:32" ht="14.5" x14ac:dyDescent="0.35">
      <c r="A12" s="1">
        <v>50</v>
      </c>
      <c r="B12" s="1" t="s">
        <v>43</v>
      </c>
      <c r="C12" s="1" t="s">
        <v>38</v>
      </c>
      <c r="D12" s="1" t="s">
        <v>34</v>
      </c>
      <c r="E12" s="1" t="s">
        <v>34</v>
      </c>
      <c r="F12" s="1" t="s">
        <v>34</v>
      </c>
      <c r="G12" s="1" t="s">
        <v>34</v>
      </c>
      <c r="H12" s="1" t="s">
        <v>34</v>
      </c>
      <c r="I12" s="1" t="s">
        <v>34</v>
      </c>
      <c r="J12" s="1" t="s">
        <v>34</v>
      </c>
      <c r="K12" s="1" t="s">
        <v>34</v>
      </c>
      <c r="L12" s="1" t="s">
        <v>34</v>
      </c>
      <c r="M12" s="1" t="s">
        <v>34</v>
      </c>
      <c r="N12" s="1" t="s">
        <v>34</v>
      </c>
      <c r="O12" s="1">
        <v>230</v>
      </c>
      <c r="P12" s="1" t="s">
        <v>34</v>
      </c>
      <c r="Q12" s="1" t="s">
        <v>34</v>
      </c>
      <c r="R12" s="1">
        <v>21</v>
      </c>
      <c r="S12" s="1" t="s">
        <v>34</v>
      </c>
      <c r="T12" s="1" t="s">
        <v>34</v>
      </c>
      <c r="U12" s="2">
        <v>0</v>
      </c>
      <c r="V12" s="1" t="s">
        <v>34</v>
      </c>
      <c r="W12" s="1" t="s">
        <v>34</v>
      </c>
      <c r="X12" s="1" t="s">
        <v>34</v>
      </c>
      <c r="Y12" s="1" t="s">
        <v>34</v>
      </c>
      <c r="Z12" s="1" t="s">
        <v>34</v>
      </c>
      <c r="AA12" s="1" t="s">
        <v>34</v>
      </c>
      <c r="AB12" s="1" t="s">
        <v>34</v>
      </c>
      <c r="AC12" s="1" t="s">
        <v>34</v>
      </c>
      <c r="AD12" s="1" t="s">
        <v>34</v>
      </c>
      <c r="AE12" s="1">
        <v>480</v>
      </c>
      <c r="AF12" s="1" t="s">
        <v>34</v>
      </c>
    </row>
    <row r="13" spans="1:32" ht="14.5" x14ac:dyDescent="0.35">
      <c r="A13" s="1">
        <v>50</v>
      </c>
      <c r="B13" s="1" t="s">
        <v>44</v>
      </c>
      <c r="C13" s="1" t="s">
        <v>38</v>
      </c>
      <c r="D13" s="1" t="s">
        <v>34</v>
      </c>
      <c r="E13" s="1" t="s">
        <v>34</v>
      </c>
      <c r="F13" s="1" t="s">
        <v>34</v>
      </c>
      <c r="G13" s="1" t="s">
        <v>34</v>
      </c>
      <c r="H13" s="1" t="s">
        <v>34</v>
      </c>
      <c r="I13" s="1" t="s">
        <v>34</v>
      </c>
      <c r="J13" s="1" t="s">
        <v>34</v>
      </c>
      <c r="K13" s="1" t="s">
        <v>34</v>
      </c>
      <c r="L13" s="1" t="s">
        <v>34</v>
      </c>
      <c r="M13" s="1">
        <v>35</v>
      </c>
      <c r="N13" s="1" t="s">
        <v>34</v>
      </c>
      <c r="O13" s="1">
        <v>430</v>
      </c>
      <c r="P13" s="1" t="s">
        <v>34</v>
      </c>
      <c r="Q13" s="1" t="s">
        <v>34</v>
      </c>
      <c r="R13" s="1">
        <v>28</v>
      </c>
      <c r="S13" s="1" t="s">
        <v>34</v>
      </c>
      <c r="T13" s="1" t="s">
        <v>34</v>
      </c>
      <c r="U13" s="2">
        <v>0</v>
      </c>
      <c r="V13" s="1">
        <v>46</v>
      </c>
      <c r="W13" s="1" t="s">
        <v>34</v>
      </c>
      <c r="X13" s="1" t="s">
        <v>34</v>
      </c>
      <c r="Y13" s="1" t="s">
        <v>34</v>
      </c>
      <c r="Z13" s="1">
        <v>1.9</v>
      </c>
      <c r="AA13" s="1" t="s">
        <v>34</v>
      </c>
      <c r="AB13" s="1" t="s">
        <v>34</v>
      </c>
      <c r="AC13" s="1" t="s">
        <v>34</v>
      </c>
      <c r="AD13" s="1" t="s">
        <v>34</v>
      </c>
      <c r="AE13" s="1">
        <v>330</v>
      </c>
      <c r="AF13" s="1" t="s">
        <v>34</v>
      </c>
    </row>
    <row r="14" spans="1:32" x14ac:dyDescent="0.25">
      <c r="A14" s="1">
        <v>50</v>
      </c>
      <c r="B14" s="1" t="s">
        <v>45</v>
      </c>
      <c r="C14" s="1" t="s">
        <v>38</v>
      </c>
      <c r="D14" s="1" t="s">
        <v>34</v>
      </c>
      <c r="E14" s="1" t="s">
        <v>34</v>
      </c>
      <c r="F14" s="1" t="s">
        <v>34</v>
      </c>
      <c r="G14" s="1" t="s">
        <v>34</v>
      </c>
      <c r="H14" s="1" t="s">
        <v>34</v>
      </c>
      <c r="I14" s="1" t="s">
        <v>34</v>
      </c>
      <c r="J14" s="1" t="s">
        <v>34</v>
      </c>
      <c r="K14" s="1" t="s">
        <v>34</v>
      </c>
      <c r="L14" s="1" t="s">
        <v>34</v>
      </c>
      <c r="M14" s="1" t="s">
        <v>34</v>
      </c>
      <c r="N14" s="1" t="s">
        <v>34</v>
      </c>
      <c r="O14" s="1">
        <v>2600</v>
      </c>
      <c r="P14" s="1" t="s">
        <v>34</v>
      </c>
      <c r="Q14" s="1" t="s">
        <v>34</v>
      </c>
      <c r="R14" s="1">
        <v>250</v>
      </c>
      <c r="S14" s="1" t="s">
        <v>34</v>
      </c>
      <c r="T14" s="1" t="s">
        <v>34</v>
      </c>
      <c r="U14" s="1" t="s">
        <v>34</v>
      </c>
      <c r="V14" s="1">
        <v>59</v>
      </c>
      <c r="W14" s="1" t="s">
        <v>34</v>
      </c>
      <c r="X14" s="1" t="s">
        <v>34</v>
      </c>
      <c r="Y14" s="1" t="s">
        <v>34</v>
      </c>
      <c r="Z14" s="1">
        <v>2.9</v>
      </c>
      <c r="AA14" s="1" t="s">
        <v>34</v>
      </c>
      <c r="AB14" s="1" t="s">
        <v>34</v>
      </c>
      <c r="AC14" s="1" t="s">
        <v>34</v>
      </c>
      <c r="AD14" s="1" t="s">
        <v>34</v>
      </c>
      <c r="AE14" s="1">
        <v>390</v>
      </c>
      <c r="AF14" s="1" t="s">
        <v>34</v>
      </c>
    </row>
    <row r="15" spans="1:32" x14ac:dyDescent="0.25">
      <c r="A15" s="1">
        <v>50</v>
      </c>
      <c r="B15" s="1" t="s">
        <v>46</v>
      </c>
      <c r="C15" s="1" t="s">
        <v>38</v>
      </c>
      <c r="D15" s="1" t="s">
        <v>34</v>
      </c>
      <c r="E15" s="1" t="s">
        <v>34</v>
      </c>
      <c r="F15" s="1" t="s">
        <v>34</v>
      </c>
      <c r="G15" s="1" t="s">
        <v>34</v>
      </c>
      <c r="H15" s="1" t="s">
        <v>34</v>
      </c>
      <c r="I15" s="1" t="s">
        <v>34</v>
      </c>
      <c r="J15" s="1" t="s">
        <v>34</v>
      </c>
      <c r="K15" s="1" t="s">
        <v>34</v>
      </c>
      <c r="L15" s="1" t="s">
        <v>34</v>
      </c>
      <c r="M15" s="1">
        <v>22</v>
      </c>
      <c r="N15" s="1" t="s">
        <v>34</v>
      </c>
      <c r="O15" s="1">
        <v>120</v>
      </c>
      <c r="P15" s="1" t="s">
        <v>34</v>
      </c>
      <c r="Q15" s="1" t="s">
        <v>34</v>
      </c>
      <c r="R15" s="1" t="s">
        <v>34</v>
      </c>
      <c r="S15" s="1" t="s">
        <v>34</v>
      </c>
      <c r="T15" s="1" t="s">
        <v>34</v>
      </c>
      <c r="U15" s="1" t="s">
        <v>34</v>
      </c>
      <c r="V15" s="1" t="s">
        <v>34</v>
      </c>
      <c r="W15" s="1" t="s">
        <v>34</v>
      </c>
      <c r="X15" s="1" t="s">
        <v>34</v>
      </c>
      <c r="Y15" s="1" t="s">
        <v>34</v>
      </c>
      <c r="Z15" s="1" t="s">
        <v>34</v>
      </c>
      <c r="AA15" s="1" t="s">
        <v>34</v>
      </c>
      <c r="AB15" s="1" t="s">
        <v>34</v>
      </c>
      <c r="AC15" s="1" t="s">
        <v>34</v>
      </c>
      <c r="AD15" s="1" t="s">
        <v>34</v>
      </c>
      <c r="AE15" s="1">
        <v>130</v>
      </c>
      <c r="AF15" s="1" t="s">
        <v>34</v>
      </c>
    </row>
    <row r="16" spans="1:32" ht="14.5" x14ac:dyDescent="0.35">
      <c r="A16" s="1">
        <v>50</v>
      </c>
      <c r="B16" s="1" t="s">
        <v>47</v>
      </c>
      <c r="C16" s="1" t="s">
        <v>38</v>
      </c>
      <c r="D16" s="1" t="s">
        <v>34</v>
      </c>
      <c r="E16" s="1" t="s">
        <v>34</v>
      </c>
      <c r="F16" s="1" t="s">
        <v>34</v>
      </c>
      <c r="G16" s="1" t="s">
        <v>34</v>
      </c>
      <c r="H16" s="1" t="s">
        <v>34</v>
      </c>
      <c r="I16" s="1" t="s">
        <v>34</v>
      </c>
      <c r="J16" s="1" t="s">
        <v>34</v>
      </c>
      <c r="K16" s="1" t="s">
        <v>34</v>
      </c>
      <c r="L16" s="1" t="s">
        <v>34</v>
      </c>
      <c r="M16" s="1" t="s">
        <v>34</v>
      </c>
      <c r="N16" s="1" t="s">
        <v>34</v>
      </c>
      <c r="O16" s="1">
        <v>810</v>
      </c>
      <c r="P16" s="1" t="s">
        <v>34</v>
      </c>
      <c r="Q16" s="1" t="s">
        <v>34</v>
      </c>
      <c r="R16" s="1">
        <v>17</v>
      </c>
      <c r="S16" s="1" t="s">
        <v>34</v>
      </c>
      <c r="T16" s="1" t="s">
        <v>34</v>
      </c>
      <c r="U16" s="1">
        <v>0.33</v>
      </c>
      <c r="V16" s="1">
        <v>52</v>
      </c>
      <c r="W16" s="1" t="s">
        <v>34</v>
      </c>
      <c r="X16" s="1" t="s">
        <v>34</v>
      </c>
      <c r="Y16" s="1" t="s">
        <v>34</v>
      </c>
      <c r="Z16" s="2">
        <v>0</v>
      </c>
      <c r="AA16" s="1" t="s">
        <v>34</v>
      </c>
      <c r="AB16" s="1" t="s">
        <v>34</v>
      </c>
      <c r="AC16" s="1" t="s">
        <v>34</v>
      </c>
      <c r="AD16" s="1" t="s">
        <v>34</v>
      </c>
      <c r="AE16" s="1">
        <v>1200</v>
      </c>
      <c r="AF16" s="1" t="s">
        <v>34</v>
      </c>
    </row>
    <row r="17" spans="1:32" x14ac:dyDescent="0.25">
      <c r="A17" s="1">
        <v>50</v>
      </c>
      <c r="B17" s="1" t="s">
        <v>48</v>
      </c>
      <c r="C17" s="1" t="s">
        <v>38</v>
      </c>
      <c r="D17" s="1" t="s">
        <v>34</v>
      </c>
      <c r="E17" s="1" t="s">
        <v>34</v>
      </c>
      <c r="F17" s="1" t="s">
        <v>34</v>
      </c>
      <c r="G17" s="1" t="s">
        <v>34</v>
      </c>
      <c r="H17" s="1" t="s">
        <v>34</v>
      </c>
      <c r="I17" s="1" t="s">
        <v>34</v>
      </c>
      <c r="J17" s="1" t="s">
        <v>34</v>
      </c>
      <c r="K17" s="1" t="s">
        <v>34</v>
      </c>
      <c r="L17" s="1" t="s">
        <v>34</v>
      </c>
      <c r="M17" s="1" t="s">
        <v>34</v>
      </c>
      <c r="N17" s="1" t="s">
        <v>34</v>
      </c>
      <c r="O17" s="1">
        <v>610</v>
      </c>
      <c r="P17" s="1" t="s">
        <v>34</v>
      </c>
      <c r="Q17" s="1" t="s">
        <v>34</v>
      </c>
      <c r="R17" s="1">
        <v>120</v>
      </c>
      <c r="S17" s="1" t="s">
        <v>34</v>
      </c>
      <c r="T17" s="1" t="s">
        <v>34</v>
      </c>
      <c r="U17" s="1" t="s">
        <v>34</v>
      </c>
      <c r="V17" s="1">
        <v>73</v>
      </c>
      <c r="W17" s="1" t="s">
        <v>34</v>
      </c>
      <c r="X17" s="1" t="s">
        <v>34</v>
      </c>
      <c r="Y17" s="1" t="s">
        <v>34</v>
      </c>
      <c r="Z17" s="1" t="s">
        <v>34</v>
      </c>
      <c r="AA17" s="1" t="s">
        <v>34</v>
      </c>
      <c r="AB17" s="1" t="s">
        <v>34</v>
      </c>
      <c r="AC17" s="1" t="s">
        <v>34</v>
      </c>
      <c r="AD17" s="1" t="s">
        <v>34</v>
      </c>
      <c r="AE17" s="1">
        <v>840</v>
      </c>
      <c r="AF17" s="1" t="s">
        <v>34</v>
      </c>
    </row>
    <row r="18" spans="1:32" x14ac:dyDescent="0.25">
      <c r="A18" s="1">
        <v>50</v>
      </c>
      <c r="B18" s="1" t="s">
        <v>49</v>
      </c>
      <c r="C18" s="1" t="s">
        <v>38</v>
      </c>
      <c r="D18" s="1" t="s">
        <v>34</v>
      </c>
      <c r="E18" s="1" t="s">
        <v>34</v>
      </c>
      <c r="F18" s="1" t="s">
        <v>34</v>
      </c>
      <c r="G18" s="1" t="s">
        <v>34</v>
      </c>
      <c r="H18" s="1" t="s">
        <v>34</v>
      </c>
      <c r="I18" s="1" t="s">
        <v>34</v>
      </c>
      <c r="J18" s="1" t="s">
        <v>34</v>
      </c>
      <c r="K18" s="1" t="s">
        <v>34</v>
      </c>
      <c r="L18" s="1" t="s">
        <v>34</v>
      </c>
      <c r="M18" s="1" t="s">
        <v>34</v>
      </c>
      <c r="N18" s="1" t="s">
        <v>34</v>
      </c>
      <c r="O18" s="1">
        <v>160</v>
      </c>
      <c r="P18" s="1" t="s">
        <v>34</v>
      </c>
      <c r="Q18" s="1" t="s">
        <v>34</v>
      </c>
      <c r="R18" s="1" t="s">
        <v>34</v>
      </c>
      <c r="S18" s="1" t="s">
        <v>34</v>
      </c>
      <c r="T18" s="1" t="s">
        <v>34</v>
      </c>
      <c r="U18" s="1" t="s">
        <v>34</v>
      </c>
      <c r="V18" s="1">
        <v>630</v>
      </c>
      <c r="W18" s="1" t="s">
        <v>34</v>
      </c>
      <c r="X18" s="1" t="s">
        <v>34</v>
      </c>
      <c r="Y18" s="1" t="s">
        <v>34</v>
      </c>
      <c r="Z18" s="1">
        <v>2.1</v>
      </c>
      <c r="AA18" s="1" t="s">
        <v>34</v>
      </c>
      <c r="AB18" s="1" t="s">
        <v>34</v>
      </c>
      <c r="AC18" s="1" t="s">
        <v>34</v>
      </c>
      <c r="AD18" s="1" t="s">
        <v>34</v>
      </c>
      <c r="AE18" s="1">
        <v>1000</v>
      </c>
      <c r="AF18" s="1" t="s">
        <v>34</v>
      </c>
    </row>
    <row r="19" spans="1:32" x14ac:dyDescent="0.25">
      <c r="A19" s="1">
        <v>51</v>
      </c>
      <c r="B19" s="1" t="s">
        <v>50</v>
      </c>
      <c r="C19" s="1" t="s">
        <v>51</v>
      </c>
      <c r="D19" s="1">
        <v>0.32</v>
      </c>
      <c r="E19" s="1">
        <v>0.18</v>
      </c>
      <c r="F19" s="1">
        <v>0.87</v>
      </c>
      <c r="G19" s="1">
        <v>0.77900000000000003</v>
      </c>
      <c r="H19" s="1" t="s">
        <v>34</v>
      </c>
      <c r="I19" s="1" t="s">
        <v>34</v>
      </c>
      <c r="J19" s="1" t="s">
        <v>34</v>
      </c>
      <c r="K19" s="1">
        <v>0.32800000000000001</v>
      </c>
      <c r="L19" s="1" t="s">
        <v>34</v>
      </c>
      <c r="M19" s="1">
        <v>4.5199999999999996</v>
      </c>
      <c r="N19" s="1">
        <v>3.3</v>
      </c>
      <c r="O19" s="1">
        <v>185</v>
      </c>
      <c r="P19" s="1">
        <v>160</v>
      </c>
      <c r="Q19" s="1" t="s">
        <v>34</v>
      </c>
      <c r="R19" s="1">
        <v>3.1</v>
      </c>
      <c r="S19" s="1">
        <v>1.93</v>
      </c>
      <c r="T19" s="1" t="s">
        <v>34</v>
      </c>
      <c r="U19" s="1" t="s">
        <v>34</v>
      </c>
      <c r="V19" s="1">
        <v>5.93</v>
      </c>
      <c r="W19" s="1">
        <v>5.16</v>
      </c>
      <c r="X19" s="1">
        <v>2</v>
      </c>
      <c r="Y19" s="1">
        <v>1.92</v>
      </c>
      <c r="Z19" s="1" t="s">
        <v>34</v>
      </c>
      <c r="AA19" s="1" t="s">
        <v>34</v>
      </c>
      <c r="AB19" s="1" t="s">
        <v>34</v>
      </c>
      <c r="AC19" s="1" t="s">
        <v>34</v>
      </c>
      <c r="AD19" s="1" t="s">
        <v>34</v>
      </c>
      <c r="AE19" s="1">
        <v>195</v>
      </c>
      <c r="AF19" s="1">
        <v>220</v>
      </c>
    </row>
    <row r="20" spans="1:32" ht="14.5" x14ac:dyDescent="0.35">
      <c r="A20" s="1">
        <v>51</v>
      </c>
      <c r="B20" s="1" t="s">
        <v>52</v>
      </c>
      <c r="C20" s="1" t="s">
        <v>51</v>
      </c>
      <c r="D20" s="1">
        <v>0.05</v>
      </c>
      <c r="E20" s="2">
        <f>0.15/2</f>
        <v>7.4999999999999997E-2</v>
      </c>
      <c r="F20" s="1">
        <v>1.38</v>
      </c>
      <c r="G20" s="1">
        <v>1.29</v>
      </c>
      <c r="H20" s="1" t="s">
        <v>34</v>
      </c>
      <c r="I20" s="1" t="s">
        <v>34</v>
      </c>
      <c r="J20" s="1" t="s">
        <v>34</v>
      </c>
      <c r="K20" s="1">
        <v>0.13</v>
      </c>
      <c r="L20" s="1" t="s">
        <v>34</v>
      </c>
      <c r="M20" s="1">
        <v>1.31</v>
      </c>
      <c r="N20" s="1">
        <v>1.1499999999999999</v>
      </c>
      <c r="O20" s="1">
        <v>110</v>
      </c>
      <c r="P20" s="1">
        <v>86.4</v>
      </c>
      <c r="Q20" s="1" t="s">
        <v>34</v>
      </c>
      <c r="R20" s="1">
        <v>1.28</v>
      </c>
      <c r="S20" s="1">
        <v>0.48</v>
      </c>
      <c r="T20" s="1" t="s">
        <v>34</v>
      </c>
      <c r="U20" s="1" t="s">
        <v>34</v>
      </c>
      <c r="V20" s="1">
        <v>5.81</v>
      </c>
      <c r="W20" s="1">
        <v>5.1100000000000003</v>
      </c>
      <c r="X20" s="1">
        <v>0.48</v>
      </c>
      <c r="Y20" s="1">
        <v>0.55000000000000004</v>
      </c>
      <c r="Z20" s="1" t="s">
        <v>34</v>
      </c>
      <c r="AA20" s="1" t="s">
        <v>34</v>
      </c>
      <c r="AB20" s="1" t="s">
        <v>34</v>
      </c>
      <c r="AC20" s="1" t="s">
        <v>34</v>
      </c>
      <c r="AD20" s="1" t="s">
        <v>34</v>
      </c>
      <c r="AE20" s="1">
        <v>101</v>
      </c>
      <c r="AF20" s="1">
        <v>94.5</v>
      </c>
    </row>
    <row r="21" spans="1:32" ht="14.5" x14ac:dyDescent="0.35">
      <c r="A21" s="1">
        <v>51</v>
      </c>
      <c r="B21" s="1" t="s">
        <v>53</v>
      </c>
      <c r="C21" s="1" t="s">
        <v>51</v>
      </c>
      <c r="D21" s="1">
        <v>0.2</v>
      </c>
      <c r="E21" s="2">
        <f>0.15/2</f>
        <v>7.4999999999999997E-2</v>
      </c>
      <c r="F21" s="1">
        <v>0.99</v>
      </c>
      <c r="G21" s="1">
        <v>0.38100000000000001</v>
      </c>
      <c r="H21" s="1" t="s">
        <v>34</v>
      </c>
      <c r="I21" s="1" t="s">
        <v>34</v>
      </c>
      <c r="J21" s="1" t="s">
        <v>34</v>
      </c>
      <c r="K21" s="1">
        <v>0.61</v>
      </c>
      <c r="L21" s="1" t="s">
        <v>34</v>
      </c>
      <c r="M21" s="1">
        <v>1.43</v>
      </c>
      <c r="N21" s="1">
        <v>0.57199999999999995</v>
      </c>
      <c r="O21" s="1">
        <v>181</v>
      </c>
      <c r="P21" s="1">
        <v>9.59</v>
      </c>
      <c r="Q21" s="1" t="s">
        <v>34</v>
      </c>
      <c r="R21" s="1">
        <v>7.02</v>
      </c>
      <c r="S21" s="1">
        <v>0.34899999999999998</v>
      </c>
      <c r="T21" s="1" t="s">
        <v>34</v>
      </c>
      <c r="U21" s="1" t="s">
        <v>34</v>
      </c>
      <c r="V21" s="1">
        <v>8.69</v>
      </c>
      <c r="W21" s="1">
        <v>5.73</v>
      </c>
      <c r="X21" s="1">
        <v>0.28999999999999998</v>
      </c>
      <c r="Y21" s="2">
        <f>0.15/2</f>
        <v>7.4999999999999997E-2</v>
      </c>
      <c r="Z21" s="1" t="s">
        <v>34</v>
      </c>
      <c r="AA21" s="1" t="s">
        <v>34</v>
      </c>
      <c r="AB21" s="1" t="s">
        <v>34</v>
      </c>
      <c r="AC21" s="1" t="s">
        <v>34</v>
      </c>
      <c r="AD21" s="1" t="s">
        <v>34</v>
      </c>
      <c r="AE21" s="1">
        <v>1430</v>
      </c>
      <c r="AF21" s="1">
        <v>80.099999999999994</v>
      </c>
    </row>
    <row r="22" spans="1:32" x14ac:dyDescent="0.25">
      <c r="A22" s="1">
        <v>51</v>
      </c>
      <c r="B22" s="1" t="s">
        <v>54</v>
      </c>
      <c r="C22" s="1" t="s">
        <v>51</v>
      </c>
      <c r="D22" s="1">
        <v>1.39</v>
      </c>
      <c r="E22" s="1">
        <v>1.76</v>
      </c>
      <c r="F22" s="1">
        <v>1.1299999999999999</v>
      </c>
      <c r="G22" s="1">
        <v>1.32</v>
      </c>
      <c r="H22" s="1" t="s">
        <v>34</v>
      </c>
      <c r="I22" s="1" t="s">
        <v>34</v>
      </c>
      <c r="J22" s="1" t="s">
        <v>34</v>
      </c>
      <c r="K22" s="1">
        <v>0.30299999999999999</v>
      </c>
      <c r="L22" s="1" t="s">
        <v>34</v>
      </c>
      <c r="M22" s="1">
        <v>2.1</v>
      </c>
      <c r="N22" s="1">
        <v>2.73</v>
      </c>
      <c r="O22" s="1">
        <v>118</v>
      </c>
      <c r="P22" s="1">
        <v>148</v>
      </c>
      <c r="Q22" s="1" t="s">
        <v>34</v>
      </c>
      <c r="R22" s="1">
        <v>5.73</v>
      </c>
      <c r="S22" s="1">
        <v>6.53</v>
      </c>
      <c r="T22" s="1" t="s">
        <v>34</v>
      </c>
      <c r="U22" s="1" t="s">
        <v>34</v>
      </c>
      <c r="V22" s="1">
        <v>9.51</v>
      </c>
      <c r="W22" s="1">
        <v>11</v>
      </c>
      <c r="X22" s="1">
        <v>3.66</v>
      </c>
      <c r="Y22" s="1">
        <v>4.12</v>
      </c>
      <c r="Z22" s="1" t="s">
        <v>34</v>
      </c>
      <c r="AA22" s="1" t="s">
        <v>34</v>
      </c>
      <c r="AB22" s="1" t="s">
        <v>34</v>
      </c>
      <c r="AC22" s="1" t="s">
        <v>34</v>
      </c>
      <c r="AD22" s="1" t="s">
        <v>34</v>
      </c>
      <c r="AE22" s="1">
        <v>617</v>
      </c>
      <c r="AF22" s="1">
        <v>715</v>
      </c>
    </row>
    <row r="23" spans="1:32" ht="14.5" x14ac:dyDescent="0.35">
      <c r="A23" s="1">
        <v>51</v>
      </c>
      <c r="B23" s="1" t="s">
        <v>54</v>
      </c>
      <c r="C23" s="1" t="s">
        <v>51</v>
      </c>
      <c r="D23" s="1">
        <v>2.5</v>
      </c>
      <c r="E23" s="1">
        <v>1.93</v>
      </c>
      <c r="F23" s="1">
        <v>1.21</v>
      </c>
      <c r="G23" s="1">
        <v>0.45300000000000001</v>
      </c>
      <c r="H23" s="1" t="s">
        <v>34</v>
      </c>
      <c r="I23" s="1" t="s">
        <v>34</v>
      </c>
      <c r="J23" s="1" t="s">
        <v>34</v>
      </c>
      <c r="K23" s="1">
        <v>0.83599999999999997</v>
      </c>
      <c r="L23" s="1" t="s">
        <v>34</v>
      </c>
      <c r="M23" s="1">
        <v>5.61</v>
      </c>
      <c r="N23" s="1">
        <v>0.69</v>
      </c>
      <c r="O23" s="1">
        <v>376</v>
      </c>
      <c r="P23" s="1">
        <v>15.3</v>
      </c>
      <c r="Q23" s="1" t="s">
        <v>34</v>
      </c>
      <c r="R23" s="1">
        <v>12.8</v>
      </c>
      <c r="S23" s="1">
        <v>0.88</v>
      </c>
      <c r="T23" s="1" t="s">
        <v>34</v>
      </c>
      <c r="U23" s="1" t="s">
        <v>34</v>
      </c>
      <c r="V23" s="1">
        <v>14.2</v>
      </c>
      <c r="W23" s="1">
        <v>9.75</v>
      </c>
      <c r="X23" s="1">
        <v>0.51</v>
      </c>
      <c r="Y23" s="2">
        <f>0.15/2</f>
        <v>7.4999999999999997E-2</v>
      </c>
      <c r="Z23" s="1" t="s">
        <v>34</v>
      </c>
      <c r="AA23" s="1" t="s">
        <v>34</v>
      </c>
      <c r="AB23" s="1" t="s">
        <v>34</v>
      </c>
      <c r="AC23" s="1" t="s">
        <v>34</v>
      </c>
      <c r="AD23" s="1" t="s">
        <v>34</v>
      </c>
      <c r="AE23" s="1">
        <v>1890</v>
      </c>
      <c r="AF23" s="1">
        <v>103</v>
      </c>
    </row>
    <row r="24" spans="1:32" ht="14.5" x14ac:dyDescent="0.35">
      <c r="A24" s="1">
        <v>51</v>
      </c>
      <c r="B24" s="1" t="s">
        <v>55</v>
      </c>
      <c r="C24" s="1" t="s">
        <v>51</v>
      </c>
      <c r="D24" s="1">
        <v>0.22</v>
      </c>
      <c r="E24" s="1">
        <v>0.16</v>
      </c>
      <c r="F24" s="1">
        <v>0.24</v>
      </c>
      <c r="G24" s="1">
        <v>0.23400000000000001</v>
      </c>
      <c r="H24" s="1" t="s">
        <v>34</v>
      </c>
      <c r="I24" s="1" t="s">
        <v>34</v>
      </c>
      <c r="J24" s="1" t="s">
        <v>34</v>
      </c>
      <c r="K24" s="1">
        <v>9.7000000000000003E-2</v>
      </c>
      <c r="L24" s="1" t="s">
        <v>34</v>
      </c>
      <c r="M24" s="1">
        <v>6.22</v>
      </c>
      <c r="N24" s="1">
        <v>6.05</v>
      </c>
      <c r="O24" s="1">
        <v>96.7</v>
      </c>
      <c r="P24" s="1">
        <v>87.1</v>
      </c>
      <c r="Q24" s="1" t="s">
        <v>34</v>
      </c>
      <c r="R24" s="1">
        <v>4.07</v>
      </c>
      <c r="S24" s="1">
        <v>2.64</v>
      </c>
      <c r="T24" s="1" t="s">
        <v>34</v>
      </c>
      <c r="U24" s="1" t="s">
        <v>34</v>
      </c>
      <c r="V24" s="1">
        <v>8.09</v>
      </c>
      <c r="W24" s="1">
        <v>2.2999999999999998</v>
      </c>
      <c r="X24" s="1">
        <v>0.62</v>
      </c>
      <c r="Y24" s="2">
        <f>0.15/2</f>
        <v>7.4999999999999997E-2</v>
      </c>
      <c r="Z24" s="1" t="s">
        <v>34</v>
      </c>
      <c r="AA24" s="1" t="s">
        <v>34</v>
      </c>
      <c r="AB24" s="1" t="s">
        <v>34</v>
      </c>
      <c r="AC24" s="1" t="s">
        <v>34</v>
      </c>
      <c r="AD24" s="1" t="s">
        <v>34</v>
      </c>
      <c r="AE24" s="1">
        <v>288</v>
      </c>
      <c r="AF24" s="1">
        <v>370</v>
      </c>
    </row>
    <row r="25" spans="1:32" ht="14.5" x14ac:dyDescent="0.35">
      <c r="A25" s="1">
        <v>51</v>
      </c>
      <c r="B25" s="1" t="s">
        <v>56</v>
      </c>
      <c r="C25" s="1" t="s">
        <v>51</v>
      </c>
      <c r="D25" s="1">
        <v>2.15</v>
      </c>
      <c r="E25" s="1">
        <v>0.75</v>
      </c>
      <c r="F25" s="1">
        <v>0.56999999999999995</v>
      </c>
      <c r="G25" s="1">
        <v>0.39</v>
      </c>
      <c r="H25" s="1" t="s">
        <v>34</v>
      </c>
      <c r="I25" s="1" t="s">
        <v>34</v>
      </c>
      <c r="J25" s="1" t="s">
        <v>34</v>
      </c>
      <c r="K25" s="2">
        <f>0.15/2</f>
        <v>7.4999999999999997E-2</v>
      </c>
      <c r="L25" s="1" t="s">
        <v>34</v>
      </c>
      <c r="M25" s="1">
        <v>3.72</v>
      </c>
      <c r="N25" s="1">
        <v>1.59</v>
      </c>
      <c r="O25" s="1">
        <v>174</v>
      </c>
      <c r="P25" s="1">
        <v>63.2</v>
      </c>
      <c r="Q25" s="1" t="s">
        <v>34</v>
      </c>
      <c r="R25" s="1">
        <v>3.34</v>
      </c>
      <c r="S25" s="1">
        <v>0.92600000000000005</v>
      </c>
      <c r="T25" s="1" t="s">
        <v>34</v>
      </c>
      <c r="U25" s="1" t="s">
        <v>34</v>
      </c>
      <c r="V25" s="1">
        <v>7.47</v>
      </c>
      <c r="W25" s="1">
        <v>4.97</v>
      </c>
      <c r="X25" s="1">
        <v>0.67</v>
      </c>
      <c r="Y25" s="2">
        <f>0.15/2</f>
        <v>7.4999999999999997E-2</v>
      </c>
      <c r="Z25" s="1" t="s">
        <v>34</v>
      </c>
      <c r="AA25" s="1" t="s">
        <v>34</v>
      </c>
      <c r="AB25" s="1" t="s">
        <v>34</v>
      </c>
      <c r="AC25" s="1" t="s">
        <v>34</v>
      </c>
      <c r="AD25" s="1" t="s">
        <v>34</v>
      </c>
      <c r="AE25" s="1">
        <v>596</v>
      </c>
      <c r="AF25" s="1">
        <v>194</v>
      </c>
    </row>
    <row r="26" spans="1:32" ht="14.5" x14ac:dyDescent="0.35">
      <c r="A26" s="1">
        <v>51</v>
      </c>
      <c r="B26" s="1" t="s">
        <v>57</v>
      </c>
      <c r="C26" s="1" t="s">
        <v>51</v>
      </c>
      <c r="D26" s="2">
        <f>0.15/2</f>
        <v>7.4999999999999997E-2</v>
      </c>
      <c r="E26" s="6">
        <v>0.15</v>
      </c>
      <c r="F26" s="1">
        <v>0.81</v>
      </c>
      <c r="G26" s="1">
        <v>0.435</v>
      </c>
      <c r="H26" s="1" t="s">
        <v>34</v>
      </c>
      <c r="I26" s="1" t="s">
        <v>34</v>
      </c>
      <c r="J26" s="1" t="s">
        <v>34</v>
      </c>
      <c r="K26" s="1">
        <v>9.7000000000000003E-2</v>
      </c>
      <c r="L26" s="1" t="s">
        <v>34</v>
      </c>
      <c r="M26" s="1">
        <v>0.999</v>
      </c>
      <c r="N26" s="1">
        <v>1.0900000000000001</v>
      </c>
      <c r="O26" s="1">
        <v>115</v>
      </c>
      <c r="P26" s="1">
        <v>39.1</v>
      </c>
      <c r="Q26" s="1" t="s">
        <v>34</v>
      </c>
      <c r="R26" s="1">
        <v>0.72599999999999998</v>
      </c>
      <c r="S26" s="1">
        <v>0.28399999999999997</v>
      </c>
      <c r="T26" s="1" t="s">
        <v>34</v>
      </c>
      <c r="U26" s="1" t="s">
        <v>34</v>
      </c>
      <c r="V26" s="1">
        <v>2.3199999999999998</v>
      </c>
      <c r="W26" s="1">
        <v>1.53</v>
      </c>
      <c r="X26" s="1">
        <v>2.27</v>
      </c>
      <c r="Y26" s="1">
        <v>1.57</v>
      </c>
      <c r="Z26" s="1" t="s">
        <v>34</v>
      </c>
      <c r="AA26" s="1" t="s">
        <v>34</v>
      </c>
      <c r="AB26" s="1" t="s">
        <v>34</v>
      </c>
      <c r="AC26" s="1" t="s">
        <v>34</v>
      </c>
      <c r="AD26" s="1" t="s">
        <v>34</v>
      </c>
      <c r="AE26" s="1">
        <v>103</v>
      </c>
      <c r="AF26" s="1">
        <v>69.8</v>
      </c>
    </row>
    <row r="27" spans="1:32" x14ac:dyDescent="0.25">
      <c r="A27" s="1">
        <v>52</v>
      </c>
      <c r="B27" s="1" t="s">
        <v>58</v>
      </c>
      <c r="C27" s="1" t="s">
        <v>51</v>
      </c>
      <c r="D27" s="1">
        <v>2.5000000000000001E-2</v>
      </c>
      <c r="E27" s="1">
        <v>1.35E-2</v>
      </c>
      <c r="F27" s="1">
        <v>0.06</v>
      </c>
      <c r="G27" s="1">
        <v>3.12</v>
      </c>
      <c r="H27" s="1" t="s">
        <v>34</v>
      </c>
      <c r="I27" s="1" t="s">
        <v>34</v>
      </c>
      <c r="J27" s="1" t="s">
        <v>34</v>
      </c>
      <c r="K27" s="1" t="s">
        <v>34</v>
      </c>
      <c r="L27" s="1" t="s">
        <v>34</v>
      </c>
      <c r="M27" s="1">
        <v>5.81</v>
      </c>
      <c r="N27" s="1">
        <v>4.5</v>
      </c>
      <c r="O27" s="1">
        <v>144</v>
      </c>
      <c r="P27" s="1">
        <v>46.3</v>
      </c>
      <c r="Q27" s="1" t="s">
        <v>34</v>
      </c>
      <c r="R27" s="1">
        <v>18</v>
      </c>
      <c r="S27" s="1">
        <v>11.7</v>
      </c>
      <c r="T27" s="1" t="s">
        <v>34</v>
      </c>
      <c r="U27" s="1" t="s">
        <v>34</v>
      </c>
      <c r="V27" s="1">
        <v>6.12</v>
      </c>
      <c r="W27" s="1">
        <v>5.19</v>
      </c>
      <c r="X27" s="1">
        <v>14</v>
      </c>
      <c r="Y27" s="1">
        <v>13.6</v>
      </c>
      <c r="Z27" s="1">
        <v>1.55E-2</v>
      </c>
      <c r="AA27" s="1">
        <v>1.4E-2</v>
      </c>
      <c r="AB27" s="1" t="s">
        <v>34</v>
      </c>
      <c r="AC27" s="1" t="s">
        <v>34</v>
      </c>
      <c r="AD27" s="1" t="s">
        <v>34</v>
      </c>
      <c r="AE27" s="1">
        <v>303</v>
      </c>
      <c r="AF27" s="1">
        <v>78.3</v>
      </c>
    </row>
    <row r="28" spans="1:32" x14ac:dyDescent="0.25">
      <c r="A28" s="1">
        <v>52</v>
      </c>
      <c r="B28" s="1" t="s">
        <v>58</v>
      </c>
      <c r="C28" s="1" t="s">
        <v>51</v>
      </c>
      <c r="D28" s="1">
        <v>2.5000000000000001E-2</v>
      </c>
      <c r="E28" s="1">
        <v>4.13</v>
      </c>
      <c r="F28" s="1">
        <v>39.799999999999997</v>
      </c>
      <c r="G28" s="1">
        <v>59.5</v>
      </c>
      <c r="H28" s="1" t="s">
        <v>34</v>
      </c>
      <c r="I28" s="1" t="s">
        <v>34</v>
      </c>
      <c r="J28" s="1" t="s">
        <v>34</v>
      </c>
      <c r="K28" s="1" t="s">
        <v>34</v>
      </c>
      <c r="L28" s="1" t="s">
        <v>34</v>
      </c>
      <c r="M28" s="1">
        <v>0.04</v>
      </c>
      <c r="N28" s="1">
        <v>3.3</v>
      </c>
      <c r="O28" s="1">
        <v>73.599999999999994</v>
      </c>
      <c r="P28" s="1">
        <v>11.4</v>
      </c>
      <c r="Q28" s="1" t="s">
        <v>34</v>
      </c>
      <c r="R28" s="1">
        <v>15.8</v>
      </c>
      <c r="S28" s="1">
        <v>6.17</v>
      </c>
      <c r="T28" s="1" t="s">
        <v>34</v>
      </c>
      <c r="U28" s="1" t="s">
        <v>34</v>
      </c>
      <c r="V28" s="1">
        <v>11</v>
      </c>
      <c r="W28" s="1">
        <v>12.8</v>
      </c>
      <c r="X28" s="1">
        <v>70.900000000000006</v>
      </c>
      <c r="Y28" s="1">
        <v>108</v>
      </c>
      <c r="Z28" s="1">
        <v>1.55E-2</v>
      </c>
      <c r="AA28" s="1">
        <v>3.96</v>
      </c>
      <c r="AB28" s="1" t="s">
        <v>34</v>
      </c>
      <c r="AC28" s="1" t="s">
        <v>34</v>
      </c>
      <c r="AD28" s="1" t="s">
        <v>34</v>
      </c>
      <c r="AE28" s="1">
        <v>71.099999999999994</v>
      </c>
      <c r="AF28" s="1">
        <v>60.6</v>
      </c>
    </row>
    <row r="29" spans="1:32" x14ac:dyDescent="0.25">
      <c r="A29" s="1">
        <v>52</v>
      </c>
      <c r="B29" s="1" t="s">
        <v>59</v>
      </c>
      <c r="C29" s="1" t="s">
        <v>51</v>
      </c>
      <c r="D29" s="1">
        <v>4.49</v>
      </c>
      <c r="E29" s="1">
        <v>0.92300000000000004</v>
      </c>
      <c r="F29" s="1">
        <v>2.54</v>
      </c>
      <c r="G29" s="1">
        <v>0.54</v>
      </c>
      <c r="H29" s="1" t="s">
        <v>34</v>
      </c>
      <c r="I29" s="1" t="s">
        <v>34</v>
      </c>
      <c r="J29" s="1" t="s">
        <v>34</v>
      </c>
      <c r="K29" s="1" t="s">
        <v>34</v>
      </c>
      <c r="L29" s="1" t="s">
        <v>34</v>
      </c>
      <c r="M29" s="1">
        <v>10.6</v>
      </c>
      <c r="N29" s="1">
        <v>2.25</v>
      </c>
      <c r="O29" s="1">
        <v>318</v>
      </c>
      <c r="P29" s="1">
        <v>5.61</v>
      </c>
      <c r="Q29" s="1" t="s">
        <v>34</v>
      </c>
      <c r="R29" s="1">
        <v>60</v>
      </c>
      <c r="S29" s="1">
        <v>17</v>
      </c>
      <c r="T29" s="1" t="s">
        <v>34</v>
      </c>
      <c r="U29" s="1" t="s">
        <v>34</v>
      </c>
      <c r="V29" s="1">
        <v>19.8</v>
      </c>
      <c r="W29" s="1">
        <v>4.7</v>
      </c>
      <c r="X29" s="1">
        <v>2.16</v>
      </c>
      <c r="Y29" s="1">
        <v>0.54</v>
      </c>
      <c r="Z29" s="1">
        <v>0.38100000000000001</v>
      </c>
      <c r="AA29" s="1">
        <v>1.4E-2</v>
      </c>
      <c r="AB29" s="1" t="s">
        <v>34</v>
      </c>
      <c r="AC29" s="1" t="s">
        <v>34</v>
      </c>
      <c r="AD29" s="1" t="s">
        <v>34</v>
      </c>
      <c r="AE29" s="1">
        <v>1740</v>
      </c>
      <c r="AF29" s="1">
        <v>522</v>
      </c>
    </row>
    <row r="30" spans="1:32" x14ac:dyDescent="0.25">
      <c r="A30" s="1">
        <v>52</v>
      </c>
      <c r="B30" s="1" t="s">
        <v>59</v>
      </c>
      <c r="C30" s="1" t="s">
        <v>51</v>
      </c>
      <c r="D30" s="1">
        <v>3.69</v>
      </c>
      <c r="E30" s="1">
        <v>3.93</v>
      </c>
      <c r="F30" s="1">
        <v>1.74</v>
      </c>
      <c r="G30" s="1">
        <v>1.61</v>
      </c>
      <c r="H30" s="1" t="s">
        <v>34</v>
      </c>
      <c r="I30" s="1" t="s">
        <v>34</v>
      </c>
      <c r="J30" s="1" t="s">
        <v>34</v>
      </c>
      <c r="K30" s="1" t="s">
        <v>34</v>
      </c>
      <c r="L30" s="1" t="s">
        <v>34</v>
      </c>
      <c r="M30" s="1">
        <v>10.7</v>
      </c>
      <c r="N30" s="1">
        <v>6.58</v>
      </c>
      <c r="O30" s="1">
        <v>195</v>
      </c>
      <c r="P30" s="1">
        <v>2.59</v>
      </c>
      <c r="Q30" s="1" t="s">
        <v>34</v>
      </c>
      <c r="R30" s="1">
        <v>26.5</v>
      </c>
      <c r="S30" s="1">
        <v>14.5</v>
      </c>
      <c r="T30" s="1" t="s">
        <v>34</v>
      </c>
      <c r="U30" s="1" t="s">
        <v>34</v>
      </c>
      <c r="V30" s="1">
        <v>12.6</v>
      </c>
      <c r="W30" s="1">
        <v>11.3</v>
      </c>
      <c r="X30" s="1">
        <v>1.36</v>
      </c>
      <c r="Y30" s="1">
        <v>1.24</v>
      </c>
      <c r="Z30" s="1">
        <v>0.153</v>
      </c>
      <c r="AA30" s="1">
        <v>1.4E-2</v>
      </c>
      <c r="AB30" s="1" t="s">
        <v>34</v>
      </c>
      <c r="AC30" s="1" t="s">
        <v>34</v>
      </c>
      <c r="AD30" s="1" t="s">
        <v>34</v>
      </c>
      <c r="AE30" s="1">
        <v>794</v>
      </c>
      <c r="AF30" s="1">
        <v>766</v>
      </c>
    </row>
    <row r="31" spans="1:32" x14ac:dyDescent="0.25">
      <c r="A31" s="1">
        <v>52</v>
      </c>
      <c r="B31" s="1" t="s">
        <v>60</v>
      </c>
      <c r="C31" s="1" t="s">
        <v>51</v>
      </c>
      <c r="D31" s="1">
        <v>2.5000000000000001E-2</v>
      </c>
      <c r="E31" s="1">
        <v>1.35E-2</v>
      </c>
      <c r="F31" s="1">
        <v>44.8</v>
      </c>
      <c r="G31" s="1">
        <v>43.6</v>
      </c>
      <c r="H31" s="1" t="s">
        <v>34</v>
      </c>
      <c r="I31" s="1" t="s">
        <v>34</v>
      </c>
      <c r="J31" s="1" t="s">
        <v>34</v>
      </c>
      <c r="K31" s="1" t="s">
        <v>34</v>
      </c>
      <c r="L31" s="1" t="s">
        <v>34</v>
      </c>
      <c r="M31" s="1">
        <v>7.15</v>
      </c>
      <c r="N31" s="1">
        <v>4.1500000000000004</v>
      </c>
      <c r="O31" s="1">
        <v>77.400000000000006</v>
      </c>
      <c r="P31" s="1">
        <v>9.31</v>
      </c>
      <c r="Q31" s="1" t="s">
        <v>34</v>
      </c>
      <c r="R31" s="1">
        <v>22.9</v>
      </c>
      <c r="S31" s="1">
        <v>12.8</v>
      </c>
      <c r="T31" s="1" t="s">
        <v>34</v>
      </c>
      <c r="U31" s="1" t="s">
        <v>34</v>
      </c>
      <c r="V31" s="1">
        <v>25.5</v>
      </c>
      <c r="W31" s="1">
        <v>33.799999999999997</v>
      </c>
      <c r="X31" s="1">
        <v>88.6</v>
      </c>
      <c r="Y31" s="1">
        <v>74.900000000000006</v>
      </c>
      <c r="Z31" s="1">
        <v>1.55E-2</v>
      </c>
      <c r="AA31" s="1">
        <v>1.4E-2</v>
      </c>
      <c r="AB31" s="1" t="s">
        <v>34</v>
      </c>
      <c r="AC31" s="1" t="s">
        <v>34</v>
      </c>
      <c r="AD31" s="1" t="s">
        <v>34</v>
      </c>
      <c r="AE31" s="1">
        <v>145</v>
      </c>
      <c r="AF31" s="1">
        <v>54.5</v>
      </c>
    </row>
    <row r="32" spans="1:32" x14ac:dyDescent="0.25">
      <c r="A32" s="1">
        <v>52</v>
      </c>
      <c r="B32" s="1" t="s">
        <v>60</v>
      </c>
      <c r="C32" s="1" t="s">
        <v>51</v>
      </c>
      <c r="D32" s="1">
        <v>2.5000000000000001E-2</v>
      </c>
      <c r="E32" s="1">
        <v>1.35E-2</v>
      </c>
      <c r="F32" s="1">
        <v>50</v>
      </c>
      <c r="G32" s="1">
        <v>39.1</v>
      </c>
      <c r="H32" s="1" t="s">
        <v>34</v>
      </c>
      <c r="I32" s="1" t="s">
        <v>34</v>
      </c>
      <c r="J32" s="1" t="s">
        <v>34</v>
      </c>
      <c r="K32" s="1" t="s">
        <v>34</v>
      </c>
      <c r="L32" s="1" t="s">
        <v>34</v>
      </c>
      <c r="M32" s="1">
        <v>6.44</v>
      </c>
      <c r="N32" s="1">
        <v>7.52</v>
      </c>
      <c r="O32" s="1">
        <v>84.3</v>
      </c>
      <c r="P32" s="1">
        <v>9.81</v>
      </c>
      <c r="Q32" s="1" t="s">
        <v>34</v>
      </c>
      <c r="R32" s="1">
        <v>24.3</v>
      </c>
      <c r="S32" s="1">
        <v>23.6</v>
      </c>
      <c r="T32" s="1" t="s">
        <v>34</v>
      </c>
      <c r="U32" s="1" t="s">
        <v>34</v>
      </c>
      <c r="V32" s="1">
        <v>32.799999999999997</v>
      </c>
      <c r="W32" s="1">
        <v>29.6</v>
      </c>
      <c r="X32" s="1">
        <v>83.6</v>
      </c>
      <c r="Y32" s="1">
        <v>91.2</v>
      </c>
      <c r="Z32" s="1">
        <v>1.55E-2</v>
      </c>
      <c r="AA32" s="1">
        <v>1.4E-2</v>
      </c>
      <c r="AB32" s="1" t="s">
        <v>34</v>
      </c>
      <c r="AC32" s="1" t="s">
        <v>34</v>
      </c>
      <c r="AD32" s="1" t="s">
        <v>34</v>
      </c>
      <c r="AE32" s="1">
        <v>185</v>
      </c>
      <c r="AF32" s="1">
        <v>463</v>
      </c>
    </row>
    <row r="33" spans="1:32" x14ac:dyDescent="0.25">
      <c r="A33" s="1">
        <v>52</v>
      </c>
      <c r="B33" s="1" t="s">
        <v>58</v>
      </c>
      <c r="C33" s="1" t="s">
        <v>51</v>
      </c>
      <c r="D33" s="1">
        <v>0.30299999999999999</v>
      </c>
      <c r="E33" s="1">
        <v>0.24199999999999999</v>
      </c>
      <c r="F33" s="1">
        <v>2.3199999999999998</v>
      </c>
      <c r="G33" s="1">
        <v>0.20899999999999999</v>
      </c>
      <c r="H33" s="1" t="s">
        <v>34</v>
      </c>
      <c r="I33" s="1" t="s">
        <v>34</v>
      </c>
      <c r="J33" s="1" t="s">
        <v>34</v>
      </c>
      <c r="K33" s="1" t="s">
        <v>34</v>
      </c>
      <c r="L33" s="1" t="s">
        <v>34</v>
      </c>
      <c r="M33" s="1">
        <v>3.83</v>
      </c>
      <c r="N33" s="1">
        <v>0.79</v>
      </c>
      <c r="O33" s="1">
        <v>129</v>
      </c>
      <c r="P33" s="1">
        <v>79.2</v>
      </c>
      <c r="Q33" s="1" t="s">
        <v>34</v>
      </c>
      <c r="R33" s="1">
        <v>7.22</v>
      </c>
      <c r="S33" s="1">
        <v>0.65400000000000003</v>
      </c>
      <c r="T33" s="1" t="s">
        <v>34</v>
      </c>
      <c r="U33" s="1" t="s">
        <v>34</v>
      </c>
      <c r="V33" s="1">
        <v>7.71</v>
      </c>
      <c r="W33" s="1">
        <v>6.22</v>
      </c>
      <c r="X33" s="1">
        <v>3.78</v>
      </c>
      <c r="Y33" s="1">
        <v>0.52</v>
      </c>
      <c r="Z33" s="1">
        <v>1.93</v>
      </c>
      <c r="AA33" s="1">
        <v>1.4E-2</v>
      </c>
      <c r="AB33" s="1" t="s">
        <v>34</v>
      </c>
      <c r="AC33" s="1" t="s">
        <v>34</v>
      </c>
      <c r="AD33" s="1" t="s">
        <v>34</v>
      </c>
      <c r="AE33" s="1">
        <v>327</v>
      </c>
      <c r="AF33" s="1">
        <v>270</v>
      </c>
    </row>
    <row r="34" spans="1:32" x14ac:dyDescent="0.25">
      <c r="A34" s="1">
        <v>52</v>
      </c>
      <c r="B34" s="1" t="s">
        <v>58</v>
      </c>
      <c r="C34" s="1" t="s">
        <v>51</v>
      </c>
      <c r="D34" s="1">
        <v>0.19900000000000001</v>
      </c>
      <c r="E34" s="1">
        <v>0.52800000000000002</v>
      </c>
      <c r="F34" s="1">
        <v>3.52</v>
      </c>
      <c r="G34" s="1">
        <v>3.43</v>
      </c>
      <c r="H34" s="1" t="s">
        <v>34</v>
      </c>
      <c r="I34" s="1" t="s">
        <v>34</v>
      </c>
      <c r="J34" s="1" t="s">
        <v>34</v>
      </c>
      <c r="K34" s="1" t="s">
        <v>34</v>
      </c>
      <c r="L34" s="1" t="s">
        <v>34</v>
      </c>
      <c r="M34" s="1">
        <v>5.77</v>
      </c>
      <c r="N34" s="1">
        <v>4.83</v>
      </c>
      <c r="O34" s="1">
        <v>109</v>
      </c>
      <c r="P34" s="1">
        <v>50.3</v>
      </c>
      <c r="Q34" s="1" t="s">
        <v>34</v>
      </c>
      <c r="R34" s="1">
        <v>2.81</v>
      </c>
      <c r="S34" s="1">
        <v>1.18</v>
      </c>
      <c r="T34" s="1" t="s">
        <v>34</v>
      </c>
      <c r="U34" s="1" t="s">
        <v>34</v>
      </c>
      <c r="V34" s="1">
        <v>13</v>
      </c>
      <c r="W34" s="1">
        <v>12.9</v>
      </c>
      <c r="X34" s="1">
        <v>9.91</v>
      </c>
      <c r="Y34" s="1">
        <v>8.2799999999999994</v>
      </c>
      <c r="Z34" s="1">
        <v>3.74</v>
      </c>
      <c r="AA34" s="1">
        <v>0.88700000000000001</v>
      </c>
      <c r="AB34" s="1" t="s">
        <v>34</v>
      </c>
      <c r="AC34" s="1" t="s">
        <v>34</v>
      </c>
      <c r="AD34" s="1" t="s">
        <v>34</v>
      </c>
      <c r="AE34" s="1">
        <v>224</v>
      </c>
      <c r="AF34" s="1">
        <v>22.1</v>
      </c>
    </row>
    <row r="35" spans="1:32" x14ac:dyDescent="0.25">
      <c r="A35" s="1">
        <v>52</v>
      </c>
      <c r="B35" s="1" t="s">
        <v>58</v>
      </c>
      <c r="C35" s="1" t="s">
        <v>51</v>
      </c>
      <c r="D35" s="1">
        <v>2.5000000000000001E-2</v>
      </c>
      <c r="E35" s="1">
        <v>0.189</v>
      </c>
      <c r="F35" s="1">
        <v>1.03</v>
      </c>
      <c r="G35" s="1">
        <v>1.22</v>
      </c>
      <c r="H35" s="1" t="s">
        <v>34</v>
      </c>
      <c r="I35" s="1" t="s">
        <v>34</v>
      </c>
      <c r="J35" s="1" t="s">
        <v>34</v>
      </c>
      <c r="K35" s="1" t="s">
        <v>34</v>
      </c>
      <c r="L35" s="1" t="s">
        <v>34</v>
      </c>
      <c r="M35" s="1">
        <v>6.99</v>
      </c>
      <c r="N35" s="1">
        <v>4.24</v>
      </c>
      <c r="O35" s="1">
        <v>71.2</v>
      </c>
      <c r="P35" s="1">
        <v>302</v>
      </c>
      <c r="Q35" s="1" t="s">
        <v>34</v>
      </c>
      <c r="R35" s="1">
        <v>5.31</v>
      </c>
      <c r="S35" s="1">
        <v>0.56999999999999995</v>
      </c>
      <c r="T35" s="1" t="s">
        <v>34</v>
      </c>
      <c r="U35" s="1" t="s">
        <v>34</v>
      </c>
      <c r="V35" s="1">
        <v>14.8</v>
      </c>
      <c r="W35" s="1">
        <v>17</v>
      </c>
      <c r="X35" s="1">
        <v>0.54</v>
      </c>
      <c r="Y35" s="1">
        <v>1.66</v>
      </c>
      <c r="Z35" s="1">
        <v>0.75</v>
      </c>
      <c r="AA35" s="1">
        <v>0.20499999999999999</v>
      </c>
      <c r="AB35" s="1" t="s">
        <v>34</v>
      </c>
      <c r="AC35" s="1" t="s">
        <v>34</v>
      </c>
      <c r="AD35" s="1" t="s">
        <v>34</v>
      </c>
      <c r="AE35" s="1">
        <v>30.5</v>
      </c>
      <c r="AF35" s="1">
        <v>251</v>
      </c>
    </row>
    <row r="36" spans="1:32" x14ac:dyDescent="0.25">
      <c r="A36" s="1">
        <v>52</v>
      </c>
      <c r="B36" s="1" t="s">
        <v>58</v>
      </c>
      <c r="C36" s="1" t="s">
        <v>51</v>
      </c>
      <c r="D36" s="1">
        <v>0.128</v>
      </c>
      <c r="E36" s="1">
        <v>0.122</v>
      </c>
      <c r="F36" s="1">
        <v>1.41</v>
      </c>
      <c r="G36" s="1">
        <v>1.62</v>
      </c>
      <c r="H36" s="1" t="s">
        <v>34</v>
      </c>
      <c r="I36" s="1" t="s">
        <v>34</v>
      </c>
      <c r="J36" s="1" t="s">
        <v>34</v>
      </c>
      <c r="K36" s="1" t="s">
        <v>34</v>
      </c>
      <c r="L36" s="1" t="s">
        <v>34</v>
      </c>
      <c r="M36" s="1">
        <v>4.6500000000000004</v>
      </c>
      <c r="N36" s="1">
        <v>3.05</v>
      </c>
      <c r="O36" s="1">
        <v>294</v>
      </c>
      <c r="P36" s="1">
        <v>114</v>
      </c>
      <c r="Q36" s="1" t="s">
        <v>34</v>
      </c>
      <c r="R36" s="1">
        <v>4.5</v>
      </c>
      <c r="S36" s="1">
        <v>0.67200000000000004</v>
      </c>
      <c r="T36" s="1" t="s">
        <v>34</v>
      </c>
      <c r="U36" s="1" t="s">
        <v>34</v>
      </c>
      <c r="V36" s="1">
        <v>14.4</v>
      </c>
      <c r="W36" s="1">
        <v>12.6</v>
      </c>
      <c r="X36" s="1">
        <v>3.45</v>
      </c>
      <c r="Y36" s="1">
        <v>3.74</v>
      </c>
      <c r="Z36" s="1">
        <v>0.29699999999999999</v>
      </c>
      <c r="AA36" s="1">
        <v>0.19700000000000001</v>
      </c>
      <c r="AB36" s="1" t="s">
        <v>34</v>
      </c>
      <c r="AC36" s="1" t="s">
        <v>34</v>
      </c>
      <c r="AD36" s="1" t="s">
        <v>34</v>
      </c>
      <c r="AE36" s="1">
        <v>306</v>
      </c>
      <c r="AF36" s="1">
        <v>221</v>
      </c>
    </row>
    <row r="37" spans="1:32" x14ac:dyDescent="0.25">
      <c r="A37" s="1">
        <v>52</v>
      </c>
      <c r="B37" s="1" t="s">
        <v>58</v>
      </c>
      <c r="C37" s="1" t="s">
        <v>51</v>
      </c>
      <c r="D37" s="1">
        <v>2.5000000000000001E-2</v>
      </c>
      <c r="E37" s="1">
        <v>1.35E-2</v>
      </c>
      <c r="F37" s="1">
        <v>0.06</v>
      </c>
      <c r="G37" s="1">
        <v>1.62</v>
      </c>
      <c r="H37" s="1" t="s">
        <v>34</v>
      </c>
      <c r="I37" s="1" t="s">
        <v>34</v>
      </c>
      <c r="J37" s="1" t="s">
        <v>34</v>
      </c>
      <c r="K37" s="1" t="s">
        <v>34</v>
      </c>
      <c r="L37" s="1" t="s">
        <v>34</v>
      </c>
      <c r="M37" s="1">
        <v>15.7</v>
      </c>
      <c r="N37" s="1">
        <v>8.33</v>
      </c>
      <c r="O37" s="1">
        <v>55.1</v>
      </c>
      <c r="P37" s="1">
        <v>2.93</v>
      </c>
      <c r="Q37" s="1" t="s">
        <v>34</v>
      </c>
      <c r="R37" s="1">
        <v>20.8</v>
      </c>
      <c r="S37" s="1">
        <v>3.21</v>
      </c>
      <c r="T37" s="1" t="s">
        <v>34</v>
      </c>
      <c r="U37" s="1" t="s">
        <v>34</v>
      </c>
      <c r="V37" s="1">
        <v>11.9</v>
      </c>
      <c r="W37" s="1">
        <v>9.4700000000000006</v>
      </c>
      <c r="X37" s="1">
        <v>6.83</v>
      </c>
      <c r="Y37" s="1">
        <v>5.89</v>
      </c>
      <c r="Z37" s="1">
        <v>1.55E-2</v>
      </c>
      <c r="AA37" s="1">
        <v>1.4E-2</v>
      </c>
      <c r="AB37" s="1" t="s">
        <v>34</v>
      </c>
      <c r="AC37" s="1" t="s">
        <v>34</v>
      </c>
      <c r="AD37" s="1" t="s">
        <v>34</v>
      </c>
      <c r="AE37" s="1">
        <v>264</v>
      </c>
      <c r="AF37" s="1">
        <v>277</v>
      </c>
    </row>
    <row r="38" spans="1:32" x14ac:dyDescent="0.25">
      <c r="A38" s="1">
        <v>52</v>
      </c>
      <c r="B38" s="1" t="s">
        <v>58</v>
      </c>
      <c r="C38" s="1" t="s">
        <v>51</v>
      </c>
      <c r="D38" s="1">
        <v>2.5000000000000001E-2</v>
      </c>
      <c r="E38" s="1">
        <v>1.35E-2</v>
      </c>
      <c r="F38" s="1">
        <v>10.7</v>
      </c>
      <c r="G38" s="1">
        <v>9.93</v>
      </c>
      <c r="H38" s="1" t="s">
        <v>34</v>
      </c>
      <c r="I38" s="1" t="s">
        <v>34</v>
      </c>
      <c r="J38" s="1" t="s">
        <v>34</v>
      </c>
      <c r="K38" s="1" t="s">
        <v>34</v>
      </c>
      <c r="L38" s="1" t="s">
        <v>34</v>
      </c>
      <c r="M38" s="1">
        <v>10.1</v>
      </c>
      <c r="N38" s="1">
        <v>10.6</v>
      </c>
      <c r="O38" s="1">
        <v>60.5</v>
      </c>
      <c r="P38" s="1">
        <v>3.72</v>
      </c>
      <c r="Q38" s="1" t="s">
        <v>34</v>
      </c>
      <c r="R38" s="1">
        <v>12.8</v>
      </c>
      <c r="S38" s="1">
        <v>1.07</v>
      </c>
      <c r="T38" s="1" t="s">
        <v>34</v>
      </c>
      <c r="U38" s="1" t="s">
        <v>34</v>
      </c>
      <c r="V38" s="1">
        <v>13</v>
      </c>
      <c r="W38" s="1">
        <v>11.6</v>
      </c>
      <c r="X38" s="1">
        <v>26.1</v>
      </c>
      <c r="Y38" s="1">
        <v>42</v>
      </c>
      <c r="Z38" s="1">
        <v>1.31</v>
      </c>
      <c r="AA38" s="1">
        <v>1.4E-2</v>
      </c>
      <c r="AB38" s="1" t="s">
        <v>34</v>
      </c>
      <c r="AC38" s="1" t="s">
        <v>34</v>
      </c>
      <c r="AD38" s="1" t="s">
        <v>34</v>
      </c>
      <c r="AE38" s="1">
        <v>192</v>
      </c>
      <c r="AF38" s="1">
        <v>158</v>
      </c>
    </row>
    <row r="39" spans="1:32" x14ac:dyDescent="0.25">
      <c r="A39" s="1">
        <v>52</v>
      </c>
      <c r="B39" s="1" t="s">
        <v>58</v>
      </c>
      <c r="C39" s="1" t="s">
        <v>51</v>
      </c>
      <c r="D39" s="1">
        <v>0.54900000000000004</v>
      </c>
      <c r="E39" s="1">
        <v>0.51800000000000002</v>
      </c>
      <c r="F39" s="1">
        <v>0.38800000000000001</v>
      </c>
      <c r="G39" s="1">
        <v>0.45900000000000002</v>
      </c>
      <c r="H39" s="1" t="s">
        <v>34</v>
      </c>
      <c r="I39" s="1" t="s">
        <v>34</v>
      </c>
      <c r="J39" s="1" t="s">
        <v>34</v>
      </c>
      <c r="K39" s="1" t="s">
        <v>34</v>
      </c>
      <c r="L39" s="1" t="s">
        <v>34</v>
      </c>
      <c r="M39" s="1">
        <v>1.86</v>
      </c>
      <c r="N39" s="1">
        <v>1.5</v>
      </c>
      <c r="O39" s="1">
        <v>143</v>
      </c>
      <c r="P39" s="1">
        <v>61.4</v>
      </c>
      <c r="Q39" s="1" t="s">
        <v>34</v>
      </c>
      <c r="R39" s="1">
        <v>6.48</v>
      </c>
      <c r="S39" s="1">
        <v>2.0699999999999998</v>
      </c>
      <c r="T39" s="1" t="s">
        <v>34</v>
      </c>
      <c r="U39" s="1" t="s">
        <v>34</v>
      </c>
      <c r="V39" s="1">
        <v>16.600000000000001</v>
      </c>
      <c r="W39" s="1">
        <v>15.4</v>
      </c>
      <c r="X39" s="1">
        <v>0.54</v>
      </c>
      <c r="Y39" s="1">
        <v>0.91</v>
      </c>
      <c r="Z39" s="1">
        <v>0.17399999999999999</v>
      </c>
      <c r="AA39" s="1">
        <v>1.4E-2</v>
      </c>
      <c r="AB39" s="1" t="s">
        <v>34</v>
      </c>
      <c r="AC39" s="1" t="s">
        <v>34</v>
      </c>
      <c r="AD39" s="1" t="s">
        <v>34</v>
      </c>
      <c r="AE39" s="1">
        <v>742</v>
      </c>
      <c r="AF39" s="1">
        <v>599</v>
      </c>
    </row>
    <row r="40" spans="1:32" x14ac:dyDescent="0.25">
      <c r="A40" s="1">
        <v>52</v>
      </c>
      <c r="B40" s="1" t="s">
        <v>58</v>
      </c>
      <c r="C40" s="1" t="s">
        <v>51</v>
      </c>
      <c r="D40" s="1">
        <v>2.5000000000000001E-2</v>
      </c>
      <c r="E40" s="1">
        <v>0.378</v>
      </c>
      <c r="F40" s="1">
        <v>5.48</v>
      </c>
      <c r="G40" s="1">
        <v>3.3</v>
      </c>
      <c r="H40" s="1" t="s">
        <v>34</v>
      </c>
      <c r="I40" s="1" t="s">
        <v>34</v>
      </c>
      <c r="J40" s="1" t="s">
        <v>34</v>
      </c>
      <c r="K40" s="1" t="s">
        <v>34</v>
      </c>
      <c r="L40" s="1" t="s">
        <v>34</v>
      </c>
      <c r="M40" s="1">
        <v>47.3</v>
      </c>
      <c r="N40" s="1">
        <v>30.5</v>
      </c>
      <c r="O40" s="1">
        <v>1980</v>
      </c>
      <c r="P40" s="1">
        <v>17</v>
      </c>
      <c r="Q40" s="1" t="s">
        <v>34</v>
      </c>
      <c r="R40" s="1">
        <v>21.3</v>
      </c>
      <c r="S40" s="1">
        <v>0.77700000000000002</v>
      </c>
      <c r="T40" s="1" t="s">
        <v>34</v>
      </c>
      <c r="U40" s="1" t="s">
        <v>34</v>
      </c>
      <c r="V40" s="1">
        <v>64.5</v>
      </c>
      <c r="W40" s="1">
        <v>53</v>
      </c>
      <c r="X40" s="1">
        <v>9.34</v>
      </c>
      <c r="Y40" s="1">
        <v>4.6500000000000004</v>
      </c>
      <c r="Z40" s="1">
        <v>4.08</v>
      </c>
      <c r="AA40" s="1">
        <v>1.4E-2</v>
      </c>
      <c r="AB40" s="1" t="s">
        <v>34</v>
      </c>
      <c r="AC40" s="1" t="s">
        <v>34</v>
      </c>
      <c r="AD40" s="1" t="s">
        <v>34</v>
      </c>
      <c r="AE40" s="1">
        <v>1390</v>
      </c>
      <c r="AF40" s="1">
        <v>1170</v>
      </c>
    </row>
    <row r="41" spans="1:32" x14ac:dyDescent="0.25">
      <c r="A41" s="1">
        <v>52</v>
      </c>
      <c r="B41" s="1" t="s">
        <v>58</v>
      </c>
      <c r="C41" s="1" t="s">
        <v>51</v>
      </c>
      <c r="D41" s="1">
        <v>0.27200000000000002</v>
      </c>
      <c r="E41" s="1">
        <v>0.27100000000000002</v>
      </c>
      <c r="F41" s="1">
        <v>0.97899999999999998</v>
      </c>
      <c r="G41" s="1">
        <v>0.878</v>
      </c>
      <c r="H41" s="1" t="s">
        <v>34</v>
      </c>
      <c r="I41" s="1" t="s">
        <v>34</v>
      </c>
      <c r="J41" s="1" t="s">
        <v>34</v>
      </c>
      <c r="K41" s="1" t="s">
        <v>34</v>
      </c>
      <c r="L41" s="1" t="s">
        <v>34</v>
      </c>
      <c r="M41" s="1">
        <v>3.7</v>
      </c>
      <c r="N41" s="1">
        <v>2.35</v>
      </c>
      <c r="O41" s="1">
        <v>76.900000000000006</v>
      </c>
      <c r="P41" s="1">
        <v>58.1</v>
      </c>
      <c r="Q41" s="1" t="s">
        <v>34</v>
      </c>
      <c r="R41" s="1">
        <v>3.84</v>
      </c>
      <c r="S41" s="1">
        <v>2.1800000000000002</v>
      </c>
      <c r="T41" s="1" t="s">
        <v>34</v>
      </c>
      <c r="U41" s="1" t="s">
        <v>34</v>
      </c>
      <c r="V41" s="1">
        <v>8.61</v>
      </c>
      <c r="W41" s="1">
        <v>7.59</v>
      </c>
      <c r="X41" s="1">
        <v>2.42</v>
      </c>
      <c r="Y41" s="1">
        <v>2.12</v>
      </c>
      <c r="Z41" s="1">
        <v>0.14699999999999999</v>
      </c>
      <c r="AA41" s="1">
        <v>0.373</v>
      </c>
      <c r="AB41" s="1" t="s">
        <v>34</v>
      </c>
      <c r="AC41" s="1" t="s">
        <v>34</v>
      </c>
      <c r="AD41" s="1" t="s">
        <v>34</v>
      </c>
      <c r="AE41" s="1">
        <v>418</v>
      </c>
      <c r="AF41" s="1">
        <v>484</v>
      </c>
    </row>
    <row r="42" spans="1:32" x14ac:dyDescent="0.25">
      <c r="A42" s="1">
        <v>52</v>
      </c>
      <c r="B42" s="1" t="s">
        <v>58</v>
      </c>
      <c r="C42" s="1" t="s">
        <v>51</v>
      </c>
      <c r="D42" s="1">
        <v>0.19900000000000001</v>
      </c>
      <c r="E42" s="1">
        <v>0.17599999999999999</v>
      </c>
      <c r="F42" s="1">
        <v>2.58</v>
      </c>
      <c r="G42" s="1">
        <v>2.4300000000000002</v>
      </c>
      <c r="H42" s="1" t="s">
        <v>34</v>
      </c>
      <c r="I42" s="1" t="s">
        <v>34</v>
      </c>
      <c r="J42" s="1" t="s">
        <v>34</v>
      </c>
      <c r="K42" s="1" t="s">
        <v>34</v>
      </c>
      <c r="L42" s="1" t="s">
        <v>34</v>
      </c>
      <c r="M42" s="1">
        <v>15.8</v>
      </c>
      <c r="N42" s="1">
        <v>17.100000000000001</v>
      </c>
      <c r="O42" s="1">
        <v>74.5</v>
      </c>
      <c r="P42" s="1">
        <v>53.7</v>
      </c>
      <c r="Q42" s="1" t="s">
        <v>34</v>
      </c>
      <c r="R42" s="1">
        <v>5.49</v>
      </c>
      <c r="S42" s="1">
        <v>0.93700000000000006</v>
      </c>
      <c r="T42" s="1" t="s">
        <v>34</v>
      </c>
      <c r="U42" s="1" t="s">
        <v>34</v>
      </c>
      <c r="V42" s="1">
        <v>15.2</v>
      </c>
      <c r="W42" s="1">
        <v>20</v>
      </c>
      <c r="X42" s="1">
        <v>4.24</v>
      </c>
      <c r="Y42" s="1">
        <v>2.98</v>
      </c>
      <c r="Z42" s="1">
        <v>1.59</v>
      </c>
      <c r="AA42" s="1">
        <v>1.4E-2</v>
      </c>
      <c r="AB42" s="1" t="s">
        <v>34</v>
      </c>
      <c r="AC42" s="1" t="s">
        <v>34</v>
      </c>
      <c r="AD42" s="1" t="s">
        <v>34</v>
      </c>
      <c r="AE42" s="1">
        <v>280</v>
      </c>
      <c r="AF42" s="1">
        <v>259</v>
      </c>
    </row>
    <row r="43" spans="1:32" x14ac:dyDescent="0.25">
      <c r="A43" s="1">
        <v>59</v>
      </c>
      <c r="B43" s="1" t="s">
        <v>33</v>
      </c>
      <c r="C43" s="1" t="s">
        <v>51</v>
      </c>
      <c r="D43" s="1" t="s">
        <v>34</v>
      </c>
      <c r="E43" s="1" t="s">
        <v>34</v>
      </c>
      <c r="F43" s="1" t="s">
        <v>34</v>
      </c>
      <c r="G43" s="1" t="s">
        <v>34</v>
      </c>
      <c r="H43" s="1" t="s">
        <v>34</v>
      </c>
      <c r="I43" s="1" t="s">
        <v>34</v>
      </c>
      <c r="J43" s="1" t="s">
        <v>34</v>
      </c>
      <c r="K43" s="1" t="s">
        <v>34</v>
      </c>
      <c r="L43" s="1" t="s">
        <v>34</v>
      </c>
      <c r="M43" s="1">
        <v>3.8</v>
      </c>
      <c r="N43" s="1" t="s">
        <v>34</v>
      </c>
      <c r="O43" s="1">
        <v>103.4</v>
      </c>
      <c r="P43" s="1" t="s">
        <v>34</v>
      </c>
      <c r="Q43" s="1" t="s">
        <v>34</v>
      </c>
      <c r="R43" s="1">
        <v>4</v>
      </c>
      <c r="S43" s="1" t="s">
        <v>34</v>
      </c>
      <c r="T43" s="1" t="s">
        <v>34</v>
      </c>
      <c r="U43" s="1" t="s">
        <v>34</v>
      </c>
      <c r="V43" s="1">
        <v>11.1</v>
      </c>
      <c r="W43" s="1" t="s">
        <v>34</v>
      </c>
      <c r="X43" s="1">
        <v>2</v>
      </c>
      <c r="Y43" s="1" t="s">
        <v>34</v>
      </c>
      <c r="Z43" s="1" t="s">
        <v>34</v>
      </c>
      <c r="AA43" s="1" t="s">
        <v>34</v>
      </c>
      <c r="AB43" s="1" t="s">
        <v>34</v>
      </c>
      <c r="AC43" s="1" t="s">
        <v>34</v>
      </c>
      <c r="AD43" s="1" t="s">
        <v>34</v>
      </c>
      <c r="AE43" s="1">
        <v>179.3</v>
      </c>
      <c r="AF43" s="1" t="s">
        <v>34</v>
      </c>
    </row>
    <row r="44" spans="1:32" x14ac:dyDescent="0.25">
      <c r="A44" s="1">
        <v>59</v>
      </c>
      <c r="B44" s="1" t="s">
        <v>33</v>
      </c>
      <c r="C44" s="1" t="s">
        <v>51</v>
      </c>
      <c r="D44" s="1" t="s">
        <v>34</v>
      </c>
      <c r="E44" s="1" t="s">
        <v>34</v>
      </c>
      <c r="F44" s="1" t="s">
        <v>34</v>
      </c>
      <c r="G44" s="1" t="s">
        <v>34</v>
      </c>
      <c r="H44" s="1" t="s">
        <v>34</v>
      </c>
      <c r="I44" s="1" t="s">
        <v>34</v>
      </c>
      <c r="J44" s="1" t="s">
        <v>34</v>
      </c>
      <c r="K44" s="1" t="s">
        <v>34</v>
      </c>
      <c r="L44" s="1" t="s">
        <v>34</v>
      </c>
      <c r="M44" s="1">
        <v>13.82</v>
      </c>
      <c r="N44" s="1" t="s">
        <v>34</v>
      </c>
      <c r="O44" s="1">
        <v>1.55</v>
      </c>
      <c r="P44" s="1" t="s">
        <v>34</v>
      </c>
      <c r="Q44" s="1" t="s">
        <v>34</v>
      </c>
      <c r="R44" s="1">
        <v>1.8</v>
      </c>
      <c r="S44" s="1" t="s">
        <v>34</v>
      </c>
      <c r="T44" s="1" t="s">
        <v>34</v>
      </c>
      <c r="U44" s="1" t="s">
        <v>34</v>
      </c>
      <c r="V44" s="3">
        <f>1.1/2</f>
        <v>0.55000000000000004</v>
      </c>
      <c r="W44" s="1" t="s">
        <v>34</v>
      </c>
      <c r="X44" s="3">
        <f>4.8/2</f>
        <v>2.4</v>
      </c>
      <c r="Y44" s="1" t="s">
        <v>34</v>
      </c>
      <c r="Z44" s="1" t="s">
        <v>34</v>
      </c>
      <c r="AA44" s="1" t="s">
        <v>34</v>
      </c>
      <c r="AB44" s="1" t="s">
        <v>34</v>
      </c>
      <c r="AC44" s="1" t="s">
        <v>34</v>
      </c>
      <c r="AD44" s="1" t="s">
        <v>34</v>
      </c>
      <c r="AE44" s="1">
        <v>21.45</v>
      </c>
      <c r="AF44" s="1" t="s">
        <v>34</v>
      </c>
    </row>
    <row r="45" spans="1:32" ht="14.5" x14ac:dyDescent="0.35">
      <c r="A45" s="7">
        <v>42</v>
      </c>
      <c r="B45" s="1" t="s">
        <v>61</v>
      </c>
      <c r="C45" s="1" t="s">
        <v>38</v>
      </c>
      <c r="D45" s="3">
        <v>0</v>
      </c>
      <c r="E45" s="3">
        <v>0</v>
      </c>
      <c r="F45" s="3">
        <v>0</v>
      </c>
      <c r="G45" s="3">
        <v>0</v>
      </c>
      <c r="H45" s="3">
        <v>0</v>
      </c>
      <c r="I45" s="3">
        <v>0</v>
      </c>
      <c r="J45" s="1" t="s">
        <v>34</v>
      </c>
      <c r="K45" s="3">
        <v>0</v>
      </c>
      <c r="L45" s="3">
        <v>0</v>
      </c>
      <c r="M45" s="3">
        <v>0</v>
      </c>
      <c r="N45" s="3">
        <v>0</v>
      </c>
      <c r="O45" s="1">
        <v>970</v>
      </c>
      <c r="P45" s="1">
        <v>210</v>
      </c>
      <c r="Q45" s="1" t="s">
        <v>34</v>
      </c>
      <c r="R45" s="1">
        <v>33</v>
      </c>
      <c r="S45" s="3">
        <v>0</v>
      </c>
      <c r="T45" s="1" t="s">
        <v>34</v>
      </c>
      <c r="U45" s="3">
        <v>0</v>
      </c>
      <c r="V45" s="1">
        <v>13</v>
      </c>
      <c r="W45" s="1">
        <v>9.4</v>
      </c>
      <c r="X45" s="3">
        <v>0</v>
      </c>
      <c r="Y45" s="3">
        <v>0</v>
      </c>
      <c r="Z45" s="3">
        <v>0</v>
      </c>
      <c r="AA45" s="3">
        <v>0</v>
      </c>
      <c r="AB45" s="3">
        <v>0</v>
      </c>
      <c r="AC45" s="3">
        <v>0</v>
      </c>
      <c r="AD45" s="1" t="s">
        <v>34</v>
      </c>
      <c r="AE45" s="1">
        <v>510</v>
      </c>
      <c r="AF45" s="1">
        <v>110</v>
      </c>
    </row>
    <row r="46" spans="1:32" x14ac:dyDescent="0.25">
      <c r="A46" s="1">
        <v>53</v>
      </c>
      <c r="B46" s="1" t="s">
        <v>62</v>
      </c>
      <c r="C46" s="1" t="s">
        <v>38</v>
      </c>
      <c r="D46" s="3">
        <v>0</v>
      </c>
      <c r="E46" s="3">
        <v>0</v>
      </c>
      <c r="F46" s="1">
        <v>4.5</v>
      </c>
      <c r="G46" s="1">
        <v>5.2</v>
      </c>
      <c r="H46" s="3">
        <v>0</v>
      </c>
      <c r="I46" s="3">
        <v>0</v>
      </c>
      <c r="J46" s="1" t="s">
        <v>34</v>
      </c>
      <c r="K46" s="3">
        <v>0</v>
      </c>
      <c r="L46" s="3">
        <v>0</v>
      </c>
      <c r="M46" s="3">
        <v>0</v>
      </c>
      <c r="N46" s="3">
        <v>0</v>
      </c>
      <c r="O46" s="1">
        <v>85</v>
      </c>
      <c r="P46" s="1">
        <v>16</v>
      </c>
      <c r="Q46" s="1" t="s">
        <v>34</v>
      </c>
      <c r="R46" s="1">
        <v>2.2999999999999998</v>
      </c>
      <c r="S46" s="3">
        <v>0</v>
      </c>
      <c r="T46" s="1" t="s">
        <v>34</v>
      </c>
      <c r="U46" s="3">
        <v>0</v>
      </c>
      <c r="V46" s="1">
        <v>7.8</v>
      </c>
      <c r="W46" s="1">
        <v>9.1999999999999993</v>
      </c>
      <c r="X46" s="1">
        <v>14</v>
      </c>
      <c r="Y46" s="1">
        <v>13</v>
      </c>
      <c r="Z46" s="3">
        <v>0</v>
      </c>
      <c r="AA46" s="3">
        <v>0</v>
      </c>
      <c r="AB46" s="3">
        <v>0</v>
      </c>
      <c r="AC46" s="1">
        <v>2.6</v>
      </c>
      <c r="AD46" s="1" t="s">
        <v>34</v>
      </c>
      <c r="AE46" s="1">
        <v>130</v>
      </c>
      <c r="AF46" s="1">
        <v>92</v>
      </c>
    </row>
    <row r="47" spans="1:32" x14ac:dyDescent="0.25">
      <c r="A47" s="1">
        <v>53</v>
      </c>
      <c r="B47" s="1" t="s">
        <v>63</v>
      </c>
      <c r="C47" s="1" t="s">
        <v>38</v>
      </c>
      <c r="D47" s="3">
        <v>0</v>
      </c>
      <c r="E47" s="3">
        <v>0</v>
      </c>
      <c r="F47" s="1">
        <v>4.5</v>
      </c>
      <c r="G47" s="3">
        <v>0</v>
      </c>
      <c r="H47" s="3">
        <v>0</v>
      </c>
      <c r="I47" s="3">
        <v>0</v>
      </c>
      <c r="J47" s="1" t="s">
        <v>34</v>
      </c>
      <c r="K47" s="3">
        <v>0</v>
      </c>
      <c r="L47" s="3">
        <v>0</v>
      </c>
      <c r="M47" s="1">
        <v>3</v>
      </c>
      <c r="N47" s="3">
        <v>0</v>
      </c>
      <c r="O47" s="1">
        <v>130</v>
      </c>
      <c r="P47" s="1">
        <v>22</v>
      </c>
      <c r="Q47" s="1" t="s">
        <v>34</v>
      </c>
      <c r="R47" s="1">
        <v>6.8</v>
      </c>
      <c r="S47" s="1">
        <v>1.5</v>
      </c>
      <c r="T47" s="1" t="s">
        <v>34</v>
      </c>
      <c r="U47" s="3">
        <v>0</v>
      </c>
      <c r="V47" s="1">
        <v>7</v>
      </c>
      <c r="W47" s="1">
        <v>4.2</v>
      </c>
      <c r="X47" s="1">
        <v>12</v>
      </c>
      <c r="Y47" s="3">
        <v>0</v>
      </c>
      <c r="Z47" s="3">
        <v>0</v>
      </c>
      <c r="AA47" s="3">
        <v>0</v>
      </c>
      <c r="AB47" s="3">
        <v>0</v>
      </c>
      <c r="AC47" s="3">
        <v>0</v>
      </c>
      <c r="AD47" s="1" t="s">
        <v>34</v>
      </c>
      <c r="AE47" s="1">
        <v>600</v>
      </c>
      <c r="AF47" s="1">
        <v>220</v>
      </c>
    </row>
    <row r="48" spans="1:32" x14ac:dyDescent="0.25">
      <c r="A48" s="1">
        <v>53</v>
      </c>
      <c r="B48" s="1" t="s">
        <v>64</v>
      </c>
      <c r="C48" s="1" t="s">
        <v>38</v>
      </c>
      <c r="D48" s="3">
        <v>0</v>
      </c>
      <c r="E48" s="3">
        <v>0</v>
      </c>
      <c r="F48" s="3">
        <v>0</v>
      </c>
      <c r="G48" s="3">
        <v>0</v>
      </c>
      <c r="H48" s="3">
        <v>0</v>
      </c>
      <c r="I48" s="3">
        <v>0</v>
      </c>
      <c r="J48" s="1" t="s">
        <v>34</v>
      </c>
      <c r="K48" s="3">
        <v>0</v>
      </c>
      <c r="L48" s="3">
        <v>0</v>
      </c>
      <c r="M48" s="3">
        <v>0</v>
      </c>
      <c r="N48" s="1">
        <v>8.9</v>
      </c>
      <c r="O48" s="1">
        <v>260</v>
      </c>
      <c r="P48" s="1">
        <v>110</v>
      </c>
      <c r="Q48" s="1" t="s">
        <v>34</v>
      </c>
      <c r="R48" s="1">
        <v>11</v>
      </c>
      <c r="S48" s="1">
        <v>1.2</v>
      </c>
      <c r="T48" s="1" t="s">
        <v>34</v>
      </c>
      <c r="U48" s="3">
        <v>0</v>
      </c>
      <c r="V48" s="3">
        <v>0</v>
      </c>
      <c r="W48" s="3">
        <v>0</v>
      </c>
      <c r="X48" s="3">
        <v>0</v>
      </c>
      <c r="Y48" s="3">
        <v>0</v>
      </c>
      <c r="Z48" s="3">
        <v>0</v>
      </c>
      <c r="AA48" s="3">
        <v>0</v>
      </c>
      <c r="AB48" s="3">
        <v>0</v>
      </c>
      <c r="AC48" s="3">
        <v>0</v>
      </c>
      <c r="AD48" s="1" t="s">
        <v>34</v>
      </c>
      <c r="AE48" s="1">
        <v>1800</v>
      </c>
      <c r="AF48" s="1">
        <v>130</v>
      </c>
    </row>
    <row r="49" spans="1:32" x14ac:dyDescent="0.25">
      <c r="A49" s="1">
        <v>53</v>
      </c>
      <c r="B49" s="1" t="s">
        <v>65</v>
      </c>
      <c r="C49" s="1" t="s">
        <v>38</v>
      </c>
      <c r="D49" s="3">
        <v>0</v>
      </c>
      <c r="E49" s="3">
        <v>0</v>
      </c>
      <c r="F49" s="1">
        <v>2</v>
      </c>
      <c r="G49" s="3">
        <v>0</v>
      </c>
      <c r="H49" s="3">
        <v>0</v>
      </c>
      <c r="I49" s="3">
        <v>0</v>
      </c>
      <c r="J49" s="1" t="s">
        <v>34</v>
      </c>
      <c r="K49" s="3">
        <v>0</v>
      </c>
      <c r="L49" s="3">
        <v>0</v>
      </c>
      <c r="M49" s="1">
        <v>5</v>
      </c>
      <c r="N49" s="1">
        <v>3</v>
      </c>
      <c r="O49" s="1">
        <v>57</v>
      </c>
      <c r="P49" s="1">
        <v>42</v>
      </c>
      <c r="Q49" s="1" t="s">
        <v>34</v>
      </c>
      <c r="R49" s="1">
        <v>3.7</v>
      </c>
      <c r="S49" s="1">
        <v>1.7</v>
      </c>
      <c r="T49" s="1" t="s">
        <v>34</v>
      </c>
      <c r="U49" s="3">
        <v>0</v>
      </c>
      <c r="V49" s="1">
        <v>3.8</v>
      </c>
      <c r="W49" s="1">
        <v>2.9</v>
      </c>
      <c r="X49" s="1">
        <v>1.8</v>
      </c>
      <c r="Y49" s="1">
        <v>1.4</v>
      </c>
      <c r="Z49" s="3">
        <v>0</v>
      </c>
      <c r="AA49" s="3">
        <v>0</v>
      </c>
      <c r="AB49" s="3">
        <v>0</v>
      </c>
      <c r="AC49" s="3">
        <v>0</v>
      </c>
      <c r="AD49" s="1" t="s">
        <v>34</v>
      </c>
      <c r="AE49" s="1">
        <v>280</v>
      </c>
      <c r="AF49" s="1">
        <v>110</v>
      </c>
    </row>
    <row r="50" spans="1:32" x14ac:dyDescent="0.25">
      <c r="A50" s="1">
        <v>53</v>
      </c>
      <c r="B50" s="1" t="s">
        <v>66</v>
      </c>
      <c r="C50" s="1" t="s">
        <v>38</v>
      </c>
      <c r="D50" s="3">
        <v>0</v>
      </c>
      <c r="E50" s="3">
        <v>0</v>
      </c>
      <c r="F50" s="3">
        <v>0</v>
      </c>
      <c r="G50" s="1">
        <v>2</v>
      </c>
      <c r="H50" s="3">
        <v>0</v>
      </c>
      <c r="I50" s="3">
        <v>0</v>
      </c>
      <c r="J50" s="1" t="s">
        <v>34</v>
      </c>
      <c r="K50" s="3">
        <v>0</v>
      </c>
      <c r="L50" s="3">
        <v>0</v>
      </c>
      <c r="M50" s="1">
        <v>3.2</v>
      </c>
      <c r="N50" s="1">
        <v>2.7</v>
      </c>
      <c r="O50" s="1">
        <v>95</v>
      </c>
      <c r="P50" s="1">
        <v>34</v>
      </c>
      <c r="Q50" s="1" t="s">
        <v>34</v>
      </c>
      <c r="R50" s="1">
        <v>3.8</v>
      </c>
      <c r="S50" s="3">
        <v>0</v>
      </c>
      <c r="T50" s="1" t="s">
        <v>34</v>
      </c>
      <c r="U50" s="3">
        <v>0</v>
      </c>
      <c r="V50" s="3">
        <v>0</v>
      </c>
      <c r="W50" s="1">
        <v>1.3</v>
      </c>
      <c r="X50" s="3">
        <v>0</v>
      </c>
      <c r="Y50" s="3">
        <v>0</v>
      </c>
      <c r="Z50" s="3">
        <v>0</v>
      </c>
      <c r="AA50" s="3">
        <v>0</v>
      </c>
      <c r="AB50" s="3">
        <v>0</v>
      </c>
      <c r="AC50" s="1">
        <v>2.7</v>
      </c>
      <c r="AD50" s="1" t="s">
        <v>34</v>
      </c>
      <c r="AE50" s="1">
        <v>140</v>
      </c>
      <c r="AF50" s="1">
        <v>46</v>
      </c>
    </row>
    <row r="51" spans="1:32" x14ac:dyDescent="0.25">
      <c r="A51" s="1">
        <v>53</v>
      </c>
      <c r="B51" s="1" t="s">
        <v>67</v>
      </c>
      <c r="C51" s="1" t="s">
        <v>38</v>
      </c>
      <c r="D51" s="3">
        <v>0</v>
      </c>
      <c r="E51" s="3">
        <v>0</v>
      </c>
      <c r="F51" s="3">
        <v>0</v>
      </c>
      <c r="G51" s="1">
        <v>2.6</v>
      </c>
      <c r="H51" s="3">
        <v>0</v>
      </c>
      <c r="I51" s="3">
        <v>0</v>
      </c>
      <c r="J51" s="1" t="s">
        <v>34</v>
      </c>
      <c r="K51" s="3">
        <v>0</v>
      </c>
      <c r="L51" s="3">
        <v>0</v>
      </c>
      <c r="M51" s="1">
        <v>14</v>
      </c>
      <c r="N51" s="1">
        <v>12</v>
      </c>
      <c r="O51" s="1">
        <v>180</v>
      </c>
      <c r="P51" s="1">
        <v>140</v>
      </c>
      <c r="Q51" s="1" t="s">
        <v>34</v>
      </c>
      <c r="R51" s="1">
        <v>13</v>
      </c>
      <c r="S51" s="1">
        <v>12</v>
      </c>
      <c r="T51" s="1" t="s">
        <v>34</v>
      </c>
      <c r="U51" s="3">
        <v>0</v>
      </c>
      <c r="V51" s="1">
        <v>4.2</v>
      </c>
      <c r="W51" s="1">
        <v>4.9000000000000004</v>
      </c>
      <c r="X51" s="3">
        <v>0</v>
      </c>
      <c r="Y51" s="3">
        <v>0</v>
      </c>
      <c r="Z51" s="3">
        <v>0</v>
      </c>
      <c r="AA51" s="3">
        <v>0</v>
      </c>
      <c r="AB51" s="3">
        <v>0</v>
      </c>
      <c r="AC51" s="3">
        <v>0</v>
      </c>
      <c r="AD51" s="1" t="s">
        <v>34</v>
      </c>
      <c r="AE51" s="1">
        <v>570</v>
      </c>
      <c r="AF51" s="1">
        <v>610</v>
      </c>
    </row>
    <row r="52" spans="1:32" x14ac:dyDescent="0.25">
      <c r="A52" s="1">
        <v>54</v>
      </c>
      <c r="B52" s="1" t="s">
        <v>62</v>
      </c>
      <c r="C52" s="1" t="s">
        <v>38</v>
      </c>
      <c r="D52" s="3">
        <v>0</v>
      </c>
      <c r="E52" s="1">
        <v>3.1</v>
      </c>
      <c r="F52" s="1">
        <v>11</v>
      </c>
      <c r="G52" s="1">
        <v>11</v>
      </c>
      <c r="H52" s="3">
        <v>0</v>
      </c>
      <c r="I52" s="3">
        <v>0</v>
      </c>
      <c r="J52" s="1" t="s">
        <v>34</v>
      </c>
      <c r="K52" s="3">
        <v>0</v>
      </c>
      <c r="L52" s="3">
        <v>0</v>
      </c>
      <c r="M52" s="1">
        <v>4.7</v>
      </c>
      <c r="N52" s="1">
        <v>4.3</v>
      </c>
      <c r="O52" s="1">
        <v>170</v>
      </c>
      <c r="P52" s="1">
        <v>150</v>
      </c>
      <c r="Q52" s="1" t="s">
        <v>34</v>
      </c>
      <c r="R52" s="1">
        <v>3.4</v>
      </c>
      <c r="S52" s="1">
        <v>2</v>
      </c>
      <c r="T52" s="1" t="s">
        <v>34</v>
      </c>
      <c r="U52" s="1">
        <v>0.28000000000000003</v>
      </c>
      <c r="V52" s="1">
        <v>13</v>
      </c>
      <c r="W52" s="1">
        <v>15</v>
      </c>
      <c r="X52" s="1">
        <v>11</v>
      </c>
      <c r="Y52" s="1">
        <v>10</v>
      </c>
      <c r="Z52" s="3">
        <v>0</v>
      </c>
      <c r="AA52" s="3">
        <v>0</v>
      </c>
      <c r="AB52" s="3">
        <v>0</v>
      </c>
      <c r="AC52" s="3">
        <v>0</v>
      </c>
      <c r="AD52" s="1" t="s">
        <v>34</v>
      </c>
      <c r="AE52" s="1">
        <v>1100</v>
      </c>
      <c r="AF52" s="1">
        <v>710</v>
      </c>
    </row>
    <row r="53" spans="1:32" x14ac:dyDescent="0.25">
      <c r="A53" s="1">
        <v>54</v>
      </c>
      <c r="B53" s="1" t="s">
        <v>61</v>
      </c>
      <c r="C53" s="1" t="s">
        <v>38</v>
      </c>
      <c r="D53" s="3">
        <v>0</v>
      </c>
      <c r="E53" s="3">
        <v>0</v>
      </c>
      <c r="F53" s="1">
        <v>2.8</v>
      </c>
      <c r="G53" s="1">
        <v>3.9</v>
      </c>
      <c r="H53" s="3">
        <v>0</v>
      </c>
      <c r="I53" s="3">
        <v>0</v>
      </c>
      <c r="J53" s="1" t="s">
        <v>34</v>
      </c>
      <c r="K53" s="3">
        <v>0</v>
      </c>
      <c r="L53" s="3">
        <v>0</v>
      </c>
      <c r="M53" s="3">
        <v>0</v>
      </c>
      <c r="N53" s="3">
        <v>0</v>
      </c>
      <c r="O53" s="1">
        <v>250</v>
      </c>
      <c r="P53" s="1">
        <v>17</v>
      </c>
      <c r="Q53" s="1" t="s">
        <v>34</v>
      </c>
      <c r="R53" s="1">
        <v>4.0999999999999996</v>
      </c>
      <c r="S53" s="3">
        <v>0</v>
      </c>
      <c r="T53" s="1" t="s">
        <v>34</v>
      </c>
      <c r="U53" s="3">
        <v>0</v>
      </c>
      <c r="V53" s="1">
        <v>5.4</v>
      </c>
      <c r="W53" s="1">
        <v>4.4000000000000004</v>
      </c>
      <c r="X53" s="1">
        <v>9.4</v>
      </c>
      <c r="Y53" s="1">
        <v>13</v>
      </c>
      <c r="Z53" s="3">
        <v>0</v>
      </c>
      <c r="AA53" s="3">
        <v>0</v>
      </c>
      <c r="AB53" s="3">
        <v>0</v>
      </c>
      <c r="AC53" s="3">
        <v>0</v>
      </c>
      <c r="AD53" s="1" t="s">
        <v>34</v>
      </c>
      <c r="AE53" s="1">
        <v>200</v>
      </c>
      <c r="AF53" s="1">
        <v>83</v>
      </c>
    </row>
    <row r="54" spans="1:32" x14ac:dyDescent="0.25">
      <c r="A54" s="1">
        <v>55</v>
      </c>
      <c r="B54" s="1" t="s">
        <v>62</v>
      </c>
      <c r="C54" s="1" t="s">
        <v>68</v>
      </c>
      <c r="D54" s="1" t="s">
        <v>34</v>
      </c>
      <c r="E54" s="1" t="s">
        <v>34</v>
      </c>
      <c r="F54" s="1">
        <v>1.9</v>
      </c>
      <c r="G54" s="1">
        <v>2.2999999999999998</v>
      </c>
      <c r="H54" s="1" t="s">
        <v>34</v>
      </c>
      <c r="I54" s="1" t="s">
        <v>34</v>
      </c>
      <c r="J54" s="1" t="s">
        <v>34</v>
      </c>
      <c r="K54" s="1" t="s">
        <v>34</v>
      </c>
      <c r="L54" s="1" t="s">
        <v>34</v>
      </c>
      <c r="M54" s="1">
        <v>3.1</v>
      </c>
      <c r="N54" s="3">
        <f>2.5/2</f>
        <v>1.25</v>
      </c>
      <c r="O54" s="1">
        <v>55</v>
      </c>
      <c r="P54" s="1">
        <v>8.5</v>
      </c>
      <c r="Q54" s="1" t="s">
        <v>34</v>
      </c>
      <c r="R54" s="1">
        <v>1.6</v>
      </c>
      <c r="S54" s="1">
        <v>0.1</v>
      </c>
      <c r="T54" s="1" t="s">
        <v>34</v>
      </c>
      <c r="U54" s="3">
        <f>1/2</f>
        <v>0.5</v>
      </c>
      <c r="V54" s="1">
        <v>4.5</v>
      </c>
      <c r="W54" s="1">
        <v>3.8</v>
      </c>
      <c r="X54" s="3">
        <f>2.5/2</f>
        <v>1.25</v>
      </c>
      <c r="Y54" s="1">
        <v>0.27</v>
      </c>
      <c r="Z54" s="1">
        <v>0.14000000000000001</v>
      </c>
      <c r="AA54" s="1" t="s">
        <v>34</v>
      </c>
      <c r="AB54" s="3">
        <f>1/2</f>
        <v>0.5</v>
      </c>
      <c r="AC54" s="1" t="s">
        <v>34</v>
      </c>
      <c r="AD54" s="1" t="s">
        <v>34</v>
      </c>
      <c r="AE54" s="1">
        <v>83</v>
      </c>
      <c r="AF54" s="1">
        <v>39</v>
      </c>
    </row>
    <row r="55" spans="1:32" ht="14.5" x14ac:dyDescent="0.35">
      <c r="A55" s="1">
        <v>55</v>
      </c>
      <c r="B55" s="1" t="s">
        <v>69</v>
      </c>
      <c r="C55" s="1" t="s">
        <v>68</v>
      </c>
      <c r="D55" s="1" t="s">
        <v>34</v>
      </c>
      <c r="E55" s="1" t="s">
        <v>34</v>
      </c>
      <c r="F55" s="3">
        <f>2.5/2</f>
        <v>1.25</v>
      </c>
      <c r="G55" s="3">
        <f>2.5/2</f>
        <v>1.25</v>
      </c>
      <c r="H55" s="1" t="s">
        <v>34</v>
      </c>
      <c r="I55" s="1" t="s">
        <v>34</v>
      </c>
      <c r="J55" s="1" t="s">
        <v>34</v>
      </c>
      <c r="K55" s="1" t="s">
        <v>34</v>
      </c>
      <c r="L55" s="1" t="s">
        <v>34</v>
      </c>
      <c r="M55" s="1">
        <v>12.6</v>
      </c>
      <c r="N55" s="1">
        <v>9.1999999999999993</v>
      </c>
      <c r="O55" s="1">
        <v>117</v>
      </c>
      <c r="P55" s="1">
        <v>22.2</v>
      </c>
      <c r="Q55" s="1" t="s">
        <v>34</v>
      </c>
      <c r="R55" s="1">
        <v>3.8</v>
      </c>
      <c r="S55" s="2">
        <f>1/2</f>
        <v>0.5</v>
      </c>
      <c r="T55" s="1" t="s">
        <v>34</v>
      </c>
      <c r="U55" s="3">
        <f>1/2</f>
        <v>0.5</v>
      </c>
      <c r="V55" s="1">
        <v>6.24</v>
      </c>
      <c r="W55" s="1">
        <v>8.36</v>
      </c>
      <c r="X55" s="3">
        <f>2.5/2</f>
        <v>1.25</v>
      </c>
      <c r="Y55" s="3">
        <f>2.5/2</f>
        <v>1.25</v>
      </c>
      <c r="Z55" s="3">
        <f>1/2</f>
        <v>0.5</v>
      </c>
      <c r="AA55" s="1" t="s">
        <v>34</v>
      </c>
      <c r="AB55" s="3">
        <f>1/2</f>
        <v>0.5</v>
      </c>
      <c r="AC55" s="1" t="s">
        <v>34</v>
      </c>
      <c r="AD55" s="1" t="s">
        <v>34</v>
      </c>
      <c r="AE55" s="1">
        <v>518</v>
      </c>
      <c r="AF55" s="1">
        <v>82.9</v>
      </c>
    </row>
    <row r="56" spans="1:32" x14ac:dyDescent="0.25">
      <c r="A56" s="1">
        <v>55</v>
      </c>
      <c r="B56" s="1" t="s">
        <v>63</v>
      </c>
      <c r="C56" s="1" t="s">
        <v>68</v>
      </c>
      <c r="D56" s="1" t="s">
        <v>34</v>
      </c>
      <c r="E56" s="1" t="s">
        <v>34</v>
      </c>
      <c r="F56" s="3">
        <f>2.5/2</f>
        <v>1.25</v>
      </c>
      <c r="G56" s="1" t="s">
        <v>34</v>
      </c>
      <c r="H56" s="1" t="s">
        <v>34</v>
      </c>
      <c r="I56" s="1" t="s">
        <v>34</v>
      </c>
      <c r="J56" s="1" t="s">
        <v>34</v>
      </c>
      <c r="K56" s="1" t="s">
        <v>34</v>
      </c>
      <c r="L56" s="1" t="s">
        <v>34</v>
      </c>
      <c r="M56" s="1">
        <v>12.7</v>
      </c>
      <c r="N56" s="1" t="s">
        <v>34</v>
      </c>
      <c r="O56" s="1">
        <v>418</v>
      </c>
      <c r="P56" s="1" t="s">
        <v>34</v>
      </c>
      <c r="Q56" s="1" t="s">
        <v>34</v>
      </c>
      <c r="R56" s="1">
        <v>39</v>
      </c>
      <c r="S56" s="1" t="s">
        <v>34</v>
      </c>
      <c r="T56" s="1" t="s">
        <v>34</v>
      </c>
      <c r="U56" s="3">
        <f>1/2</f>
        <v>0.5</v>
      </c>
      <c r="V56" s="1">
        <v>20.6</v>
      </c>
      <c r="W56" s="1" t="s">
        <v>34</v>
      </c>
      <c r="X56" s="1">
        <v>5.86</v>
      </c>
      <c r="Y56" s="1" t="s">
        <v>34</v>
      </c>
      <c r="Z56" s="3">
        <f>1/2</f>
        <v>0.5</v>
      </c>
      <c r="AA56" s="1" t="s">
        <v>34</v>
      </c>
      <c r="AB56" s="3">
        <f>1/2</f>
        <v>0.5</v>
      </c>
      <c r="AC56" s="1" t="s">
        <v>34</v>
      </c>
      <c r="AD56" s="1" t="s">
        <v>34</v>
      </c>
      <c r="AE56" s="1">
        <v>1130</v>
      </c>
      <c r="AF56" s="1" t="s">
        <v>34</v>
      </c>
    </row>
    <row r="57" spans="1:32" ht="14.5" x14ac:dyDescent="0.35">
      <c r="A57" s="1">
        <v>55</v>
      </c>
      <c r="B57" s="1" t="s">
        <v>64</v>
      </c>
      <c r="C57" s="1" t="s">
        <v>68</v>
      </c>
      <c r="D57" s="1" t="s">
        <v>34</v>
      </c>
      <c r="E57" s="1" t="s">
        <v>34</v>
      </c>
      <c r="F57" s="3">
        <f>2.5/2</f>
        <v>1.25</v>
      </c>
      <c r="G57" s="3">
        <f>2.5/2</f>
        <v>1.25</v>
      </c>
      <c r="H57" s="1" t="s">
        <v>34</v>
      </c>
      <c r="I57" s="1" t="s">
        <v>34</v>
      </c>
      <c r="J57" s="1" t="s">
        <v>34</v>
      </c>
      <c r="K57" s="1" t="s">
        <v>34</v>
      </c>
      <c r="L57" s="1" t="s">
        <v>34</v>
      </c>
      <c r="M57" s="3">
        <f>2.5/2</f>
        <v>1.25</v>
      </c>
      <c r="N57" s="3">
        <f>2.5/2</f>
        <v>1.25</v>
      </c>
      <c r="O57" s="1">
        <v>69.599999999999994</v>
      </c>
      <c r="P57" s="1">
        <v>34.700000000000003</v>
      </c>
      <c r="Q57" s="1" t="s">
        <v>34</v>
      </c>
      <c r="R57" s="1">
        <v>2.41</v>
      </c>
      <c r="S57" s="2">
        <f>1/2</f>
        <v>0.5</v>
      </c>
      <c r="T57" s="1" t="s">
        <v>34</v>
      </c>
      <c r="U57" s="3">
        <f>1/2</f>
        <v>0.5</v>
      </c>
      <c r="V57" s="1">
        <v>3.36</v>
      </c>
      <c r="W57" s="1">
        <v>2.54</v>
      </c>
      <c r="X57" s="3">
        <f>2.5/2</f>
        <v>1.25</v>
      </c>
      <c r="Y57" s="3">
        <f>2.5/2</f>
        <v>1.25</v>
      </c>
      <c r="Z57" s="3">
        <f>1/2</f>
        <v>0.5</v>
      </c>
      <c r="AA57" s="1" t="s">
        <v>34</v>
      </c>
      <c r="AB57" s="3">
        <f>1/2</f>
        <v>0.5</v>
      </c>
      <c r="AC57" s="1" t="s">
        <v>34</v>
      </c>
      <c r="AD57" s="1" t="s">
        <v>34</v>
      </c>
      <c r="AE57" s="1">
        <v>112</v>
      </c>
      <c r="AF57" s="1">
        <v>23.8</v>
      </c>
    </row>
    <row r="58" spans="1:32" x14ac:dyDescent="0.25">
      <c r="A58" s="1">
        <v>55</v>
      </c>
      <c r="B58" s="1" t="s">
        <v>65</v>
      </c>
      <c r="C58" s="1" t="s">
        <v>68</v>
      </c>
      <c r="D58" s="1" t="s">
        <v>34</v>
      </c>
      <c r="E58" s="1" t="s">
        <v>34</v>
      </c>
      <c r="F58" s="3">
        <f>2.5/2</f>
        <v>1.25</v>
      </c>
      <c r="G58" s="3">
        <f>2.5/2</f>
        <v>1.25</v>
      </c>
      <c r="H58" s="1" t="s">
        <v>34</v>
      </c>
      <c r="I58" s="1" t="s">
        <v>34</v>
      </c>
      <c r="J58" s="1" t="s">
        <v>34</v>
      </c>
      <c r="K58" s="1" t="s">
        <v>34</v>
      </c>
      <c r="L58" s="1" t="s">
        <v>34</v>
      </c>
      <c r="M58" s="1">
        <v>6.7</v>
      </c>
      <c r="N58" s="1">
        <v>5.83</v>
      </c>
      <c r="O58" s="1">
        <v>166</v>
      </c>
      <c r="P58" s="1">
        <v>35.799999999999997</v>
      </c>
      <c r="Q58" s="1" t="s">
        <v>34</v>
      </c>
      <c r="R58" s="1">
        <v>2.64</v>
      </c>
      <c r="S58" s="1">
        <v>1.93</v>
      </c>
      <c r="T58" s="1" t="s">
        <v>34</v>
      </c>
      <c r="U58" s="3">
        <f>1/2</f>
        <v>0.5</v>
      </c>
      <c r="V58" s="1">
        <v>4.3899999999999997</v>
      </c>
      <c r="W58" s="1">
        <v>3.58</v>
      </c>
      <c r="X58" s="1">
        <v>5.51</v>
      </c>
      <c r="Y58" s="3">
        <f>2.5/2</f>
        <v>1.25</v>
      </c>
      <c r="Z58" s="3">
        <f>1/2</f>
        <v>0.5</v>
      </c>
      <c r="AA58" s="1" t="s">
        <v>34</v>
      </c>
      <c r="AB58" s="1">
        <v>0.63700000000000001</v>
      </c>
      <c r="AC58" s="1" t="s">
        <v>34</v>
      </c>
      <c r="AD58" s="1" t="s">
        <v>34</v>
      </c>
      <c r="AE58" s="1">
        <v>378</v>
      </c>
      <c r="AF58" s="1">
        <v>121</v>
      </c>
    </row>
    <row r="59" spans="1:32" x14ac:dyDescent="0.25">
      <c r="A59" s="1">
        <v>55</v>
      </c>
      <c r="B59" s="1" t="s">
        <v>67</v>
      </c>
      <c r="C59" s="1" t="s">
        <v>68</v>
      </c>
      <c r="D59" s="1" t="s">
        <v>34</v>
      </c>
      <c r="E59" s="1" t="s">
        <v>34</v>
      </c>
      <c r="F59" s="1">
        <v>0.82</v>
      </c>
      <c r="G59" s="1">
        <v>4.5999999999999996</v>
      </c>
      <c r="H59" s="1" t="s">
        <v>34</v>
      </c>
      <c r="I59" s="1" t="s">
        <v>34</v>
      </c>
      <c r="J59" s="1" t="s">
        <v>34</v>
      </c>
      <c r="K59" s="1" t="s">
        <v>34</v>
      </c>
      <c r="L59" s="1" t="s">
        <v>34</v>
      </c>
      <c r="M59" s="1">
        <v>4.5</v>
      </c>
      <c r="N59" s="1">
        <v>3.7</v>
      </c>
      <c r="O59" s="1">
        <v>120</v>
      </c>
      <c r="P59" s="1">
        <v>100</v>
      </c>
      <c r="Q59" s="1" t="s">
        <v>34</v>
      </c>
      <c r="R59" s="1">
        <v>2.4</v>
      </c>
      <c r="S59" s="1">
        <v>1.8</v>
      </c>
      <c r="T59" s="1" t="s">
        <v>34</v>
      </c>
      <c r="U59" s="1">
        <v>3.7999999999999999E-2</v>
      </c>
      <c r="V59" s="1">
        <v>4.3</v>
      </c>
      <c r="W59" s="1">
        <v>3.8</v>
      </c>
      <c r="X59" s="1">
        <v>0.5</v>
      </c>
      <c r="Y59" s="1">
        <v>0.93</v>
      </c>
      <c r="Z59" s="1">
        <v>0.2</v>
      </c>
      <c r="AA59" s="1" t="s">
        <v>34</v>
      </c>
      <c r="AB59" s="3">
        <f>1/2</f>
        <v>0.5</v>
      </c>
      <c r="AC59" s="1" t="s">
        <v>34</v>
      </c>
      <c r="AD59" s="1" t="s">
        <v>34</v>
      </c>
      <c r="AE59" s="1">
        <v>220</v>
      </c>
      <c r="AF59" s="1">
        <v>220</v>
      </c>
    </row>
    <row r="60" spans="1:32" x14ac:dyDescent="0.25">
      <c r="A60" s="1">
        <v>56</v>
      </c>
      <c r="B60" s="1" t="s">
        <v>62</v>
      </c>
      <c r="C60" s="1" t="s">
        <v>68</v>
      </c>
      <c r="D60" s="1" t="s">
        <v>34</v>
      </c>
      <c r="E60" s="1" t="s">
        <v>34</v>
      </c>
      <c r="F60" s="1">
        <v>2.35</v>
      </c>
      <c r="G60" s="1">
        <v>41.7</v>
      </c>
      <c r="H60" s="1" t="s">
        <v>34</v>
      </c>
      <c r="I60" s="1" t="s">
        <v>34</v>
      </c>
      <c r="J60" s="1" t="s">
        <v>34</v>
      </c>
      <c r="K60" s="1" t="s">
        <v>34</v>
      </c>
      <c r="L60" s="1" t="s">
        <v>34</v>
      </c>
      <c r="M60" s="1">
        <v>9.18</v>
      </c>
      <c r="N60" s="1">
        <v>10.5</v>
      </c>
      <c r="O60" s="1">
        <v>126</v>
      </c>
      <c r="P60" s="1">
        <v>9.33</v>
      </c>
      <c r="Q60" s="1" t="s">
        <v>34</v>
      </c>
      <c r="R60" s="1">
        <v>2.95</v>
      </c>
      <c r="S60" s="1">
        <v>3.01</v>
      </c>
      <c r="T60" s="1" t="s">
        <v>34</v>
      </c>
      <c r="U60" s="1" t="s">
        <v>34</v>
      </c>
      <c r="V60" s="1">
        <v>3.16</v>
      </c>
      <c r="W60" s="1">
        <v>414</v>
      </c>
      <c r="X60" s="1">
        <v>0</v>
      </c>
      <c r="Y60" s="1">
        <v>30.7</v>
      </c>
      <c r="Z60" s="1" t="s">
        <v>34</v>
      </c>
      <c r="AA60" s="1" t="s">
        <v>34</v>
      </c>
      <c r="AB60" s="1" t="s">
        <v>34</v>
      </c>
      <c r="AC60" s="1" t="s">
        <v>34</v>
      </c>
      <c r="AD60" s="1" t="s">
        <v>34</v>
      </c>
      <c r="AE60" s="1">
        <v>220</v>
      </c>
      <c r="AF60" s="1">
        <v>119</v>
      </c>
    </row>
    <row r="61" spans="1:32" x14ac:dyDescent="0.25">
      <c r="A61" s="1">
        <v>56</v>
      </c>
      <c r="B61" s="1" t="s">
        <v>61</v>
      </c>
      <c r="C61" s="1" t="s">
        <v>68</v>
      </c>
      <c r="D61" s="1" t="s">
        <v>34</v>
      </c>
      <c r="E61" s="1" t="s">
        <v>34</v>
      </c>
      <c r="F61" s="1">
        <v>1.3</v>
      </c>
      <c r="G61" s="1">
        <v>2.7</v>
      </c>
      <c r="H61" s="1" t="s">
        <v>34</v>
      </c>
      <c r="I61" s="1" t="s">
        <v>34</v>
      </c>
      <c r="J61" s="1" t="s">
        <v>34</v>
      </c>
      <c r="K61" s="1" t="s">
        <v>34</v>
      </c>
      <c r="L61" s="1" t="s">
        <v>34</v>
      </c>
      <c r="M61" s="1">
        <v>0</v>
      </c>
      <c r="N61" s="1">
        <v>0</v>
      </c>
      <c r="O61" s="1">
        <v>200</v>
      </c>
      <c r="P61" s="1">
        <v>160</v>
      </c>
      <c r="Q61" s="1" t="s">
        <v>34</v>
      </c>
      <c r="R61" s="1">
        <v>3.7</v>
      </c>
      <c r="S61" s="1">
        <v>1.6</v>
      </c>
      <c r="T61" s="1" t="s">
        <v>34</v>
      </c>
      <c r="U61" s="1" t="s">
        <v>34</v>
      </c>
      <c r="V61" s="1">
        <v>6.3</v>
      </c>
      <c r="W61" s="1">
        <v>6.7</v>
      </c>
      <c r="X61" s="1">
        <v>0</v>
      </c>
      <c r="Y61" s="1">
        <v>0</v>
      </c>
      <c r="Z61" s="1" t="s">
        <v>34</v>
      </c>
      <c r="AA61" s="1" t="s">
        <v>34</v>
      </c>
      <c r="AB61" s="1" t="s">
        <v>34</v>
      </c>
      <c r="AC61" s="1" t="s">
        <v>34</v>
      </c>
      <c r="AD61" s="1" t="s">
        <v>34</v>
      </c>
      <c r="AE61" s="1">
        <v>160</v>
      </c>
      <c r="AF61" s="1">
        <v>140</v>
      </c>
    </row>
    <row r="62" spans="1:32" x14ac:dyDescent="0.25">
      <c r="A62" s="1">
        <v>57</v>
      </c>
      <c r="B62" s="1" t="s">
        <v>70</v>
      </c>
      <c r="C62" s="1" t="s">
        <v>68</v>
      </c>
      <c r="D62" s="1" t="s">
        <v>34</v>
      </c>
      <c r="E62" s="1" t="s">
        <v>34</v>
      </c>
      <c r="F62" s="3">
        <f>2.5/2</f>
        <v>1.25</v>
      </c>
      <c r="G62" s="3">
        <f>2.5/2</f>
        <v>1.25</v>
      </c>
      <c r="H62" s="1" t="s">
        <v>34</v>
      </c>
      <c r="I62" s="1" t="s">
        <v>34</v>
      </c>
      <c r="J62" s="1" t="s">
        <v>34</v>
      </c>
      <c r="K62" s="1" t="s">
        <v>34</v>
      </c>
      <c r="L62" s="1" t="s">
        <v>34</v>
      </c>
      <c r="M62" s="3">
        <f>2.5/2</f>
        <v>1.25</v>
      </c>
      <c r="N62" s="1">
        <v>0.28499999999999998</v>
      </c>
      <c r="O62" s="1">
        <v>506</v>
      </c>
      <c r="P62" s="1">
        <v>86.4</v>
      </c>
      <c r="Q62" s="1" t="s">
        <v>34</v>
      </c>
      <c r="R62" s="1">
        <v>35</v>
      </c>
      <c r="S62" s="1">
        <v>1.6</v>
      </c>
      <c r="T62" s="1" t="s">
        <v>34</v>
      </c>
      <c r="U62" s="1" t="s">
        <v>34</v>
      </c>
      <c r="V62" s="1">
        <v>4.68</v>
      </c>
      <c r="W62" s="1">
        <v>4.3</v>
      </c>
      <c r="X62" s="3">
        <f>2.5/2</f>
        <v>1.25</v>
      </c>
      <c r="Y62" s="3">
        <f>2.5/2</f>
        <v>1.25</v>
      </c>
      <c r="Z62" s="1" t="s">
        <v>34</v>
      </c>
      <c r="AA62" s="1" t="s">
        <v>34</v>
      </c>
      <c r="AB62" s="1" t="s">
        <v>34</v>
      </c>
      <c r="AC62" s="1" t="s">
        <v>34</v>
      </c>
      <c r="AD62" s="1" t="s">
        <v>34</v>
      </c>
      <c r="AE62" s="1">
        <v>243</v>
      </c>
      <c r="AF62" s="1">
        <v>135</v>
      </c>
    </row>
    <row r="63" spans="1:32" x14ac:dyDescent="0.25">
      <c r="A63" s="1">
        <v>57</v>
      </c>
      <c r="B63" s="1" t="s">
        <v>69</v>
      </c>
      <c r="C63" s="1" t="s">
        <v>68</v>
      </c>
      <c r="D63" s="1" t="s">
        <v>34</v>
      </c>
      <c r="E63" s="1" t="s">
        <v>34</v>
      </c>
      <c r="F63" s="3">
        <f>2.5/2</f>
        <v>1.25</v>
      </c>
      <c r="G63" s="1">
        <v>0.504</v>
      </c>
      <c r="H63" s="1" t="s">
        <v>34</v>
      </c>
      <c r="I63" s="1" t="s">
        <v>34</v>
      </c>
      <c r="J63" s="1" t="s">
        <v>34</v>
      </c>
      <c r="K63" s="1" t="s">
        <v>34</v>
      </c>
      <c r="L63" s="1" t="s">
        <v>34</v>
      </c>
      <c r="M63" s="1">
        <v>2.56</v>
      </c>
      <c r="N63" s="1">
        <v>0.28699999999999998</v>
      </c>
      <c r="O63" s="1">
        <v>200</v>
      </c>
      <c r="P63" s="1">
        <v>11.2</v>
      </c>
      <c r="Q63" s="1" t="s">
        <v>34</v>
      </c>
      <c r="R63" s="1">
        <v>12.6</v>
      </c>
      <c r="S63" s="1">
        <v>0.40300000000000002</v>
      </c>
      <c r="T63" s="1" t="s">
        <v>34</v>
      </c>
      <c r="U63" s="1" t="s">
        <v>34</v>
      </c>
      <c r="V63" s="1">
        <v>5.34</v>
      </c>
      <c r="W63" s="1">
        <v>3.44</v>
      </c>
      <c r="X63" s="3">
        <f>2.5/2</f>
        <v>1.25</v>
      </c>
      <c r="Y63" s="3">
        <f>2.5/2</f>
        <v>1.25</v>
      </c>
      <c r="Z63" s="1" t="s">
        <v>34</v>
      </c>
      <c r="AA63" s="1" t="s">
        <v>34</v>
      </c>
      <c r="AB63" s="1" t="s">
        <v>34</v>
      </c>
      <c r="AC63" s="1" t="s">
        <v>34</v>
      </c>
      <c r="AD63" s="1" t="s">
        <v>34</v>
      </c>
      <c r="AE63" s="1">
        <v>880</v>
      </c>
      <c r="AF63" s="1">
        <v>37.9</v>
      </c>
    </row>
    <row r="64" spans="1:32" ht="14.5" x14ac:dyDescent="0.35">
      <c r="A64" s="1">
        <v>57</v>
      </c>
      <c r="B64" s="1" t="s">
        <v>64</v>
      </c>
      <c r="C64" s="1" t="s">
        <v>68</v>
      </c>
      <c r="D64" s="1" t="s">
        <v>34</v>
      </c>
      <c r="E64" s="1" t="s">
        <v>34</v>
      </c>
      <c r="F64" s="1">
        <v>3.39</v>
      </c>
      <c r="G64" s="1">
        <v>2.98</v>
      </c>
      <c r="H64" s="1" t="s">
        <v>34</v>
      </c>
      <c r="I64" s="1" t="s">
        <v>34</v>
      </c>
      <c r="J64" s="1" t="s">
        <v>34</v>
      </c>
      <c r="K64" s="1" t="s">
        <v>34</v>
      </c>
      <c r="L64" s="1" t="s">
        <v>34</v>
      </c>
      <c r="M64" s="1">
        <v>1.98</v>
      </c>
      <c r="N64" s="1">
        <v>1.45</v>
      </c>
      <c r="O64" s="1">
        <v>33.4</v>
      </c>
      <c r="P64" s="1">
        <v>15.9</v>
      </c>
      <c r="Q64" s="1" t="s">
        <v>34</v>
      </c>
      <c r="R64" s="1">
        <v>4.1500000000000004</v>
      </c>
      <c r="S64" s="2">
        <f>1/2</f>
        <v>0.5</v>
      </c>
      <c r="T64" s="1" t="s">
        <v>34</v>
      </c>
      <c r="U64" s="1" t="s">
        <v>34</v>
      </c>
      <c r="V64" s="1">
        <v>4.03</v>
      </c>
      <c r="W64" s="1">
        <v>3.59</v>
      </c>
      <c r="X64" s="1">
        <v>2.82</v>
      </c>
      <c r="Y64" s="3">
        <f>2.5/2</f>
        <v>1.25</v>
      </c>
      <c r="Z64" s="1" t="s">
        <v>34</v>
      </c>
      <c r="AA64" s="1" t="s">
        <v>34</v>
      </c>
      <c r="AB64" s="1" t="s">
        <v>34</v>
      </c>
      <c r="AC64" s="1" t="s">
        <v>34</v>
      </c>
      <c r="AD64" s="1" t="s">
        <v>34</v>
      </c>
      <c r="AE64" s="1">
        <v>328</v>
      </c>
      <c r="AF64" s="1">
        <v>177</v>
      </c>
    </row>
    <row r="65" spans="1:32" x14ac:dyDescent="0.25">
      <c r="A65" s="1">
        <v>57</v>
      </c>
      <c r="B65" s="1" t="s">
        <v>71</v>
      </c>
      <c r="C65" s="1" t="s">
        <v>68</v>
      </c>
      <c r="D65" s="1" t="s">
        <v>34</v>
      </c>
      <c r="E65" s="1" t="s">
        <v>34</v>
      </c>
      <c r="F65" s="3">
        <f t="shared" ref="F65:G67" si="1">2.5/2</f>
        <v>1.25</v>
      </c>
      <c r="G65" s="3">
        <f t="shared" si="1"/>
        <v>1.25</v>
      </c>
      <c r="H65" s="1" t="s">
        <v>34</v>
      </c>
      <c r="I65" s="1" t="s">
        <v>34</v>
      </c>
      <c r="J65" s="1" t="s">
        <v>34</v>
      </c>
      <c r="K65" s="1" t="s">
        <v>34</v>
      </c>
      <c r="L65" s="1" t="s">
        <v>34</v>
      </c>
      <c r="M65" s="1">
        <v>2.38</v>
      </c>
      <c r="N65" s="1">
        <v>1.84</v>
      </c>
      <c r="O65" s="1">
        <v>251</v>
      </c>
      <c r="P65" s="1">
        <v>11.8</v>
      </c>
      <c r="Q65" s="1" t="s">
        <v>34</v>
      </c>
      <c r="R65" s="1">
        <v>17.8</v>
      </c>
      <c r="S65" s="1">
        <v>11.9</v>
      </c>
      <c r="T65" s="1" t="s">
        <v>34</v>
      </c>
      <c r="U65" s="1" t="s">
        <v>34</v>
      </c>
      <c r="V65" s="1">
        <v>4.6900000000000004</v>
      </c>
      <c r="W65" s="1">
        <v>2.54</v>
      </c>
      <c r="X65" s="3">
        <f>2.5/2</f>
        <v>1.25</v>
      </c>
      <c r="Y65" s="3">
        <f>2.5/2</f>
        <v>1.25</v>
      </c>
      <c r="Z65" s="1" t="s">
        <v>34</v>
      </c>
      <c r="AA65" s="1" t="s">
        <v>34</v>
      </c>
      <c r="AB65" s="1" t="s">
        <v>34</v>
      </c>
      <c r="AC65" s="1" t="s">
        <v>34</v>
      </c>
      <c r="AD65" s="1" t="s">
        <v>34</v>
      </c>
      <c r="AE65" s="1">
        <v>266</v>
      </c>
      <c r="AF65" s="1">
        <v>57.3</v>
      </c>
    </row>
    <row r="66" spans="1:32" x14ac:dyDescent="0.25">
      <c r="A66" s="1">
        <v>57</v>
      </c>
      <c r="B66" s="1" t="s">
        <v>72</v>
      </c>
      <c r="C66" s="1" t="s">
        <v>68</v>
      </c>
      <c r="D66" s="1" t="s">
        <v>34</v>
      </c>
      <c r="E66" s="1" t="s">
        <v>34</v>
      </c>
      <c r="F66" s="3">
        <f t="shared" si="1"/>
        <v>1.25</v>
      </c>
      <c r="G66" s="3">
        <f t="shared" si="1"/>
        <v>1.25</v>
      </c>
      <c r="H66" s="1" t="s">
        <v>34</v>
      </c>
      <c r="I66" s="1" t="s">
        <v>34</v>
      </c>
      <c r="J66" s="1" t="s">
        <v>34</v>
      </c>
      <c r="K66" s="1" t="s">
        <v>34</v>
      </c>
      <c r="L66" s="1" t="s">
        <v>34</v>
      </c>
      <c r="M66" s="1">
        <v>3.59</v>
      </c>
      <c r="N66" s="1">
        <v>2.82</v>
      </c>
      <c r="O66" s="1">
        <v>121</v>
      </c>
      <c r="P66" s="1">
        <v>92.3</v>
      </c>
      <c r="Q66" s="1" t="s">
        <v>34</v>
      </c>
      <c r="R66" s="1">
        <v>2.88</v>
      </c>
      <c r="S66" s="1">
        <v>1.1399999999999999</v>
      </c>
      <c r="T66" s="1" t="s">
        <v>34</v>
      </c>
      <c r="U66" s="1" t="s">
        <v>34</v>
      </c>
      <c r="V66" s="1">
        <v>8.31</v>
      </c>
      <c r="W66" s="1">
        <v>7.46</v>
      </c>
      <c r="X66" s="3">
        <f>2.5/2</f>
        <v>1.25</v>
      </c>
      <c r="Y66" s="3">
        <f>2.5/2</f>
        <v>1.25</v>
      </c>
      <c r="Z66" s="1" t="s">
        <v>34</v>
      </c>
      <c r="AA66" s="1" t="s">
        <v>34</v>
      </c>
      <c r="AB66" s="1" t="s">
        <v>34</v>
      </c>
      <c r="AC66" s="1" t="s">
        <v>34</v>
      </c>
      <c r="AD66" s="1" t="s">
        <v>34</v>
      </c>
      <c r="AE66" s="1">
        <v>164</v>
      </c>
      <c r="AF66" s="1">
        <v>144</v>
      </c>
    </row>
    <row r="67" spans="1:32" x14ac:dyDescent="0.25">
      <c r="A67" s="1">
        <v>58</v>
      </c>
      <c r="B67" s="1" t="s">
        <v>72</v>
      </c>
      <c r="C67" s="1" t="s">
        <v>68</v>
      </c>
      <c r="D67" s="1" t="s">
        <v>34</v>
      </c>
      <c r="E67" s="1" t="s">
        <v>34</v>
      </c>
      <c r="F67" s="3">
        <f t="shared" si="1"/>
        <v>1.25</v>
      </c>
      <c r="G67" s="3">
        <f t="shared" si="1"/>
        <v>1.25</v>
      </c>
      <c r="H67" s="1" t="s">
        <v>34</v>
      </c>
      <c r="I67" s="1" t="s">
        <v>34</v>
      </c>
      <c r="J67" s="1" t="s">
        <v>34</v>
      </c>
      <c r="K67" s="1" t="s">
        <v>34</v>
      </c>
      <c r="L67" s="1" t="s">
        <v>34</v>
      </c>
      <c r="M67" s="1">
        <v>7.57</v>
      </c>
      <c r="N67" s="1">
        <v>3.92</v>
      </c>
      <c r="O67" s="1">
        <v>191</v>
      </c>
      <c r="P67" s="1">
        <v>120</v>
      </c>
      <c r="Q67" s="1" t="s">
        <v>34</v>
      </c>
      <c r="R67" s="1">
        <v>5.24</v>
      </c>
      <c r="S67" s="1">
        <v>15.7</v>
      </c>
      <c r="T67" s="1" t="s">
        <v>34</v>
      </c>
      <c r="U67" s="1" t="s">
        <v>34</v>
      </c>
      <c r="V67" s="1">
        <v>11.4</v>
      </c>
      <c r="W67" s="1">
        <v>8.36</v>
      </c>
      <c r="X67" s="1">
        <v>2.69</v>
      </c>
      <c r="Y67" s="3">
        <f>2.5/2</f>
        <v>1.25</v>
      </c>
      <c r="Z67" s="1" t="s">
        <v>34</v>
      </c>
      <c r="AA67" s="1" t="s">
        <v>34</v>
      </c>
      <c r="AB67" s="1" t="s">
        <v>34</v>
      </c>
      <c r="AC67" s="1" t="s">
        <v>34</v>
      </c>
      <c r="AD67" s="1" t="s">
        <v>34</v>
      </c>
      <c r="AE67" s="1">
        <v>417</v>
      </c>
      <c r="AF67" s="1">
        <v>470</v>
      </c>
    </row>
    <row r="68" spans="1:32" x14ac:dyDescent="0.25">
      <c r="A68" s="1">
        <v>58</v>
      </c>
      <c r="B68" s="1" t="s">
        <v>72</v>
      </c>
      <c r="C68" s="1" t="s">
        <v>68</v>
      </c>
      <c r="D68" s="1" t="s">
        <v>34</v>
      </c>
      <c r="E68" s="1" t="s">
        <v>34</v>
      </c>
      <c r="F68" s="1">
        <v>10.9</v>
      </c>
      <c r="G68" s="1">
        <v>10.3</v>
      </c>
      <c r="H68" s="1" t="s">
        <v>34</v>
      </c>
      <c r="I68" s="1" t="s">
        <v>34</v>
      </c>
      <c r="J68" s="1" t="s">
        <v>34</v>
      </c>
      <c r="K68" s="1" t="s">
        <v>34</v>
      </c>
      <c r="L68" s="1" t="s">
        <v>34</v>
      </c>
      <c r="M68" s="1">
        <v>11.6</v>
      </c>
      <c r="N68" s="1">
        <v>6.62</v>
      </c>
      <c r="O68" s="1">
        <v>374</v>
      </c>
      <c r="P68" s="1">
        <v>274</v>
      </c>
      <c r="Q68" s="1" t="s">
        <v>34</v>
      </c>
      <c r="R68" s="1">
        <v>6.09</v>
      </c>
      <c r="S68" s="1">
        <v>6.83</v>
      </c>
      <c r="T68" s="1" t="s">
        <v>34</v>
      </c>
      <c r="U68" s="1" t="s">
        <v>34</v>
      </c>
      <c r="V68" s="1">
        <v>37.200000000000003</v>
      </c>
      <c r="W68" s="1">
        <v>23.1</v>
      </c>
      <c r="X68" s="1">
        <v>6.84</v>
      </c>
      <c r="Y68" s="3">
        <f>2.5/2</f>
        <v>1.25</v>
      </c>
      <c r="Z68" s="1" t="s">
        <v>34</v>
      </c>
      <c r="AA68" s="1" t="s">
        <v>34</v>
      </c>
      <c r="AB68" s="1" t="s">
        <v>34</v>
      </c>
      <c r="AC68" s="1" t="s">
        <v>34</v>
      </c>
      <c r="AD68" s="1" t="s">
        <v>34</v>
      </c>
      <c r="AE68" s="1">
        <v>1110</v>
      </c>
      <c r="AF68" s="1">
        <v>462</v>
      </c>
    </row>
    <row r="69" spans="1:32" ht="14.5" x14ac:dyDescent="0.35">
      <c r="A69" s="1">
        <v>58</v>
      </c>
      <c r="B69" s="1" t="s">
        <v>67</v>
      </c>
      <c r="C69" s="1" t="s">
        <v>68</v>
      </c>
      <c r="D69" s="1" t="s">
        <v>34</v>
      </c>
      <c r="E69" s="1" t="s">
        <v>34</v>
      </c>
      <c r="F69" s="1">
        <v>32</v>
      </c>
      <c r="G69" s="1">
        <v>37</v>
      </c>
      <c r="H69" s="1" t="s">
        <v>34</v>
      </c>
      <c r="I69" s="1" t="s">
        <v>34</v>
      </c>
      <c r="J69" s="1" t="s">
        <v>34</v>
      </c>
      <c r="K69" s="1" t="s">
        <v>34</v>
      </c>
      <c r="L69" s="1" t="s">
        <v>34</v>
      </c>
      <c r="M69" s="1">
        <v>18.100000000000001</v>
      </c>
      <c r="N69" s="1">
        <v>14.7</v>
      </c>
      <c r="O69" s="1">
        <v>52.5</v>
      </c>
      <c r="P69" s="1">
        <v>49.2</v>
      </c>
      <c r="Q69" s="1" t="s">
        <v>34</v>
      </c>
      <c r="R69" s="1">
        <v>1.6</v>
      </c>
      <c r="S69" s="2">
        <f>1/2</f>
        <v>0.5</v>
      </c>
      <c r="T69" s="1" t="s">
        <v>34</v>
      </c>
      <c r="U69" s="1" t="s">
        <v>34</v>
      </c>
      <c r="V69" s="1">
        <v>8.7899999999999991</v>
      </c>
      <c r="W69" s="1">
        <v>6.92</v>
      </c>
      <c r="X69" s="1">
        <v>229</v>
      </c>
      <c r="Y69" s="1">
        <v>235</v>
      </c>
      <c r="Z69" s="1" t="s">
        <v>34</v>
      </c>
      <c r="AA69" s="1" t="s">
        <v>34</v>
      </c>
      <c r="AB69" s="1" t="s">
        <v>34</v>
      </c>
      <c r="AC69" s="1" t="s">
        <v>34</v>
      </c>
      <c r="AD69" s="1" t="s">
        <v>34</v>
      </c>
      <c r="AE69" s="1">
        <v>57.2</v>
      </c>
      <c r="AF69" s="1">
        <v>30.3</v>
      </c>
    </row>
    <row r="70" spans="1:32" ht="14.5" x14ac:dyDescent="0.35">
      <c r="A70" s="1">
        <v>58</v>
      </c>
      <c r="B70" s="1" t="s">
        <v>70</v>
      </c>
      <c r="C70" s="1" t="s">
        <v>68</v>
      </c>
      <c r="D70" s="1" t="s">
        <v>34</v>
      </c>
      <c r="E70" s="1" t="s">
        <v>34</v>
      </c>
      <c r="F70" s="1">
        <v>19.2</v>
      </c>
      <c r="G70" s="1">
        <v>20.3</v>
      </c>
      <c r="H70" s="1" t="s">
        <v>34</v>
      </c>
      <c r="I70" s="1" t="s">
        <v>34</v>
      </c>
      <c r="J70" s="1" t="s">
        <v>34</v>
      </c>
      <c r="K70" s="1" t="s">
        <v>34</v>
      </c>
      <c r="L70" s="1" t="s">
        <v>34</v>
      </c>
      <c r="M70" s="3">
        <f>2.5/2</f>
        <v>1.25</v>
      </c>
      <c r="N70" s="3">
        <f>2.5/2</f>
        <v>1.25</v>
      </c>
      <c r="O70" s="1">
        <v>41.6</v>
      </c>
      <c r="P70" s="3">
        <f>1/2</f>
        <v>0.5</v>
      </c>
      <c r="Q70" s="1" t="s">
        <v>34</v>
      </c>
      <c r="R70" s="1">
        <v>3.75</v>
      </c>
      <c r="S70" s="2">
        <f>1/2</f>
        <v>0.5</v>
      </c>
      <c r="T70" s="1" t="s">
        <v>34</v>
      </c>
      <c r="U70" s="1" t="s">
        <v>34</v>
      </c>
      <c r="V70" s="1">
        <v>37</v>
      </c>
      <c r="W70" s="1">
        <v>7.3</v>
      </c>
      <c r="X70" s="1">
        <v>85.8</v>
      </c>
      <c r="Y70" s="1">
        <v>87</v>
      </c>
      <c r="Z70" s="1" t="s">
        <v>34</v>
      </c>
      <c r="AA70" s="1" t="s">
        <v>34</v>
      </c>
      <c r="AB70" s="1" t="s">
        <v>34</v>
      </c>
      <c r="AC70" s="1" t="s">
        <v>34</v>
      </c>
      <c r="AD70" s="1" t="s">
        <v>34</v>
      </c>
      <c r="AE70" s="1">
        <v>191</v>
      </c>
      <c r="AF70" s="3">
        <f>2.5/2</f>
        <v>1.25</v>
      </c>
    </row>
    <row r="71" spans="1:32" ht="14.5" x14ac:dyDescent="0.35">
      <c r="A71" s="1">
        <v>58</v>
      </c>
      <c r="B71" s="1" t="s">
        <v>69</v>
      </c>
      <c r="C71" s="1" t="s">
        <v>68</v>
      </c>
      <c r="D71" s="1" t="s">
        <v>34</v>
      </c>
      <c r="E71" s="1" t="s">
        <v>34</v>
      </c>
      <c r="F71" s="1">
        <v>22.6</v>
      </c>
      <c r="G71" s="1">
        <v>39.5</v>
      </c>
      <c r="H71" s="1" t="s">
        <v>34</v>
      </c>
      <c r="I71" s="1" t="s">
        <v>34</v>
      </c>
      <c r="J71" s="1" t="s">
        <v>34</v>
      </c>
      <c r="K71" s="1" t="s">
        <v>34</v>
      </c>
      <c r="L71" s="1" t="s">
        <v>34</v>
      </c>
      <c r="M71" s="1">
        <v>11.2</v>
      </c>
      <c r="N71" s="1">
        <v>12.4</v>
      </c>
      <c r="O71" s="1">
        <v>210</v>
      </c>
      <c r="P71" s="1">
        <v>43.9</v>
      </c>
      <c r="Q71" s="1" t="s">
        <v>34</v>
      </c>
      <c r="R71" s="1">
        <v>0.84499999999999997</v>
      </c>
      <c r="S71" s="2">
        <f>1/2</f>
        <v>0.5</v>
      </c>
      <c r="T71" s="1" t="s">
        <v>34</v>
      </c>
      <c r="U71" s="1" t="s">
        <v>34</v>
      </c>
      <c r="V71" s="1">
        <v>6.05</v>
      </c>
      <c r="W71" s="1">
        <v>5.21</v>
      </c>
      <c r="X71" s="1">
        <v>112</v>
      </c>
      <c r="Y71" s="1">
        <v>163</v>
      </c>
      <c r="Z71" s="1" t="s">
        <v>34</v>
      </c>
      <c r="AA71" s="1" t="s">
        <v>34</v>
      </c>
      <c r="AB71" s="1" t="s">
        <v>34</v>
      </c>
      <c r="AC71" s="1" t="s">
        <v>34</v>
      </c>
      <c r="AD71" s="1" t="s">
        <v>34</v>
      </c>
      <c r="AE71" s="1">
        <v>60.1</v>
      </c>
      <c r="AF71" s="1">
        <v>22.6</v>
      </c>
    </row>
    <row r="72" spans="1:32"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s="8" customFormat="1" x14ac:dyDescent="0.25">
      <c r="B73" s="8" t="s">
        <v>145</v>
      </c>
      <c r="D73" s="9">
        <f>AVERAGE(D3:D71)</f>
        <v>0.51318181818181829</v>
      </c>
      <c r="E73" s="9">
        <f t="shared" ref="E73:AF73" si="2">AVERAGE(E3:E71)</f>
        <v>0.59559090909090917</v>
      </c>
      <c r="F73" s="9">
        <f t="shared" si="2"/>
        <v>5.9826862745098044</v>
      </c>
      <c r="G73" s="9">
        <f t="shared" si="2"/>
        <v>7.4636400000000016</v>
      </c>
      <c r="H73" s="9">
        <f t="shared" si="2"/>
        <v>0</v>
      </c>
      <c r="I73" s="9">
        <f t="shared" si="2"/>
        <v>0</v>
      </c>
      <c r="J73" s="9">
        <f t="shared" si="2"/>
        <v>3.35</v>
      </c>
      <c r="K73" s="9">
        <f t="shared" si="2"/>
        <v>0.16316666666666665</v>
      </c>
      <c r="L73" s="9">
        <f t="shared" si="2"/>
        <v>0</v>
      </c>
      <c r="M73" s="9">
        <f t="shared" si="2"/>
        <v>7.282484375000001</v>
      </c>
      <c r="N73" s="9">
        <f t="shared" si="2"/>
        <v>4.739279999999999</v>
      </c>
      <c r="O73" s="9">
        <f t="shared" si="2"/>
        <v>267.45869565217396</v>
      </c>
      <c r="P73" s="9">
        <f t="shared" si="2"/>
        <v>65.055800000000005</v>
      </c>
      <c r="Q73" s="9">
        <f t="shared" si="2"/>
        <v>0.5</v>
      </c>
      <c r="R73" s="9">
        <f>AVERAGE(R3:R71)</f>
        <v>25.636880597014915</v>
      </c>
      <c r="S73" s="9">
        <f t="shared" si="2"/>
        <v>3.6104399999999996</v>
      </c>
      <c r="T73" s="9">
        <f t="shared" si="2"/>
        <v>4350</v>
      </c>
      <c r="U73" s="9">
        <f t="shared" si="2"/>
        <v>0.15991304347826088</v>
      </c>
      <c r="V73" s="9">
        <f t="shared" si="2"/>
        <v>25.010156249999991</v>
      </c>
      <c r="W73" s="9">
        <f t="shared" si="2"/>
        <v>17.500399999999999</v>
      </c>
      <c r="X73" s="9">
        <f t="shared" si="2"/>
        <v>16.049811320754714</v>
      </c>
      <c r="Y73" s="9">
        <f t="shared" si="2"/>
        <v>18.7498</v>
      </c>
      <c r="Z73" s="9">
        <f t="shared" si="2"/>
        <v>1.0806860465116279</v>
      </c>
      <c r="AA73" s="9">
        <f t="shared" si="2"/>
        <v>0.23104000000000011</v>
      </c>
      <c r="AB73" s="9">
        <f t="shared" si="2"/>
        <v>0.20913333333333334</v>
      </c>
      <c r="AC73" s="9">
        <f t="shared" si="2"/>
        <v>0.58888888888888902</v>
      </c>
      <c r="AD73" s="9">
        <f t="shared" si="2"/>
        <v>0.67500000000000004</v>
      </c>
      <c r="AE73" s="9">
        <f t="shared" si="2"/>
        <v>517.09637681159415</v>
      </c>
      <c r="AF73" s="9">
        <f t="shared" si="2"/>
        <v>237.91899999999995</v>
      </c>
    </row>
    <row r="74" spans="1:32" s="8" customFormat="1" x14ac:dyDescent="0.25">
      <c r="B74" s="8" t="s">
        <v>73</v>
      </c>
      <c r="D74" s="9">
        <f t="shared" ref="D74:AF74" si="3">STDEV(D3:D71)</f>
        <v>1.0991014925424725</v>
      </c>
      <c r="E74" s="9">
        <f t="shared" si="3"/>
        <v>1.1129763969767161</v>
      </c>
      <c r="F74" s="9">
        <f>STDEV(F3:F71)</f>
        <v>11.565703780557751</v>
      </c>
      <c r="G74" s="9">
        <f t="shared" si="3"/>
        <v>14.106859564258601</v>
      </c>
      <c r="H74" s="9">
        <f t="shared" si="3"/>
        <v>0</v>
      </c>
      <c r="I74" s="9">
        <f t="shared" si="3"/>
        <v>0</v>
      </c>
      <c r="J74" s="9">
        <f t="shared" si="3"/>
        <v>1.7000000000000002</v>
      </c>
      <c r="K74" s="9">
        <f t="shared" si="3"/>
        <v>0.22253200388623476</v>
      </c>
      <c r="L74" s="9">
        <f t="shared" si="3"/>
        <v>0</v>
      </c>
      <c r="M74" s="9">
        <f t="shared" si="3"/>
        <v>8.4008000053513161</v>
      </c>
      <c r="N74" s="9">
        <f t="shared" si="3"/>
        <v>5.5371219078182516</v>
      </c>
      <c r="O74" s="9">
        <f t="shared" si="3"/>
        <v>413.47652851057461</v>
      </c>
      <c r="P74" s="9">
        <f t="shared" si="3"/>
        <v>69.096573502273628</v>
      </c>
      <c r="Q74" s="9">
        <f t="shared" si="3"/>
        <v>0</v>
      </c>
      <c r="R74" s="9">
        <f>STDEV(R3:R71)</f>
        <v>87.902122648987557</v>
      </c>
      <c r="S74" s="9">
        <f t="shared" si="3"/>
        <v>5.4147487369296856</v>
      </c>
      <c r="T74" s="9">
        <f t="shared" si="3"/>
        <v>785.28126595931644</v>
      </c>
      <c r="U74" s="9">
        <f t="shared" si="3"/>
        <v>0.20992247769192371</v>
      </c>
      <c r="V74" s="9">
        <f t="shared" si="3"/>
        <v>79.07656302982646</v>
      </c>
      <c r="W74" s="9">
        <f t="shared" si="3"/>
        <v>57.963035545359887</v>
      </c>
      <c r="X74" s="9">
        <f t="shared" si="3"/>
        <v>39.333476175398467</v>
      </c>
      <c r="Y74" s="9">
        <f t="shared" si="3"/>
        <v>45.379587741986519</v>
      </c>
      <c r="Z74" s="9">
        <f t="shared" si="3"/>
        <v>1.9964320854227489</v>
      </c>
      <c r="AA74" s="9">
        <f t="shared" si="3"/>
        <v>0.79989585155402154</v>
      </c>
      <c r="AB74" s="9">
        <f t="shared" si="3"/>
        <v>0.26722351978036951</v>
      </c>
      <c r="AC74" s="9">
        <f t="shared" si="3"/>
        <v>1.1688075594857825</v>
      </c>
      <c r="AD74" s="9">
        <f t="shared" si="3"/>
        <v>0.34999999999999987</v>
      </c>
      <c r="AE74" s="9">
        <f t="shared" si="3"/>
        <v>474.56054224802381</v>
      </c>
      <c r="AF74" s="9">
        <f t="shared" si="3"/>
        <v>244.81457558190235</v>
      </c>
    </row>
    <row r="75" spans="1:32" s="8" customFormat="1" x14ac:dyDescent="0.25">
      <c r="B75" s="8" t="s">
        <v>74</v>
      </c>
      <c r="D75" s="9">
        <f>D73-CONFIDENCE(0.05,D74,D77)</f>
        <v>0.13818384648493087</v>
      </c>
      <c r="E75" s="9">
        <f t="shared" ref="E75:AF75" si="4">E73-CONFIDENCE(0.05,E74,E77)</f>
        <v>0.21585901513512856</v>
      </c>
      <c r="F75" s="9">
        <f>F73-CONFIDENCE(0.05,F74,F77)</f>
        <v>2.8084805686665515</v>
      </c>
      <c r="G75" s="9">
        <f t="shared" si="4"/>
        <v>3.5534898760660378</v>
      </c>
      <c r="H75" s="9" t="e">
        <f t="shared" si="4"/>
        <v>#NUM!</v>
      </c>
      <c r="I75" s="9" t="e">
        <f t="shared" si="4"/>
        <v>#NUM!</v>
      </c>
      <c r="J75" s="9">
        <f t="shared" si="4"/>
        <v>1.6840306131409544</v>
      </c>
      <c r="K75" s="9">
        <f>K73-CONFIDENCE(0.05,K74,K77)</f>
        <v>7.4136958681652529E-2</v>
      </c>
      <c r="L75" s="9" t="e">
        <f t="shared" si="4"/>
        <v>#NUM!</v>
      </c>
      <c r="M75" s="9">
        <f t="shared" si="4"/>
        <v>5.2243261935234422</v>
      </c>
      <c r="N75" s="9">
        <f t="shared" si="4"/>
        <v>3.20449631441286</v>
      </c>
      <c r="O75" s="9">
        <f t="shared" si="4"/>
        <v>169.89810813705733</v>
      </c>
      <c r="P75" s="9">
        <f t="shared" si="4"/>
        <v>45.903558906748081</v>
      </c>
      <c r="Q75" s="9" t="e">
        <f t="shared" si="4"/>
        <v>#NUM!</v>
      </c>
      <c r="R75" s="9">
        <f t="shared" si="4"/>
        <v>4.5889185411013642</v>
      </c>
      <c r="S75" s="9">
        <f t="shared" si="4"/>
        <v>2.1095758035193124</v>
      </c>
      <c r="T75" s="9">
        <f t="shared" si="4"/>
        <v>3580.4385004928604</v>
      </c>
      <c r="U75" s="9">
        <f t="shared" si="4"/>
        <v>7.4121769572671109E-2</v>
      </c>
      <c r="V75" s="9">
        <f t="shared" si="4"/>
        <v>5.6367543050410696</v>
      </c>
      <c r="W75" s="9">
        <f t="shared" si="4"/>
        <v>1.4341614733538854</v>
      </c>
      <c r="X75" s="9">
        <f t="shared" si="4"/>
        <v>5.4603837072981598</v>
      </c>
      <c r="Y75" s="9">
        <f t="shared" si="4"/>
        <v>6.1714511601938273</v>
      </c>
      <c r="Z75" s="9">
        <f t="shared" si="4"/>
        <v>0.48396905549335711</v>
      </c>
      <c r="AA75" s="9">
        <f t="shared" si="4"/>
        <v>-8.2513412085775756E-2</v>
      </c>
      <c r="AB75" s="9">
        <f t="shared" si="4"/>
        <v>7.3902058687025679E-2</v>
      </c>
      <c r="AC75" s="9">
        <f t="shared" si="4"/>
        <v>-0.1747180182612077</v>
      </c>
      <c r="AD75" s="9">
        <f t="shared" si="4"/>
        <v>0.33200630270549081</v>
      </c>
      <c r="AE75" s="9">
        <f t="shared" si="4"/>
        <v>405.12289797838042</v>
      </c>
      <c r="AF75" s="9">
        <f t="shared" si="4"/>
        <v>170.06110868889965</v>
      </c>
    </row>
    <row r="76" spans="1:32" s="8" customFormat="1" x14ac:dyDescent="0.25">
      <c r="B76" s="8" t="s">
        <v>75</v>
      </c>
      <c r="D76" s="9">
        <f>D73+CONFIDENCE(0.05,D74,D77)</f>
        <v>0.88817978987870572</v>
      </c>
      <c r="E76" s="9">
        <f t="shared" ref="E76:AF76" si="5">E73+CONFIDENCE(0.05,E74,E77)</f>
        <v>0.97532280304668983</v>
      </c>
      <c r="F76" s="9">
        <f>F73+CONFIDENCE(0.05,F74,F77)</f>
        <v>9.1568919803530573</v>
      </c>
      <c r="G76" s="9">
        <f>G73+CONFIDENCE(0.05,G74,G77)</f>
        <v>11.373790123933965</v>
      </c>
      <c r="H76" s="9" t="e">
        <f t="shared" si="5"/>
        <v>#NUM!</v>
      </c>
      <c r="I76" s="9" t="e">
        <f t="shared" si="5"/>
        <v>#NUM!</v>
      </c>
      <c r="J76" s="9">
        <f t="shared" si="5"/>
        <v>5.0159693868590463</v>
      </c>
      <c r="K76" s="9">
        <f>K73+CONFIDENCE(0.05,K74,K77)</f>
        <v>0.25219637465168077</v>
      </c>
      <c r="L76" s="9" t="e">
        <f t="shared" si="5"/>
        <v>#NUM!</v>
      </c>
      <c r="M76" s="9">
        <f t="shared" si="5"/>
        <v>9.3406425564765598</v>
      </c>
      <c r="N76" s="9">
        <f t="shared" si="5"/>
        <v>6.2740636855871381</v>
      </c>
      <c r="O76" s="9">
        <f t="shared" si="5"/>
        <v>365.01928316729061</v>
      </c>
      <c r="P76" s="9">
        <f t="shared" si="5"/>
        <v>84.208041093251921</v>
      </c>
      <c r="Q76" s="9" t="e">
        <f t="shared" si="5"/>
        <v>#NUM!</v>
      </c>
      <c r="R76" s="9">
        <f>R73+CONFIDENCE(0.05,R74,R77)</f>
        <v>46.684842652928467</v>
      </c>
      <c r="S76" s="9">
        <f t="shared" si="5"/>
        <v>5.1113041964806865</v>
      </c>
      <c r="T76" s="9">
        <f t="shared" si="5"/>
        <v>5119.5614995071401</v>
      </c>
      <c r="U76" s="9">
        <f t="shared" si="5"/>
        <v>0.24570431738385065</v>
      </c>
      <c r="V76" s="9">
        <f t="shared" si="5"/>
        <v>44.383558194958908</v>
      </c>
      <c r="W76" s="9">
        <f t="shared" si="5"/>
        <v>33.566638526646116</v>
      </c>
      <c r="X76" s="9">
        <f t="shared" si="5"/>
        <v>26.639238934211267</v>
      </c>
      <c r="Y76" s="9">
        <f t="shared" si="5"/>
        <v>31.328148839806175</v>
      </c>
      <c r="Z76" s="9">
        <f t="shared" si="5"/>
        <v>1.6774030375298987</v>
      </c>
      <c r="AA76" s="9">
        <f t="shared" si="5"/>
        <v>0.54459341208577594</v>
      </c>
      <c r="AB76" s="9">
        <f t="shared" si="5"/>
        <v>0.34436460797964097</v>
      </c>
      <c r="AC76" s="9">
        <f t="shared" si="5"/>
        <v>1.3524957960389856</v>
      </c>
      <c r="AD76" s="9">
        <f t="shared" si="5"/>
        <v>1.0179936972945094</v>
      </c>
      <c r="AE76" s="9">
        <f t="shared" si="5"/>
        <v>629.06985564480783</v>
      </c>
      <c r="AF76" s="9">
        <f t="shared" si="5"/>
        <v>305.77689131110026</v>
      </c>
    </row>
    <row r="77" spans="1:32" s="8" customFormat="1" x14ac:dyDescent="0.25">
      <c r="B77" s="8" t="s">
        <v>76</v>
      </c>
      <c r="D77" s="8">
        <f>COUNTIF(D3:D71, "&gt;=0")</f>
        <v>33</v>
      </c>
      <c r="E77" s="8">
        <f t="shared" ref="E77:AF77" si="6">COUNTIF(E3:E71, "&gt;=0")</f>
        <v>33</v>
      </c>
      <c r="F77" s="8">
        <f t="shared" si="6"/>
        <v>51</v>
      </c>
      <c r="G77" s="8">
        <f t="shared" si="6"/>
        <v>50</v>
      </c>
      <c r="H77" s="8">
        <f>COUNTIF(H3:H71, "&gt;=0")</f>
        <v>9</v>
      </c>
      <c r="I77" s="8">
        <f t="shared" si="6"/>
        <v>9</v>
      </c>
      <c r="J77" s="8">
        <f t="shared" si="6"/>
        <v>4</v>
      </c>
      <c r="K77" s="8">
        <f t="shared" si="6"/>
        <v>24</v>
      </c>
      <c r="L77" s="8">
        <f t="shared" si="6"/>
        <v>9</v>
      </c>
      <c r="M77" s="8">
        <f t="shared" si="6"/>
        <v>64</v>
      </c>
      <c r="N77" s="8">
        <f t="shared" si="6"/>
        <v>50</v>
      </c>
      <c r="O77" s="8">
        <f t="shared" si="6"/>
        <v>69</v>
      </c>
      <c r="P77" s="8">
        <f t="shared" si="6"/>
        <v>50</v>
      </c>
      <c r="Q77" s="8">
        <f t="shared" si="6"/>
        <v>4</v>
      </c>
      <c r="R77" s="8">
        <f t="shared" si="6"/>
        <v>67</v>
      </c>
      <c r="S77" s="8">
        <f t="shared" si="6"/>
        <v>50</v>
      </c>
      <c r="T77" s="8">
        <f t="shared" si="6"/>
        <v>4</v>
      </c>
      <c r="U77" s="8">
        <f t="shared" si="6"/>
        <v>23</v>
      </c>
      <c r="V77" s="8">
        <f t="shared" si="6"/>
        <v>64</v>
      </c>
      <c r="W77" s="8">
        <f t="shared" si="6"/>
        <v>50</v>
      </c>
      <c r="X77" s="8">
        <f t="shared" si="6"/>
        <v>53</v>
      </c>
      <c r="Y77" s="8">
        <f t="shared" si="6"/>
        <v>50</v>
      </c>
      <c r="Z77" s="8">
        <f t="shared" si="6"/>
        <v>43</v>
      </c>
      <c r="AA77" s="8">
        <f t="shared" si="6"/>
        <v>25</v>
      </c>
      <c r="AB77" s="8">
        <f t="shared" si="6"/>
        <v>15</v>
      </c>
      <c r="AC77" s="8">
        <f t="shared" si="6"/>
        <v>9</v>
      </c>
      <c r="AD77" s="8">
        <f t="shared" si="6"/>
        <v>4</v>
      </c>
      <c r="AE77" s="8">
        <f t="shared" si="6"/>
        <v>69</v>
      </c>
      <c r="AF77" s="8">
        <f t="shared" si="6"/>
        <v>50</v>
      </c>
    </row>
    <row r="80" spans="1:32" ht="14.5" x14ac:dyDescent="0.35">
      <c r="B80" s="62" t="s">
        <v>1090</v>
      </c>
      <c r="C80" s="62"/>
      <c r="D80" s="62">
        <f>COUNT(D26,D45:D53)</f>
        <v>10</v>
      </c>
      <c r="E80" s="4">
        <f>COUNT(E20:E21,E45:E51,E53)</f>
        <v>10</v>
      </c>
      <c r="F80" s="4">
        <f>COUNT(F45,F48,F50:F51,F55:F58,F62:F63,F65:F67)</f>
        <v>13</v>
      </c>
      <c r="G80" s="4">
        <f>COUNT(G45,G47:G49,G55,G57:G58,G62,G65:G67)</f>
        <v>11</v>
      </c>
      <c r="H80" s="4">
        <f>COUNT(H45:H53)</f>
        <v>9</v>
      </c>
      <c r="I80" s="4">
        <f>COUNT(I45:I53)</f>
        <v>9</v>
      </c>
      <c r="J80" s="4">
        <f>COUNT(J3:J5)</f>
        <v>3</v>
      </c>
      <c r="K80" s="4">
        <f>COUNT(K3,K6,K25,K45:K53)</f>
        <v>12</v>
      </c>
      <c r="L80" s="4">
        <f>COUNT(L45:L53)</f>
        <v>9</v>
      </c>
      <c r="M80" s="4">
        <f>COUNT(M3,M8,M45:M46,M48,M53,M57,M62,M70)</f>
        <v>9</v>
      </c>
      <c r="N80" s="4">
        <f>COUNT(N45:N47,N53:N54,N57,N70)</f>
        <v>7</v>
      </c>
      <c r="O80" s="4">
        <v>0</v>
      </c>
      <c r="P80" s="4">
        <f>COUNT(P70)</f>
        <v>1</v>
      </c>
      <c r="Q80" s="4">
        <f>COUNT(Q3:Q6)</f>
        <v>4</v>
      </c>
      <c r="R80" s="4">
        <v>0</v>
      </c>
      <c r="S80" s="4">
        <f>COUNT(S45:S46,S50,S53,S55,S57,S64,S69:S71)</f>
        <v>10</v>
      </c>
      <c r="T80" s="4">
        <v>0</v>
      </c>
      <c r="U80" s="4">
        <f>COUNT(U3:U6,U12:U13,U45:U51,U53:U58)</f>
        <v>19</v>
      </c>
      <c r="V80" s="4">
        <f>COUNT(V11,V44,V48,V50)</f>
        <v>4</v>
      </c>
      <c r="W80" s="4">
        <f>COUNT(W48)</f>
        <v>1</v>
      </c>
      <c r="X80" s="4">
        <f>COUNT(X44:X45,X48,X50:X51,X54:X55,X57,X62:X63,X65:X66)</f>
        <v>12</v>
      </c>
      <c r="Y80" s="4">
        <f>COUNT(Y21,Y23:Y25,Y45,Y47:Y48,Y50:Y51,Y55,Y57:Y58,Y62:Y68)</f>
        <v>19</v>
      </c>
      <c r="Z80" s="4">
        <f>COUNT(Z3:Z4,Z9,Z16,Z45:Z53,Z55:Z58)</f>
        <v>17</v>
      </c>
      <c r="AA80" s="4">
        <f>COUNT(AA45:AA53)</f>
        <v>9</v>
      </c>
      <c r="AB80" s="4">
        <f>COUNT(AB45:AB57,AB59)</f>
        <v>14</v>
      </c>
      <c r="AC80" s="4">
        <f>COUNT(AC45,AC47:AC49,AC51:AC53)</f>
        <v>7</v>
      </c>
      <c r="AD80" s="4">
        <f>COUNT(AD3,AD5:AD6)</f>
        <v>3</v>
      </c>
      <c r="AE80" s="4">
        <f>COUNT(AE9)</f>
        <v>1</v>
      </c>
      <c r="AF80" s="4">
        <f>COUNT(AF70)</f>
        <v>1</v>
      </c>
    </row>
    <row r="81" spans="2:32" ht="14.5" x14ac:dyDescent="0.35">
      <c r="B81" s="62" t="s">
        <v>1089</v>
      </c>
      <c r="C81" s="62"/>
      <c r="D81" s="135">
        <f>D80/D77</f>
        <v>0.30303030303030304</v>
      </c>
      <c r="E81" s="135">
        <f t="shared" ref="E81:O81" si="7">E80/E77</f>
        <v>0.30303030303030304</v>
      </c>
      <c r="F81" s="135">
        <f t="shared" si="7"/>
        <v>0.25490196078431371</v>
      </c>
      <c r="G81" s="135">
        <f t="shared" si="7"/>
        <v>0.22</v>
      </c>
      <c r="H81" s="135">
        <f t="shared" si="7"/>
        <v>1</v>
      </c>
      <c r="I81" s="135">
        <f t="shared" si="7"/>
        <v>1</v>
      </c>
      <c r="J81" s="135">
        <f t="shared" si="7"/>
        <v>0.75</v>
      </c>
      <c r="K81" s="135">
        <f t="shared" si="7"/>
        <v>0.5</v>
      </c>
      <c r="L81" s="135">
        <f t="shared" si="7"/>
        <v>1</v>
      </c>
      <c r="M81" s="135">
        <f t="shared" si="7"/>
        <v>0.140625</v>
      </c>
      <c r="N81" s="135">
        <f t="shared" si="7"/>
        <v>0.14000000000000001</v>
      </c>
      <c r="O81" s="135">
        <f t="shared" si="7"/>
        <v>0</v>
      </c>
      <c r="P81" s="135">
        <f>P80/P77</f>
        <v>0.02</v>
      </c>
      <c r="Q81" s="135">
        <f t="shared" ref="Q81:AF81" si="8">Q80/Q77</f>
        <v>1</v>
      </c>
      <c r="R81" s="135">
        <f t="shared" si="8"/>
        <v>0</v>
      </c>
      <c r="S81" s="135">
        <f t="shared" si="8"/>
        <v>0.2</v>
      </c>
      <c r="T81" s="135">
        <f t="shared" si="8"/>
        <v>0</v>
      </c>
      <c r="U81" s="135">
        <f t="shared" si="8"/>
        <v>0.82608695652173914</v>
      </c>
      <c r="V81" s="135">
        <f t="shared" si="8"/>
        <v>6.25E-2</v>
      </c>
      <c r="W81" s="135">
        <f t="shared" si="8"/>
        <v>0.02</v>
      </c>
      <c r="X81" s="135">
        <f t="shared" si="8"/>
        <v>0.22641509433962265</v>
      </c>
      <c r="Y81" s="135">
        <f t="shared" si="8"/>
        <v>0.38</v>
      </c>
      <c r="Z81" s="135">
        <f t="shared" si="8"/>
        <v>0.39534883720930231</v>
      </c>
      <c r="AA81" s="135">
        <f t="shared" si="8"/>
        <v>0.36</v>
      </c>
      <c r="AB81" s="135">
        <f t="shared" si="8"/>
        <v>0.93333333333333335</v>
      </c>
      <c r="AC81" s="135">
        <f t="shared" si="8"/>
        <v>0.77777777777777779</v>
      </c>
      <c r="AD81" s="135">
        <f t="shared" si="8"/>
        <v>0.75</v>
      </c>
      <c r="AE81" s="135">
        <f t="shared" si="8"/>
        <v>1.4492753623188406E-2</v>
      </c>
      <c r="AF81" s="135">
        <f t="shared" si="8"/>
        <v>0.02</v>
      </c>
    </row>
  </sheetData>
  <autoFilter ref="A1:AF71" xr:uid="{76C97A72-90E5-442C-9DDF-F5AA04857D80}"/>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F3758-2164-4B24-9BE1-AA813F6D63D8}">
  <sheetPr codeName="Sheet16"/>
  <dimension ref="A1:CS108"/>
  <sheetViews>
    <sheetView zoomScale="70" zoomScaleNormal="70" workbookViewId="0">
      <pane xSplit="3" ySplit="1" topLeftCell="D2" activePane="bottomRight" state="frozen"/>
      <selection pane="topRight" activeCell="D1" sqref="D1"/>
      <selection pane="bottomLeft" activeCell="A2" sqref="A2"/>
      <selection pane="bottomRight" activeCell="L1" sqref="L1"/>
    </sheetView>
  </sheetViews>
  <sheetFormatPr defaultColWidth="8.81640625" defaultRowHeight="12.5" x14ac:dyDescent="0.25"/>
  <cols>
    <col min="2" max="2" width="14.453125" customWidth="1"/>
    <col min="3" max="3" width="24" bestFit="1" customWidth="1"/>
    <col min="18" max="18" width="14.453125" bestFit="1" customWidth="1"/>
    <col min="51" max="51" width="8.81640625" customWidth="1"/>
  </cols>
  <sheetData>
    <row r="1" spans="1:97" ht="14.5" x14ac:dyDescent="0.35">
      <c r="A1" s="20" t="s">
        <v>0</v>
      </c>
      <c r="B1" s="20" t="s">
        <v>1</v>
      </c>
      <c r="C1" s="20" t="s">
        <v>77</v>
      </c>
      <c r="D1" t="s">
        <v>78</v>
      </c>
      <c r="E1" t="s">
        <v>79</v>
      </c>
      <c r="F1" t="s">
        <v>80</v>
      </c>
      <c r="G1" t="s">
        <v>81</v>
      </c>
      <c r="H1" t="s">
        <v>82</v>
      </c>
      <c r="I1" t="s">
        <v>83</v>
      </c>
      <c r="J1" t="s">
        <v>84</v>
      </c>
      <c r="K1" s="11" t="s">
        <v>85</v>
      </c>
      <c r="L1" t="s">
        <v>86</v>
      </c>
      <c r="M1" t="s">
        <v>87</v>
      </c>
      <c r="N1" t="s">
        <v>88</v>
      </c>
      <c r="O1" t="s">
        <v>89</v>
      </c>
      <c r="P1" t="s">
        <v>90</v>
      </c>
      <c r="Q1" t="s">
        <v>91</v>
      </c>
      <c r="R1" t="s">
        <v>92</v>
      </c>
      <c r="S1" t="s">
        <v>93</v>
      </c>
      <c r="T1" t="s">
        <v>94</v>
      </c>
      <c r="U1" t="s">
        <v>95</v>
      </c>
      <c r="V1" s="18" t="s">
        <v>96</v>
      </c>
      <c r="W1" s="18" t="s">
        <v>97</v>
      </c>
      <c r="X1" s="18" t="s">
        <v>98</v>
      </c>
      <c r="Y1" t="s">
        <v>99</v>
      </c>
      <c r="Z1" t="s">
        <v>100</v>
      </c>
      <c r="AA1" t="s">
        <v>101</v>
      </c>
      <c r="AB1" t="s">
        <v>102</v>
      </c>
      <c r="AC1" t="s">
        <v>103</v>
      </c>
      <c r="AD1" s="18" t="s">
        <v>104</v>
      </c>
      <c r="AE1" t="s">
        <v>105</v>
      </c>
      <c r="AF1" t="s">
        <v>106</v>
      </c>
      <c r="AG1" t="s">
        <v>107</v>
      </c>
      <c r="AH1" s="18" t="s">
        <v>108</v>
      </c>
      <c r="AI1" t="s">
        <v>109</v>
      </c>
      <c r="AJ1" t="s">
        <v>110</v>
      </c>
      <c r="AK1" t="s">
        <v>111</v>
      </c>
      <c r="AL1" t="s">
        <v>112</v>
      </c>
      <c r="AM1" t="s">
        <v>113</v>
      </c>
      <c r="AN1" t="s">
        <v>114</v>
      </c>
      <c r="AO1" t="s">
        <v>115</v>
      </c>
      <c r="AP1" t="s">
        <v>116</v>
      </c>
      <c r="AQ1" t="s">
        <v>117</v>
      </c>
      <c r="AR1" t="s">
        <v>118</v>
      </c>
      <c r="AS1" t="s">
        <v>119</v>
      </c>
      <c r="AT1" t="s">
        <v>120</v>
      </c>
      <c r="AU1" t="s">
        <v>121</v>
      </c>
      <c r="AV1" s="18" t="s">
        <v>122</v>
      </c>
      <c r="AW1" t="s">
        <v>123</v>
      </c>
      <c r="AX1" t="s">
        <v>124</v>
      </c>
      <c r="AY1" t="s">
        <v>125</v>
      </c>
    </row>
    <row r="2" spans="1:97" ht="14.5" x14ac:dyDescent="0.35">
      <c r="A2" s="20"/>
      <c r="B2" s="20"/>
      <c r="C2" s="20"/>
      <c r="F2" t="s">
        <v>172</v>
      </c>
      <c r="G2" t="s">
        <v>172</v>
      </c>
      <c r="H2" t="s">
        <v>172</v>
      </c>
      <c r="I2" t="s">
        <v>172</v>
      </c>
      <c r="J2" t="s">
        <v>172</v>
      </c>
      <c r="K2" t="s">
        <v>172</v>
      </c>
      <c r="L2" t="s">
        <v>172</v>
      </c>
      <c r="M2" t="s">
        <v>172</v>
      </c>
      <c r="N2" t="s">
        <v>172</v>
      </c>
      <c r="O2" t="s">
        <v>172</v>
      </c>
      <c r="P2" t="s">
        <v>172</v>
      </c>
      <c r="Q2" t="s">
        <v>172</v>
      </c>
      <c r="R2" t="s">
        <v>172</v>
      </c>
      <c r="S2" t="s">
        <v>172</v>
      </c>
      <c r="T2" t="s">
        <v>172</v>
      </c>
      <c r="U2" t="s">
        <v>172</v>
      </c>
      <c r="V2" t="s">
        <v>172</v>
      </c>
      <c r="W2" t="s">
        <v>172</v>
      </c>
      <c r="X2" t="s">
        <v>172</v>
      </c>
      <c r="Y2" t="s">
        <v>172</v>
      </c>
      <c r="Z2" t="s">
        <v>172</v>
      </c>
      <c r="AA2" t="s">
        <v>172</v>
      </c>
      <c r="AB2" t="s">
        <v>172</v>
      </c>
      <c r="AC2" t="s">
        <v>172</v>
      </c>
      <c r="AD2" t="s">
        <v>172</v>
      </c>
      <c r="AE2" t="s">
        <v>172</v>
      </c>
      <c r="AF2" t="s">
        <v>172</v>
      </c>
      <c r="AG2" t="s">
        <v>172</v>
      </c>
      <c r="AH2" t="s">
        <v>172</v>
      </c>
      <c r="AI2" t="s">
        <v>172</v>
      </c>
      <c r="AJ2" t="s">
        <v>172</v>
      </c>
      <c r="AK2" t="s">
        <v>172</v>
      </c>
      <c r="AL2" t="s">
        <v>172</v>
      </c>
      <c r="AM2" t="s">
        <v>172</v>
      </c>
      <c r="AN2" t="s">
        <v>172</v>
      </c>
      <c r="AO2" t="s">
        <v>172</v>
      </c>
      <c r="AP2" t="s">
        <v>172</v>
      </c>
      <c r="AQ2" t="s">
        <v>172</v>
      </c>
      <c r="AR2" t="s">
        <v>172</v>
      </c>
      <c r="AS2" t="s">
        <v>172</v>
      </c>
      <c r="AT2" t="s">
        <v>172</v>
      </c>
      <c r="AU2" t="s">
        <v>172</v>
      </c>
      <c r="AV2" t="s">
        <v>172</v>
      </c>
      <c r="AW2" t="s">
        <v>172</v>
      </c>
      <c r="AX2" t="s">
        <v>172</v>
      </c>
      <c r="AY2" t="s">
        <v>172</v>
      </c>
      <c r="BH2" s="11"/>
      <c r="BS2" s="18"/>
      <c r="BT2" s="18"/>
      <c r="BU2" s="18"/>
      <c r="CA2" s="18"/>
      <c r="CE2" s="18"/>
      <c r="CS2" s="18"/>
    </row>
    <row r="3" spans="1:97" ht="13" x14ac:dyDescent="0.3">
      <c r="A3">
        <v>50</v>
      </c>
      <c r="B3" s="12" t="s">
        <v>37</v>
      </c>
      <c r="C3" s="13" t="s">
        <v>38</v>
      </c>
      <c r="D3" s="19" t="s">
        <v>34</v>
      </c>
      <c r="E3" s="19" t="s">
        <v>34</v>
      </c>
      <c r="F3" s="19" t="s">
        <v>34</v>
      </c>
      <c r="G3" s="19" t="s">
        <v>34</v>
      </c>
      <c r="H3" s="19" t="s">
        <v>34</v>
      </c>
      <c r="I3" s="19" t="s">
        <v>34</v>
      </c>
      <c r="J3" s="19" t="s">
        <v>34</v>
      </c>
      <c r="K3" s="4">
        <v>0.61</v>
      </c>
      <c r="L3" s="19" t="s">
        <v>34</v>
      </c>
      <c r="M3" s="19" t="s">
        <v>34</v>
      </c>
      <c r="N3" s="19" t="s">
        <v>34</v>
      </c>
      <c r="O3" s="19" t="s">
        <v>34</v>
      </c>
      <c r="P3" s="19" t="s">
        <v>34</v>
      </c>
      <c r="Q3" s="19" t="s">
        <v>34</v>
      </c>
      <c r="R3" s="19" t="s">
        <v>34</v>
      </c>
      <c r="S3" s="19" t="s">
        <v>34</v>
      </c>
      <c r="T3" s="19" t="s">
        <v>34</v>
      </c>
      <c r="U3" s="19" t="s">
        <v>34</v>
      </c>
      <c r="V3" s="19">
        <v>19</v>
      </c>
      <c r="W3" s="19" t="s">
        <v>34</v>
      </c>
      <c r="X3" s="19" t="s">
        <v>34</v>
      </c>
      <c r="Y3" s="19" t="s">
        <v>34</v>
      </c>
      <c r="Z3" s="4">
        <v>0.61</v>
      </c>
      <c r="AA3" s="19" t="s">
        <v>34</v>
      </c>
      <c r="AB3" s="19" t="s">
        <v>34</v>
      </c>
      <c r="AC3" s="19" t="s">
        <v>34</v>
      </c>
      <c r="AD3" s="19" t="s">
        <v>34</v>
      </c>
      <c r="AE3" s="19" t="s">
        <v>34</v>
      </c>
      <c r="AF3" s="19" t="s">
        <v>34</v>
      </c>
      <c r="AG3" s="19" t="s">
        <v>34</v>
      </c>
      <c r="AH3" s="19" t="s">
        <v>34</v>
      </c>
      <c r="AI3" s="19" t="s">
        <v>34</v>
      </c>
      <c r="AJ3" s="4">
        <v>9.6999999999999993</v>
      </c>
      <c r="AK3" s="19" t="s">
        <v>34</v>
      </c>
      <c r="AL3" s="19" t="s">
        <v>34</v>
      </c>
      <c r="AM3" s="19" t="s">
        <v>34</v>
      </c>
      <c r="AN3" s="19" t="s">
        <v>34</v>
      </c>
      <c r="AO3" s="10">
        <v>0</v>
      </c>
      <c r="AP3" s="19" t="s">
        <v>34</v>
      </c>
      <c r="AQ3" s="19" t="s">
        <v>34</v>
      </c>
      <c r="AR3" s="19" t="s">
        <v>34</v>
      </c>
      <c r="AS3" s="19" t="s">
        <v>34</v>
      </c>
      <c r="AT3" s="4">
        <v>2.2000000000000002</v>
      </c>
      <c r="AU3" s="19" t="s">
        <v>34</v>
      </c>
      <c r="AV3" s="19" t="s">
        <v>34</v>
      </c>
      <c r="AW3" s="19" t="s">
        <v>34</v>
      </c>
      <c r="AX3" s="19" t="s">
        <v>34</v>
      </c>
      <c r="AY3" s="19" t="s">
        <v>34</v>
      </c>
      <c r="BA3" t="s">
        <v>78</v>
      </c>
    </row>
    <row r="4" spans="1:97" ht="13" x14ac:dyDescent="0.3">
      <c r="A4">
        <v>50</v>
      </c>
      <c r="B4" s="12" t="s">
        <v>39</v>
      </c>
      <c r="C4" s="13" t="s">
        <v>38</v>
      </c>
      <c r="D4" s="19" t="s">
        <v>34</v>
      </c>
      <c r="E4" s="19" t="s">
        <v>34</v>
      </c>
      <c r="F4" s="19" t="s">
        <v>34</v>
      </c>
      <c r="G4" s="19" t="s">
        <v>34</v>
      </c>
      <c r="H4" s="10">
        <v>0</v>
      </c>
      <c r="I4" s="19" t="s">
        <v>34</v>
      </c>
      <c r="J4" s="19" t="s">
        <v>34</v>
      </c>
      <c r="K4" s="4">
        <v>2.2999999999999998</v>
      </c>
      <c r="L4" s="19" t="s">
        <v>34</v>
      </c>
      <c r="M4" s="19" t="s">
        <v>34</v>
      </c>
      <c r="N4" s="19" t="s">
        <v>34</v>
      </c>
      <c r="O4" s="19" t="s">
        <v>34</v>
      </c>
      <c r="P4" s="19" t="s">
        <v>34</v>
      </c>
      <c r="Q4" s="19" t="s">
        <v>34</v>
      </c>
      <c r="R4" s="19" t="s">
        <v>34</v>
      </c>
      <c r="S4" s="19" t="s">
        <v>34</v>
      </c>
      <c r="T4" s="19" t="s">
        <v>34</v>
      </c>
      <c r="U4" s="19" t="s">
        <v>34</v>
      </c>
      <c r="V4" s="19">
        <v>10</v>
      </c>
      <c r="W4" s="10">
        <v>0</v>
      </c>
      <c r="X4" s="10">
        <v>0</v>
      </c>
      <c r="Y4" s="19" t="s">
        <v>34</v>
      </c>
      <c r="Z4" s="19" t="s">
        <v>34</v>
      </c>
      <c r="AA4" s="19" t="s">
        <v>34</v>
      </c>
      <c r="AB4" s="19" t="s">
        <v>34</v>
      </c>
      <c r="AC4" s="19" t="s">
        <v>34</v>
      </c>
      <c r="AD4" s="10">
        <v>0</v>
      </c>
      <c r="AE4" s="10">
        <v>0</v>
      </c>
      <c r="AF4" s="19" t="s">
        <v>34</v>
      </c>
      <c r="AG4" s="19" t="s">
        <v>34</v>
      </c>
      <c r="AH4" s="10">
        <v>0</v>
      </c>
      <c r="AI4" s="19" t="s">
        <v>34</v>
      </c>
      <c r="AJ4" s="4">
        <v>3</v>
      </c>
      <c r="AK4" s="4">
        <v>1.1000000000000001</v>
      </c>
      <c r="AL4" s="19" t="s">
        <v>34</v>
      </c>
      <c r="AM4" s="19" t="s">
        <v>34</v>
      </c>
      <c r="AN4" s="19" t="s">
        <v>34</v>
      </c>
      <c r="AO4" s="19" t="s">
        <v>34</v>
      </c>
      <c r="AP4" s="19" t="s">
        <v>34</v>
      </c>
      <c r="AQ4" s="19" t="s">
        <v>34</v>
      </c>
      <c r="AR4" s="19" t="s">
        <v>34</v>
      </c>
      <c r="AS4" s="19" t="s">
        <v>34</v>
      </c>
      <c r="AT4" s="19" t="s">
        <v>34</v>
      </c>
      <c r="AU4" s="19" t="s">
        <v>34</v>
      </c>
      <c r="AV4" s="10">
        <v>0</v>
      </c>
      <c r="AW4" s="19" t="s">
        <v>34</v>
      </c>
      <c r="AX4" s="19" t="s">
        <v>34</v>
      </c>
      <c r="AY4" s="19" t="s">
        <v>34</v>
      </c>
      <c r="BA4" t="s">
        <v>79</v>
      </c>
    </row>
    <row r="5" spans="1:97" ht="13" x14ac:dyDescent="0.3">
      <c r="A5">
        <v>50</v>
      </c>
      <c r="B5" s="12" t="s">
        <v>40</v>
      </c>
      <c r="C5" s="13" t="s">
        <v>38</v>
      </c>
      <c r="D5" s="19" t="s">
        <v>34</v>
      </c>
      <c r="E5" s="10">
        <v>0</v>
      </c>
      <c r="F5" s="19" t="s">
        <v>34</v>
      </c>
      <c r="G5" s="19" t="s">
        <v>34</v>
      </c>
      <c r="H5" s="19" t="s">
        <v>34</v>
      </c>
      <c r="I5" s="19" t="s">
        <v>34</v>
      </c>
      <c r="J5" s="19" t="s">
        <v>34</v>
      </c>
      <c r="K5" s="19" t="s">
        <v>34</v>
      </c>
      <c r="L5" s="19" t="s">
        <v>34</v>
      </c>
      <c r="M5" s="19" t="s">
        <v>34</v>
      </c>
      <c r="N5" s="19" t="s">
        <v>34</v>
      </c>
      <c r="O5" s="19" t="s">
        <v>34</v>
      </c>
      <c r="P5" s="19" t="s">
        <v>34</v>
      </c>
      <c r="Q5" s="19" t="s">
        <v>34</v>
      </c>
      <c r="R5" s="19" t="s">
        <v>34</v>
      </c>
      <c r="S5" s="19" t="s">
        <v>34</v>
      </c>
      <c r="T5" s="19" t="s">
        <v>34</v>
      </c>
      <c r="U5" s="19" t="s">
        <v>34</v>
      </c>
      <c r="V5" s="10">
        <v>0</v>
      </c>
      <c r="W5" s="10">
        <v>0</v>
      </c>
      <c r="X5" s="10">
        <v>0</v>
      </c>
      <c r="Y5" s="19" t="s">
        <v>34</v>
      </c>
      <c r="Z5" s="19" t="s">
        <v>34</v>
      </c>
      <c r="AA5" s="19" t="s">
        <v>34</v>
      </c>
      <c r="AB5" s="19" t="s">
        <v>34</v>
      </c>
      <c r="AC5" s="19" t="s">
        <v>34</v>
      </c>
      <c r="AD5" s="10">
        <v>0</v>
      </c>
      <c r="AE5" s="19" t="s">
        <v>34</v>
      </c>
      <c r="AF5" s="19" t="s">
        <v>34</v>
      </c>
      <c r="AG5" s="19" t="s">
        <v>34</v>
      </c>
      <c r="AH5" s="10">
        <v>0</v>
      </c>
      <c r="AI5" s="19" t="s">
        <v>34</v>
      </c>
      <c r="AJ5" s="19" t="s">
        <v>34</v>
      </c>
      <c r="AK5" s="4">
        <v>4.2</v>
      </c>
      <c r="AL5" s="19" t="s">
        <v>34</v>
      </c>
      <c r="AM5" s="19" t="s">
        <v>34</v>
      </c>
      <c r="AN5" s="19" t="s">
        <v>34</v>
      </c>
      <c r="AO5" s="19" t="s">
        <v>34</v>
      </c>
      <c r="AP5" s="19" t="s">
        <v>34</v>
      </c>
      <c r="AQ5" s="19" t="s">
        <v>34</v>
      </c>
      <c r="AR5" s="19" t="s">
        <v>34</v>
      </c>
      <c r="AS5" s="19" t="s">
        <v>34</v>
      </c>
      <c r="AT5" s="19" t="s">
        <v>34</v>
      </c>
      <c r="AU5" s="19" t="s">
        <v>34</v>
      </c>
      <c r="AV5" s="19" t="s">
        <v>34</v>
      </c>
      <c r="AW5" s="19" t="s">
        <v>34</v>
      </c>
      <c r="AX5" s="19" t="s">
        <v>34</v>
      </c>
      <c r="AY5" s="19" t="s">
        <v>34</v>
      </c>
      <c r="BA5" t="s">
        <v>80</v>
      </c>
    </row>
    <row r="6" spans="1:97" ht="13" x14ac:dyDescent="0.3">
      <c r="A6">
        <v>50</v>
      </c>
      <c r="B6" s="12" t="s">
        <v>41</v>
      </c>
      <c r="C6" s="13" t="s">
        <v>38</v>
      </c>
      <c r="D6" s="19" t="s">
        <v>34</v>
      </c>
      <c r="E6" s="19" t="s">
        <v>34</v>
      </c>
      <c r="F6" s="19" t="s">
        <v>34</v>
      </c>
      <c r="G6" s="19" t="s">
        <v>34</v>
      </c>
      <c r="H6" s="19" t="s">
        <v>34</v>
      </c>
      <c r="I6" s="19" t="s">
        <v>34</v>
      </c>
      <c r="J6" s="19" t="s">
        <v>34</v>
      </c>
      <c r="K6" s="19" t="s">
        <v>34</v>
      </c>
      <c r="L6" s="19" t="s">
        <v>34</v>
      </c>
      <c r="M6" s="19" t="s">
        <v>34</v>
      </c>
      <c r="N6" s="19" t="s">
        <v>34</v>
      </c>
      <c r="O6" s="19" t="s">
        <v>34</v>
      </c>
      <c r="P6" s="19" t="s">
        <v>34</v>
      </c>
      <c r="Q6" s="19" t="s">
        <v>34</v>
      </c>
      <c r="R6" s="19" t="s">
        <v>34</v>
      </c>
      <c r="S6" s="19" t="s">
        <v>34</v>
      </c>
      <c r="T6" s="19" t="s">
        <v>34</v>
      </c>
      <c r="U6" s="19" t="s">
        <v>34</v>
      </c>
      <c r="V6" s="19">
        <v>15</v>
      </c>
      <c r="W6" s="19" t="s">
        <v>34</v>
      </c>
      <c r="X6" s="10">
        <v>0</v>
      </c>
      <c r="Y6" s="19" t="s">
        <v>34</v>
      </c>
      <c r="Z6" s="4">
        <v>1.6</v>
      </c>
      <c r="AA6" s="19" t="s">
        <v>34</v>
      </c>
      <c r="AB6" s="19" t="s">
        <v>34</v>
      </c>
      <c r="AC6" s="19" t="s">
        <v>34</v>
      </c>
      <c r="AD6" s="10">
        <v>0</v>
      </c>
      <c r="AE6" s="19" t="s">
        <v>34</v>
      </c>
      <c r="AF6" s="19" t="s">
        <v>34</v>
      </c>
      <c r="AG6" s="19" t="s">
        <v>34</v>
      </c>
      <c r="AH6" s="19" t="s">
        <v>34</v>
      </c>
      <c r="AI6" s="19" t="s">
        <v>34</v>
      </c>
      <c r="AJ6" s="4">
        <v>5.8</v>
      </c>
      <c r="AK6" s="4">
        <v>4.2</v>
      </c>
      <c r="AL6" s="19" t="s">
        <v>34</v>
      </c>
      <c r="AM6" s="19" t="s">
        <v>34</v>
      </c>
      <c r="AN6" s="10">
        <v>0</v>
      </c>
      <c r="AO6" s="10">
        <v>0</v>
      </c>
      <c r="AP6" s="19" t="s">
        <v>34</v>
      </c>
      <c r="AQ6" s="19" t="s">
        <v>34</v>
      </c>
      <c r="AR6" s="19" t="s">
        <v>34</v>
      </c>
      <c r="AS6" s="10">
        <v>0</v>
      </c>
      <c r="AT6" s="4">
        <v>2.9</v>
      </c>
      <c r="AU6" s="19" t="s">
        <v>34</v>
      </c>
      <c r="AV6" s="19" t="s">
        <v>34</v>
      </c>
      <c r="AW6" s="10">
        <v>0</v>
      </c>
      <c r="AX6" s="19" t="s">
        <v>34</v>
      </c>
      <c r="AY6" s="19" t="s">
        <v>34</v>
      </c>
      <c r="BA6" t="s">
        <v>81</v>
      </c>
    </row>
    <row r="7" spans="1:97" ht="13" x14ac:dyDescent="0.3">
      <c r="A7">
        <v>50</v>
      </c>
      <c r="B7" s="12" t="s">
        <v>42</v>
      </c>
      <c r="C7" s="13" t="s">
        <v>38</v>
      </c>
      <c r="D7" s="19" t="s">
        <v>34</v>
      </c>
      <c r="E7" s="19" t="s">
        <v>34</v>
      </c>
      <c r="F7" s="19" t="s">
        <v>34</v>
      </c>
      <c r="G7" s="19" t="s">
        <v>34</v>
      </c>
      <c r="H7">
        <v>0.52</v>
      </c>
      <c r="I7" s="19" t="s">
        <v>34</v>
      </c>
      <c r="J7" s="19" t="s">
        <v>34</v>
      </c>
      <c r="K7" s="19" t="s">
        <v>34</v>
      </c>
      <c r="L7" s="19" t="s">
        <v>34</v>
      </c>
      <c r="M7" s="19" t="s">
        <v>34</v>
      </c>
      <c r="N7" s="10">
        <v>0</v>
      </c>
      <c r="O7" s="19" t="s">
        <v>34</v>
      </c>
      <c r="P7" s="19" t="s">
        <v>34</v>
      </c>
      <c r="Q7" s="19" t="s">
        <v>34</v>
      </c>
      <c r="R7" s="19" t="s">
        <v>34</v>
      </c>
      <c r="S7" s="19" t="s">
        <v>34</v>
      </c>
      <c r="T7" s="19" t="s">
        <v>34</v>
      </c>
      <c r="U7" s="19" t="s">
        <v>34</v>
      </c>
      <c r="V7" s="19">
        <v>32</v>
      </c>
      <c r="W7" s="10">
        <v>0</v>
      </c>
      <c r="X7" s="19" t="s">
        <v>34</v>
      </c>
      <c r="Y7" s="19" t="s">
        <v>34</v>
      </c>
      <c r="Z7" s="19" t="s">
        <v>34</v>
      </c>
      <c r="AA7" s="19" t="s">
        <v>34</v>
      </c>
      <c r="AB7" s="19" t="s">
        <v>34</v>
      </c>
      <c r="AC7" s="19" t="s">
        <v>34</v>
      </c>
      <c r="AD7" s="19">
        <v>1.8</v>
      </c>
      <c r="AE7" s="19" t="s">
        <v>34</v>
      </c>
      <c r="AF7" s="10">
        <v>0</v>
      </c>
      <c r="AG7" s="19" t="s">
        <v>34</v>
      </c>
      <c r="AH7" s="19" t="s">
        <v>34</v>
      </c>
      <c r="AI7" s="19" t="s">
        <v>34</v>
      </c>
      <c r="AJ7" s="19" t="s">
        <v>34</v>
      </c>
      <c r="AK7" s="19" t="s">
        <v>34</v>
      </c>
      <c r="AL7" s="19" t="s">
        <v>34</v>
      </c>
      <c r="AM7" s="19" t="s">
        <v>34</v>
      </c>
      <c r="AN7" s="19" t="s">
        <v>34</v>
      </c>
      <c r="AO7" s="19" t="s">
        <v>34</v>
      </c>
      <c r="AP7" s="19" t="s">
        <v>34</v>
      </c>
      <c r="AQ7" s="19" t="s">
        <v>34</v>
      </c>
      <c r="AR7" s="19" t="s">
        <v>34</v>
      </c>
      <c r="AS7" s="19" t="s">
        <v>34</v>
      </c>
      <c r="AT7" s="19" t="s">
        <v>34</v>
      </c>
      <c r="AU7" s="19" t="s">
        <v>34</v>
      </c>
      <c r="AV7" s="19" t="s">
        <v>34</v>
      </c>
      <c r="AW7" s="19" t="s">
        <v>34</v>
      </c>
      <c r="AX7" s="19" t="s">
        <v>34</v>
      </c>
      <c r="AY7" s="19" t="s">
        <v>34</v>
      </c>
      <c r="BA7" t="s">
        <v>82</v>
      </c>
    </row>
    <row r="8" spans="1:97" ht="13" x14ac:dyDescent="0.3">
      <c r="A8">
        <v>50</v>
      </c>
      <c r="B8" s="12" t="s">
        <v>43</v>
      </c>
      <c r="C8" s="13" t="s">
        <v>38</v>
      </c>
      <c r="D8" s="19" t="s">
        <v>34</v>
      </c>
      <c r="E8" s="10">
        <v>0</v>
      </c>
      <c r="F8" s="19" t="s">
        <v>34</v>
      </c>
      <c r="G8" s="19" t="s">
        <v>34</v>
      </c>
      <c r="H8" s="19" t="s">
        <v>34</v>
      </c>
      <c r="I8" s="19" t="s">
        <v>34</v>
      </c>
      <c r="J8" s="19" t="s">
        <v>34</v>
      </c>
      <c r="K8" s="19" t="s">
        <v>34</v>
      </c>
      <c r="L8" s="19" t="s">
        <v>34</v>
      </c>
      <c r="M8" s="19" t="s">
        <v>34</v>
      </c>
      <c r="N8" s="19" t="s">
        <v>34</v>
      </c>
      <c r="O8" s="19" t="s">
        <v>34</v>
      </c>
      <c r="P8" s="19" t="s">
        <v>34</v>
      </c>
      <c r="Q8" s="19" t="s">
        <v>34</v>
      </c>
      <c r="R8" s="19" t="s">
        <v>34</v>
      </c>
      <c r="S8" s="19" t="s">
        <v>34</v>
      </c>
      <c r="T8" s="19" t="s">
        <v>34</v>
      </c>
      <c r="U8" s="19" t="s">
        <v>34</v>
      </c>
      <c r="V8" s="19">
        <v>14</v>
      </c>
      <c r="W8" s="19" t="s">
        <v>34</v>
      </c>
      <c r="X8" s="19" t="s">
        <v>34</v>
      </c>
      <c r="Y8" s="19" t="s">
        <v>34</v>
      </c>
      <c r="Z8" s="10">
        <v>0</v>
      </c>
      <c r="AA8" s="19" t="s">
        <v>34</v>
      </c>
      <c r="AB8" s="19" t="s">
        <v>34</v>
      </c>
      <c r="AC8" s="19" t="s">
        <v>34</v>
      </c>
      <c r="AD8" s="19" t="s">
        <v>34</v>
      </c>
      <c r="AE8" s="19" t="s">
        <v>34</v>
      </c>
      <c r="AF8" s="19" t="s">
        <v>34</v>
      </c>
      <c r="AG8" s="10">
        <v>0</v>
      </c>
      <c r="AH8" s="19" t="s">
        <v>34</v>
      </c>
      <c r="AI8" s="19" t="s">
        <v>34</v>
      </c>
      <c r="AJ8" s="4">
        <v>1.1000000000000001</v>
      </c>
      <c r="AK8" s="4">
        <v>6.5</v>
      </c>
      <c r="AL8" s="19" t="s">
        <v>34</v>
      </c>
      <c r="AM8" s="19" t="s">
        <v>34</v>
      </c>
      <c r="AN8" s="19" t="s">
        <v>34</v>
      </c>
      <c r="AO8" s="10">
        <v>0</v>
      </c>
      <c r="AP8" s="19" t="s">
        <v>34</v>
      </c>
      <c r="AQ8" s="19" t="s">
        <v>34</v>
      </c>
      <c r="AR8" s="19" t="s">
        <v>34</v>
      </c>
      <c r="AS8" s="19" t="s">
        <v>34</v>
      </c>
      <c r="AT8" s="19" t="s">
        <v>34</v>
      </c>
      <c r="AU8" s="19" t="s">
        <v>34</v>
      </c>
      <c r="AV8" s="19" t="s">
        <v>34</v>
      </c>
      <c r="AW8" s="19" t="s">
        <v>34</v>
      </c>
      <c r="AX8" s="19" t="s">
        <v>34</v>
      </c>
      <c r="AY8" s="19" t="s">
        <v>34</v>
      </c>
      <c r="BA8" t="s">
        <v>83</v>
      </c>
    </row>
    <row r="9" spans="1:97" ht="13" x14ac:dyDescent="0.3">
      <c r="A9">
        <v>50</v>
      </c>
      <c r="B9" s="12" t="s">
        <v>44</v>
      </c>
      <c r="C9" s="13" t="s">
        <v>38</v>
      </c>
      <c r="D9" s="19" t="s">
        <v>34</v>
      </c>
      <c r="E9" s="19" t="s">
        <v>34</v>
      </c>
      <c r="F9" s="19" t="s">
        <v>34</v>
      </c>
      <c r="G9" s="19" t="s">
        <v>34</v>
      </c>
      <c r="H9" s="19" t="s">
        <v>34</v>
      </c>
      <c r="I9" s="19" t="s">
        <v>34</v>
      </c>
      <c r="J9" s="19" t="s">
        <v>34</v>
      </c>
      <c r="K9" s="19" t="s">
        <v>34</v>
      </c>
      <c r="L9" s="19" t="s">
        <v>34</v>
      </c>
      <c r="M9" s="19" t="s">
        <v>34</v>
      </c>
      <c r="N9" s="19" t="s">
        <v>34</v>
      </c>
      <c r="O9" s="19" t="s">
        <v>34</v>
      </c>
      <c r="P9" s="19" t="s">
        <v>34</v>
      </c>
      <c r="Q9" s="19" t="s">
        <v>34</v>
      </c>
      <c r="R9" s="19" t="s">
        <v>34</v>
      </c>
      <c r="S9" s="19" t="s">
        <v>34</v>
      </c>
      <c r="T9" s="19" t="s">
        <v>34</v>
      </c>
      <c r="U9" s="19" t="s">
        <v>34</v>
      </c>
      <c r="V9" s="19">
        <v>69</v>
      </c>
      <c r="W9" s="19" t="s">
        <v>34</v>
      </c>
      <c r="X9" s="19" t="s">
        <v>34</v>
      </c>
      <c r="Y9" s="19" t="s">
        <v>34</v>
      </c>
      <c r="Z9" s="4">
        <v>9.6</v>
      </c>
      <c r="AA9" s="19" t="s">
        <v>34</v>
      </c>
      <c r="AB9" s="19" t="s">
        <v>34</v>
      </c>
      <c r="AC9" s="19" t="s">
        <v>34</v>
      </c>
      <c r="AD9" s="19" t="s">
        <v>34</v>
      </c>
      <c r="AE9" s="19" t="s">
        <v>34</v>
      </c>
      <c r="AF9" s="10">
        <v>0</v>
      </c>
      <c r="AG9" s="19" t="s">
        <v>34</v>
      </c>
      <c r="AH9" s="19" t="s">
        <v>34</v>
      </c>
      <c r="AI9" s="19" t="s">
        <v>34</v>
      </c>
      <c r="AJ9" s="4">
        <v>3.3</v>
      </c>
      <c r="AK9" s="4">
        <v>5.6</v>
      </c>
      <c r="AL9" s="19" t="s">
        <v>34</v>
      </c>
      <c r="AM9" s="19" t="s">
        <v>34</v>
      </c>
      <c r="AN9" s="19" t="s">
        <v>34</v>
      </c>
      <c r="AO9" s="19" t="s">
        <v>34</v>
      </c>
      <c r="AP9" s="19" t="s">
        <v>34</v>
      </c>
      <c r="AQ9" s="19" t="s">
        <v>34</v>
      </c>
      <c r="AR9" s="19" t="s">
        <v>34</v>
      </c>
      <c r="AS9" s="19" t="s">
        <v>34</v>
      </c>
      <c r="AT9" s="19" t="s">
        <v>34</v>
      </c>
      <c r="AU9" s="19" t="s">
        <v>34</v>
      </c>
      <c r="AV9" s="19" t="s">
        <v>34</v>
      </c>
      <c r="AW9" s="19" t="s">
        <v>34</v>
      </c>
      <c r="AX9" s="19" t="s">
        <v>34</v>
      </c>
      <c r="AY9" s="19" t="s">
        <v>34</v>
      </c>
      <c r="BA9" t="s">
        <v>84</v>
      </c>
    </row>
    <row r="10" spans="1:97" ht="13" x14ac:dyDescent="0.3">
      <c r="A10">
        <v>50</v>
      </c>
      <c r="B10" s="12" t="s">
        <v>45</v>
      </c>
      <c r="C10" s="13" t="s">
        <v>38</v>
      </c>
      <c r="D10" s="19" t="s">
        <v>34</v>
      </c>
      <c r="E10" s="19" t="s">
        <v>34</v>
      </c>
      <c r="F10" s="19" t="s">
        <v>34</v>
      </c>
      <c r="G10" s="19" t="s">
        <v>34</v>
      </c>
      <c r="H10" s="19" t="s">
        <v>34</v>
      </c>
      <c r="I10" s="19" t="s">
        <v>34</v>
      </c>
      <c r="J10" s="19" t="s">
        <v>34</v>
      </c>
      <c r="K10" s="19" t="s">
        <v>34</v>
      </c>
      <c r="L10" s="19" t="s">
        <v>34</v>
      </c>
      <c r="M10" s="19" t="s">
        <v>34</v>
      </c>
      <c r="N10" s="19" t="s">
        <v>34</v>
      </c>
      <c r="O10" s="19" t="s">
        <v>34</v>
      </c>
      <c r="P10" s="19" t="s">
        <v>34</v>
      </c>
      <c r="Q10" s="19" t="s">
        <v>34</v>
      </c>
      <c r="R10" s="19" t="s">
        <v>34</v>
      </c>
      <c r="S10" s="10">
        <v>0</v>
      </c>
      <c r="T10" s="19" t="s">
        <v>34</v>
      </c>
      <c r="U10" s="19" t="s">
        <v>34</v>
      </c>
      <c r="V10" s="19">
        <v>11</v>
      </c>
      <c r="W10" s="19" t="s">
        <v>34</v>
      </c>
      <c r="X10" s="19" t="s">
        <v>34</v>
      </c>
      <c r="Y10" s="19" t="s">
        <v>34</v>
      </c>
      <c r="Z10" s="19" t="s">
        <v>34</v>
      </c>
      <c r="AA10" s="19" t="s">
        <v>34</v>
      </c>
      <c r="AB10" s="19" t="s">
        <v>34</v>
      </c>
      <c r="AC10" s="19" t="s">
        <v>34</v>
      </c>
      <c r="AD10" s="19" t="s">
        <v>34</v>
      </c>
      <c r="AE10" s="19" t="s">
        <v>34</v>
      </c>
      <c r="AF10" s="10">
        <v>0</v>
      </c>
      <c r="AG10" s="19" t="s">
        <v>34</v>
      </c>
      <c r="AH10" s="19" t="s">
        <v>34</v>
      </c>
      <c r="AI10" s="19" t="s">
        <v>34</v>
      </c>
      <c r="AJ10" s="4">
        <v>2.6</v>
      </c>
      <c r="AK10" s="19" t="s">
        <v>34</v>
      </c>
      <c r="AL10" s="19" t="s">
        <v>34</v>
      </c>
      <c r="AM10" s="10">
        <v>0</v>
      </c>
      <c r="AN10" s="19" t="s">
        <v>34</v>
      </c>
      <c r="AO10" s="19" t="s">
        <v>34</v>
      </c>
      <c r="AP10" s="19" t="s">
        <v>34</v>
      </c>
      <c r="AQ10" s="19" t="s">
        <v>34</v>
      </c>
      <c r="AR10" s="19" t="s">
        <v>34</v>
      </c>
      <c r="AS10" s="19" t="s">
        <v>34</v>
      </c>
      <c r="AT10" s="19" t="s">
        <v>34</v>
      </c>
      <c r="AU10" s="19" t="s">
        <v>34</v>
      </c>
      <c r="AV10" s="19" t="s">
        <v>34</v>
      </c>
      <c r="AW10" s="19" t="s">
        <v>34</v>
      </c>
      <c r="AX10" s="19" t="s">
        <v>34</v>
      </c>
      <c r="AY10" s="19" t="s">
        <v>34</v>
      </c>
      <c r="BA10" s="11" t="s">
        <v>85</v>
      </c>
    </row>
    <row r="11" spans="1:97" ht="13" x14ac:dyDescent="0.3">
      <c r="A11">
        <v>50</v>
      </c>
      <c r="B11" s="12" t="s">
        <v>46</v>
      </c>
      <c r="C11" s="13" t="s">
        <v>38</v>
      </c>
      <c r="D11" s="19" t="s">
        <v>34</v>
      </c>
      <c r="E11" s="4">
        <v>2.2000000000000002</v>
      </c>
      <c r="F11" s="19" t="s">
        <v>34</v>
      </c>
      <c r="G11" s="19" t="s">
        <v>34</v>
      </c>
      <c r="H11" s="19" t="s">
        <v>34</v>
      </c>
      <c r="I11" s="19" t="s">
        <v>34</v>
      </c>
      <c r="J11" s="19" t="s">
        <v>34</v>
      </c>
      <c r="K11" s="19" t="s">
        <v>34</v>
      </c>
      <c r="L11" s="19" t="s">
        <v>34</v>
      </c>
      <c r="M11" s="19" t="s">
        <v>34</v>
      </c>
      <c r="N11" s="19" t="s">
        <v>34</v>
      </c>
      <c r="O11" s="19" t="s">
        <v>34</v>
      </c>
      <c r="P11" s="19" t="s">
        <v>34</v>
      </c>
      <c r="Q11" s="19" t="s">
        <v>34</v>
      </c>
      <c r="R11" s="19" t="s">
        <v>34</v>
      </c>
      <c r="S11" s="19" t="s">
        <v>34</v>
      </c>
      <c r="T11" s="19" t="s">
        <v>34</v>
      </c>
      <c r="U11" s="19" t="s">
        <v>34</v>
      </c>
      <c r="V11" s="19">
        <v>21</v>
      </c>
      <c r="W11" s="19" t="s">
        <v>34</v>
      </c>
      <c r="X11" s="19" t="s">
        <v>34</v>
      </c>
      <c r="Y11" s="19" t="s">
        <v>34</v>
      </c>
      <c r="Z11" s="19" t="s">
        <v>34</v>
      </c>
      <c r="AA11" s="19" t="s">
        <v>34</v>
      </c>
      <c r="AB11" s="19" t="s">
        <v>34</v>
      </c>
      <c r="AC11" s="19" t="s">
        <v>34</v>
      </c>
      <c r="AD11" s="19" t="s">
        <v>34</v>
      </c>
      <c r="AE11" s="19" t="s">
        <v>34</v>
      </c>
      <c r="AF11" s="19" t="s">
        <v>34</v>
      </c>
      <c r="AG11" s="19" t="s">
        <v>34</v>
      </c>
      <c r="AH11" s="19" t="s">
        <v>34</v>
      </c>
      <c r="AI11" s="19" t="s">
        <v>34</v>
      </c>
      <c r="AJ11" s="4">
        <v>5.0999999999999996</v>
      </c>
      <c r="AK11" s="19" t="s">
        <v>34</v>
      </c>
      <c r="AL11" s="4" t="s">
        <v>126</v>
      </c>
      <c r="AM11" s="19" t="s">
        <v>34</v>
      </c>
      <c r="AN11" s="19" t="s">
        <v>34</v>
      </c>
      <c r="AO11" s="10">
        <v>0</v>
      </c>
      <c r="AP11" s="19" t="s">
        <v>34</v>
      </c>
      <c r="AQ11" s="19" t="s">
        <v>34</v>
      </c>
      <c r="AR11" s="19" t="s">
        <v>34</v>
      </c>
      <c r="AS11" s="19" t="s">
        <v>34</v>
      </c>
      <c r="AT11" s="4">
        <v>1.2</v>
      </c>
      <c r="AU11" s="19" t="s">
        <v>34</v>
      </c>
      <c r="AV11" s="19" t="s">
        <v>34</v>
      </c>
      <c r="AW11" s="19" t="s">
        <v>34</v>
      </c>
      <c r="AX11" s="19" t="s">
        <v>34</v>
      </c>
      <c r="AY11" s="19" t="s">
        <v>34</v>
      </c>
      <c r="BA11" t="s">
        <v>86</v>
      </c>
    </row>
    <row r="12" spans="1:97" ht="13" x14ac:dyDescent="0.3">
      <c r="A12">
        <v>50</v>
      </c>
      <c r="B12" s="12" t="s">
        <v>47</v>
      </c>
      <c r="C12" s="13" t="s">
        <v>38</v>
      </c>
      <c r="D12" s="10">
        <v>0</v>
      </c>
      <c r="E12" s="4">
        <v>11</v>
      </c>
      <c r="F12" s="19" t="s">
        <v>34</v>
      </c>
      <c r="G12" s="19" t="s">
        <v>34</v>
      </c>
      <c r="H12" s="19" t="s">
        <v>34</v>
      </c>
      <c r="I12" s="19" t="s">
        <v>34</v>
      </c>
      <c r="J12" s="19" t="s">
        <v>34</v>
      </c>
      <c r="K12" s="10">
        <v>0</v>
      </c>
      <c r="L12" s="19" t="s">
        <v>34</v>
      </c>
      <c r="M12" s="19" t="s">
        <v>34</v>
      </c>
      <c r="N12" s="19" t="s">
        <v>34</v>
      </c>
      <c r="O12" s="19" t="s">
        <v>34</v>
      </c>
      <c r="P12" s="19" t="s">
        <v>34</v>
      </c>
      <c r="Q12" s="19" t="s">
        <v>34</v>
      </c>
      <c r="R12" s="19" t="s">
        <v>34</v>
      </c>
      <c r="S12" s="19" t="s">
        <v>34</v>
      </c>
      <c r="T12" s="19" t="s">
        <v>34</v>
      </c>
      <c r="U12" s="19" t="s">
        <v>34</v>
      </c>
      <c r="V12" s="19">
        <v>120</v>
      </c>
      <c r="W12" s="19" t="s">
        <v>34</v>
      </c>
      <c r="X12" s="19" t="s">
        <v>34</v>
      </c>
      <c r="Y12" s="19" t="s">
        <v>34</v>
      </c>
      <c r="Z12" s="19" t="s">
        <v>34</v>
      </c>
      <c r="AA12" s="19" t="s">
        <v>34</v>
      </c>
      <c r="AB12" s="19" t="s">
        <v>34</v>
      </c>
      <c r="AC12" s="19" t="s">
        <v>34</v>
      </c>
      <c r="AD12" s="19" t="s">
        <v>34</v>
      </c>
      <c r="AE12" s="19" t="s">
        <v>34</v>
      </c>
      <c r="AF12" s="19" t="s">
        <v>34</v>
      </c>
      <c r="AG12" s="19" t="s">
        <v>34</v>
      </c>
      <c r="AH12" s="19" t="s">
        <v>34</v>
      </c>
      <c r="AI12" s="19" t="s">
        <v>34</v>
      </c>
      <c r="AJ12" s="4">
        <v>4.8</v>
      </c>
      <c r="AK12" s="19" t="s">
        <v>34</v>
      </c>
      <c r="AL12" s="19" t="s">
        <v>34</v>
      </c>
      <c r="AM12" s="19" t="s">
        <v>34</v>
      </c>
      <c r="AN12" s="19" t="s">
        <v>34</v>
      </c>
      <c r="AO12" s="19" t="s">
        <v>34</v>
      </c>
      <c r="AP12" s="19" t="s">
        <v>34</v>
      </c>
      <c r="AQ12" s="19" t="s">
        <v>34</v>
      </c>
      <c r="AR12" s="19" t="s">
        <v>34</v>
      </c>
      <c r="AS12" s="19" t="s">
        <v>34</v>
      </c>
      <c r="AT12" s="19" t="s">
        <v>34</v>
      </c>
      <c r="AU12" s="19" t="s">
        <v>34</v>
      </c>
      <c r="AV12" s="19" t="s">
        <v>34</v>
      </c>
      <c r="AW12" s="19" t="s">
        <v>34</v>
      </c>
      <c r="AX12" s="19" t="s">
        <v>34</v>
      </c>
      <c r="AY12" s="19" t="s">
        <v>34</v>
      </c>
      <c r="BA12" t="s">
        <v>87</v>
      </c>
    </row>
    <row r="13" spans="1:97" ht="13" x14ac:dyDescent="0.3">
      <c r="A13">
        <v>50</v>
      </c>
      <c r="B13" s="12" t="s">
        <v>48</v>
      </c>
      <c r="C13" s="13" t="s">
        <v>38</v>
      </c>
      <c r="D13" s="19" t="s">
        <v>34</v>
      </c>
      <c r="E13" s="19" t="s">
        <v>34</v>
      </c>
      <c r="F13" s="19" t="s">
        <v>34</v>
      </c>
      <c r="G13" s="19" t="s">
        <v>34</v>
      </c>
      <c r="H13" s="19" t="s">
        <v>34</v>
      </c>
      <c r="I13" s="19" t="s">
        <v>34</v>
      </c>
      <c r="J13" s="19" t="s">
        <v>34</v>
      </c>
      <c r="K13" s="19" t="s">
        <v>34</v>
      </c>
      <c r="L13" s="19" t="s">
        <v>34</v>
      </c>
      <c r="M13" s="19" t="s">
        <v>34</v>
      </c>
      <c r="N13" s="19" t="s">
        <v>34</v>
      </c>
      <c r="O13" s="19" t="s">
        <v>34</v>
      </c>
      <c r="P13" s="19" t="s">
        <v>34</v>
      </c>
      <c r="Q13" s="19" t="s">
        <v>34</v>
      </c>
      <c r="R13" s="19" t="s">
        <v>34</v>
      </c>
      <c r="S13" s="19" t="s">
        <v>34</v>
      </c>
      <c r="T13" s="19" t="s">
        <v>34</v>
      </c>
      <c r="U13" s="19" t="s">
        <v>34</v>
      </c>
      <c r="V13" s="19">
        <v>35</v>
      </c>
      <c r="W13" s="19" t="s">
        <v>34</v>
      </c>
      <c r="X13" s="19" t="s">
        <v>34</v>
      </c>
      <c r="Y13" s="19" t="s">
        <v>34</v>
      </c>
      <c r="Z13" s="4">
        <v>1.2</v>
      </c>
      <c r="AA13" s="19" t="s">
        <v>34</v>
      </c>
      <c r="AB13" s="19" t="s">
        <v>34</v>
      </c>
      <c r="AC13" s="19" t="s">
        <v>34</v>
      </c>
      <c r="AD13" s="19" t="s">
        <v>34</v>
      </c>
      <c r="AE13" s="19" t="s">
        <v>34</v>
      </c>
      <c r="AF13" s="10">
        <v>0</v>
      </c>
      <c r="AG13" s="19" t="s">
        <v>34</v>
      </c>
      <c r="AH13" s="19" t="s">
        <v>34</v>
      </c>
      <c r="AI13" s="19" t="s">
        <v>34</v>
      </c>
      <c r="AJ13" s="4">
        <v>2.2999999999999998</v>
      </c>
      <c r="AK13" s="19" t="s">
        <v>34</v>
      </c>
      <c r="AL13" s="19" t="s">
        <v>34</v>
      </c>
      <c r="AM13" s="19" t="s">
        <v>34</v>
      </c>
      <c r="AN13" s="19" t="s">
        <v>34</v>
      </c>
      <c r="AO13" s="10">
        <v>0</v>
      </c>
      <c r="AP13" s="19" t="s">
        <v>34</v>
      </c>
      <c r="AQ13" s="19" t="s">
        <v>34</v>
      </c>
      <c r="AR13" s="19" t="s">
        <v>34</v>
      </c>
      <c r="AS13" s="19" t="s">
        <v>34</v>
      </c>
      <c r="AT13" s="19" t="s">
        <v>34</v>
      </c>
      <c r="AU13" s="19" t="s">
        <v>34</v>
      </c>
      <c r="AV13" s="19" t="s">
        <v>34</v>
      </c>
      <c r="AW13" s="19" t="s">
        <v>34</v>
      </c>
      <c r="AX13" s="19" t="s">
        <v>34</v>
      </c>
      <c r="AY13" s="19" t="s">
        <v>34</v>
      </c>
      <c r="BA13" t="s">
        <v>88</v>
      </c>
    </row>
    <row r="14" spans="1:97" ht="13" x14ac:dyDescent="0.3">
      <c r="A14">
        <v>50</v>
      </c>
      <c r="B14" s="12" t="s">
        <v>49</v>
      </c>
      <c r="C14" s="13" t="s">
        <v>38</v>
      </c>
      <c r="D14" s="19" t="s">
        <v>34</v>
      </c>
      <c r="E14" s="19" t="s">
        <v>34</v>
      </c>
      <c r="F14" s="19" t="s">
        <v>34</v>
      </c>
      <c r="G14" s="19" t="s">
        <v>34</v>
      </c>
      <c r="H14" s="19" t="s">
        <v>34</v>
      </c>
      <c r="I14" s="19" t="s">
        <v>34</v>
      </c>
      <c r="J14" s="19" t="s">
        <v>34</v>
      </c>
      <c r="K14" s="19" t="s">
        <v>34</v>
      </c>
      <c r="L14" s="19" t="s">
        <v>34</v>
      </c>
      <c r="M14" s="19" t="s">
        <v>34</v>
      </c>
      <c r="N14" s="19" t="s">
        <v>34</v>
      </c>
      <c r="O14" s="19" t="s">
        <v>34</v>
      </c>
      <c r="P14" s="19" t="s">
        <v>34</v>
      </c>
      <c r="Q14" s="19" t="s">
        <v>34</v>
      </c>
      <c r="R14" s="19" t="s">
        <v>34</v>
      </c>
      <c r="S14" s="19" t="s">
        <v>34</v>
      </c>
      <c r="T14" s="19" t="s">
        <v>34</v>
      </c>
      <c r="U14" s="19" t="s">
        <v>34</v>
      </c>
      <c r="V14" s="19" t="s">
        <v>34</v>
      </c>
      <c r="W14" s="19" t="s">
        <v>34</v>
      </c>
      <c r="X14" s="19" t="s">
        <v>34</v>
      </c>
      <c r="Y14" s="19" t="s">
        <v>34</v>
      </c>
      <c r="Z14" s="19" t="s">
        <v>34</v>
      </c>
      <c r="AA14" s="19" t="s">
        <v>34</v>
      </c>
      <c r="AB14" s="19" t="s">
        <v>34</v>
      </c>
      <c r="AC14" s="19" t="s">
        <v>34</v>
      </c>
      <c r="AD14" s="19" t="s">
        <v>34</v>
      </c>
      <c r="AE14" s="19" t="s">
        <v>34</v>
      </c>
      <c r="AF14" s="19" t="s">
        <v>34</v>
      </c>
      <c r="AG14" s="19" t="s">
        <v>34</v>
      </c>
      <c r="AH14" s="19" t="s">
        <v>34</v>
      </c>
      <c r="AI14" s="19" t="s">
        <v>34</v>
      </c>
      <c r="AJ14" s="4">
        <v>4.4000000000000004</v>
      </c>
      <c r="AK14" s="19" t="s">
        <v>34</v>
      </c>
      <c r="AL14" s="19" t="s">
        <v>34</v>
      </c>
      <c r="AM14" s="19" t="s">
        <v>34</v>
      </c>
      <c r="AN14" s="19" t="s">
        <v>34</v>
      </c>
      <c r="AO14" s="19" t="s">
        <v>34</v>
      </c>
      <c r="AP14" s="19" t="s">
        <v>34</v>
      </c>
      <c r="AQ14" s="19" t="s">
        <v>34</v>
      </c>
      <c r="AR14" s="19" t="s">
        <v>34</v>
      </c>
      <c r="AS14" s="19" t="s">
        <v>34</v>
      </c>
      <c r="AT14" s="19" t="s">
        <v>34</v>
      </c>
      <c r="AU14" s="19" t="s">
        <v>34</v>
      </c>
      <c r="AV14" s="19" t="s">
        <v>34</v>
      </c>
      <c r="AW14" s="19" t="s">
        <v>34</v>
      </c>
      <c r="AX14" s="19" t="s">
        <v>34</v>
      </c>
      <c r="AY14" s="19" t="s">
        <v>34</v>
      </c>
      <c r="BA14" t="s">
        <v>89</v>
      </c>
    </row>
    <row r="15" spans="1:97" x14ac:dyDescent="0.25">
      <c r="A15">
        <v>51</v>
      </c>
      <c r="B15" s="14" t="s">
        <v>50</v>
      </c>
      <c r="C15" s="14" t="s">
        <v>51</v>
      </c>
      <c r="D15" s="19" t="s">
        <v>34</v>
      </c>
      <c r="E15" s="19" t="s">
        <v>34</v>
      </c>
      <c r="F15" s="19" t="s">
        <v>34</v>
      </c>
      <c r="G15" s="19" t="s">
        <v>34</v>
      </c>
      <c r="H15" s="19" t="s">
        <v>34</v>
      </c>
      <c r="I15" s="19" t="s">
        <v>34</v>
      </c>
      <c r="J15" s="19" t="s">
        <v>34</v>
      </c>
      <c r="K15" s="19" t="s">
        <v>34</v>
      </c>
      <c r="L15" s="19" t="s">
        <v>34</v>
      </c>
      <c r="M15" s="19" t="s">
        <v>34</v>
      </c>
      <c r="N15" s="19" t="s">
        <v>34</v>
      </c>
      <c r="O15" s="19" t="s">
        <v>34</v>
      </c>
      <c r="P15" s="19" t="s">
        <v>34</v>
      </c>
      <c r="Q15" s="19" t="s">
        <v>34</v>
      </c>
      <c r="R15" s="4">
        <v>16</v>
      </c>
      <c r="S15" s="19" t="s">
        <v>34</v>
      </c>
      <c r="T15" s="10">
        <f>23/2</f>
        <v>11.5</v>
      </c>
      <c r="U15" s="19" t="s">
        <v>34</v>
      </c>
      <c r="V15" s="19">
        <v>120</v>
      </c>
      <c r="W15" s="10">
        <f>0.5/2</f>
        <v>0.25</v>
      </c>
      <c r="X15" s="19" t="s">
        <v>34</v>
      </c>
      <c r="Y15" s="19" t="s">
        <v>34</v>
      </c>
      <c r="Z15" s="19" t="s">
        <v>34</v>
      </c>
      <c r="AA15" s="19" t="s">
        <v>34</v>
      </c>
      <c r="AB15" s="19" t="s">
        <v>34</v>
      </c>
      <c r="AC15" s="19" t="s">
        <v>34</v>
      </c>
      <c r="AD15" s="19">
        <v>1.2</v>
      </c>
      <c r="AE15" s="19" t="s">
        <v>34</v>
      </c>
      <c r="AF15" s="19" t="s">
        <v>34</v>
      </c>
      <c r="AG15" s="19" t="s">
        <v>34</v>
      </c>
      <c r="AH15" s="19" t="s">
        <v>34</v>
      </c>
      <c r="AI15" s="19" t="s">
        <v>34</v>
      </c>
      <c r="AJ15" s="4">
        <v>9</v>
      </c>
      <c r="AK15" s="19" t="s">
        <v>34</v>
      </c>
      <c r="AL15" s="19" t="s">
        <v>34</v>
      </c>
      <c r="AM15" s="19" t="s">
        <v>34</v>
      </c>
      <c r="AN15" s="10">
        <f>0.5/2</f>
        <v>0.25</v>
      </c>
      <c r="AO15" s="19" t="s">
        <v>34</v>
      </c>
      <c r="AP15" s="10">
        <f>0.5/2</f>
        <v>0.25</v>
      </c>
      <c r="AQ15" s="19" t="s">
        <v>34</v>
      </c>
      <c r="AR15" s="10">
        <f t="shared" ref="AR15:AR20" si="0">0.5/2</f>
        <v>0.25</v>
      </c>
      <c r="AS15" s="19" t="s">
        <v>34</v>
      </c>
      <c r="AT15" s="10">
        <f>0.5/2</f>
        <v>0.25</v>
      </c>
      <c r="AU15" s="19" t="s">
        <v>34</v>
      </c>
      <c r="AV15" s="19" t="s">
        <v>34</v>
      </c>
      <c r="AW15" s="19" t="s">
        <v>34</v>
      </c>
      <c r="AX15" s="19" t="s">
        <v>34</v>
      </c>
      <c r="AY15" s="19" t="s">
        <v>34</v>
      </c>
      <c r="BA15" t="s">
        <v>90</v>
      </c>
    </row>
    <row r="16" spans="1:97" x14ac:dyDescent="0.25">
      <c r="A16">
        <v>51</v>
      </c>
      <c r="B16" s="14" t="s">
        <v>52</v>
      </c>
      <c r="C16" s="14" t="s">
        <v>51</v>
      </c>
      <c r="D16" s="19" t="s">
        <v>34</v>
      </c>
      <c r="E16" s="19" t="s">
        <v>34</v>
      </c>
      <c r="F16" s="19" t="s">
        <v>34</v>
      </c>
      <c r="G16" s="19" t="s">
        <v>34</v>
      </c>
      <c r="H16" s="19" t="s">
        <v>34</v>
      </c>
      <c r="I16" s="19" t="s">
        <v>34</v>
      </c>
      <c r="J16" s="19" t="s">
        <v>34</v>
      </c>
      <c r="K16" s="19" t="s">
        <v>34</v>
      </c>
      <c r="L16" s="19" t="s">
        <v>34</v>
      </c>
      <c r="M16" s="19" t="s">
        <v>34</v>
      </c>
      <c r="N16" s="19" t="s">
        <v>34</v>
      </c>
      <c r="O16" s="19" t="s">
        <v>34</v>
      </c>
      <c r="P16" s="19" t="s">
        <v>34</v>
      </c>
      <c r="Q16" s="19" t="s">
        <v>34</v>
      </c>
      <c r="R16" s="10">
        <f>3.2/2</f>
        <v>1.6</v>
      </c>
      <c r="S16" s="19" t="s">
        <v>34</v>
      </c>
      <c r="T16" s="10">
        <f>23/2</f>
        <v>11.5</v>
      </c>
      <c r="U16" s="19" t="s">
        <v>34</v>
      </c>
      <c r="V16" s="19">
        <v>3</v>
      </c>
      <c r="W16" s="19">
        <v>2.2000000000000002</v>
      </c>
      <c r="X16" s="19" t="s">
        <v>34</v>
      </c>
      <c r="Y16" s="19" t="s">
        <v>34</v>
      </c>
      <c r="Z16" s="19" t="s">
        <v>34</v>
      </c>
      <c r="AA16" s="19" t="s">
        <v>34</v>
      </c>
      <c r="AB16" s="19" t="s">
        <v>34</v>
      </c>
      <c r="AC16" s="19" t="s">
        <v>34</v>
      </c>
      <c r="AD16" s="19">
        <v>100</v>
      </c>
      <c r="AE16" s="19" t="s">
        <v>34</v>
      </c>
      <c r="AF16" s="19" t="s">
        <v>34</v>
      </c>
      <c r="AG16" s="19" t="s">
        <v>34</v>
      </c>
      <c r="AH16" s="19" t="s">
        <v>34</v>
      </c>
      <c r="AI16" s="19" t="s">
        <v>34</v>
      </c>
      <c r="AJ16" s="4">
        <v>4.9000000000000004</v>
      </c>
      <c r="AK16" s="19" t="s">
        <v>34</v>
      </c>
      <c r="AL16" s="19" t="s">
        <v>34</v>
      </c>
      <c r="AM16" s="19" t="s">
        <v>34</v>
      </c>
      <c r="AN16" s="4">
        <v>1.1000000000000001</v>
      </c>
      <c r="AO16" s="19" t="s">
        <v>34</v>
      </c>
      <c r="AP16" s="4">
        <v>4.4000000000000004</v>
      </c>
      <c r="AQ16" s="19" t="s">
        <v>34</v>
      </c>
      <c r="AR16" s="10">
        <f t="shared" si="0"/>
        <v>0.25</v>
      </c>
      <c r="AS16" s="19" t="s">
        <v>34</v>
      </c>
      <c r="AT16" s="10">
        <f>0.5/2</f>
        <v>0.25</v>
      </c>
      <c r="AU16" s="19" t="s">
        <v>34</v>
      </c>
      <c r="AV16" s="19" t="s">
        <v>34</v>
      </c>
      <c r="AW16" s="19" t="s">
        <v>34</v>
      </c>
      <c r="AX16" s="19" t="s">
        <v>34</v>
      </c>
      <c r="AY16" s="19" t="s">
        <v>34</v>
      </c>
      <c r="BA16" t="s">
        <v>91</v>
      </c>
    </row>
    <row r="17" spans="1:53" x14ac:dyDescent="0.25">
      <c r="A17">
        <v>51</v>
      </c>
      <c r="B17" s="14" t="s">
        <v>53</v>
      </c>
      <c r="C17" s="14" t="s">
        <v>51</v>
      </c>
      <c r="D17" s="19" t="s">
        <v>34</v>
      </c>
      <c r="E17" s="19" t="s">
        <v>34</v>
      </c>
      <c r="F17" s="19" t="s">
        <v>34</v>
      </c>
      <c r="G17" s="19" t="s">
        <v>34</v>
      </c>
      <c r="H17" s="19" t="s">
        <v>34</v>
      </c>
      <c r="I17" s="19" t="s">
        <v>34</v>
      </c>
      <c r="J17" s="19" t="s">
        <v>34</v>
      </c>
      <c r="K17" s="19" t="s">
        <v>34</v>
      </c>
      <c r="L17" s="19" t="s">
        <v>34</v>
      </c>
      <c r="M17" s="19" t="s">
        <v>34</v>
      </c>
      <c r="N17" s="19" t="s">
        <v>34</v>
      </c>
      <c r="O17" s="19" t="s">
        <v>34</v>
      </c>
      <c r="P17" s="19" t="s">
        <v>34</v>
      </c>
      <c r="Q17" s="19" t="s">
        <v>34</v>
      </c>
      <c r="R17" s="10">
        <f>3.2/2</f>
        <v>1.6</v>
      </c>
      <c r="S17" s="19" t="s">
        <v>34</v>
      </c>
      <c r="T17" s="4">
        <v>740</v>
      </c>
      <c r="U17" s="19" t="s">
        <v>34</v>
      </c>
      <c r="V17" s="19">
        <v>13</v>
      </c>
      <c r="W17" s="19">
        <v>3.7</v>
      </c>
      <c r="X17" s="19" t="s">
        <v>34</v>
      </c>
      <c r="Y17" s="19" t="s">
        <v>34</v>
      </c>
      <c r="Z17" s="19" t="s">
        <v>34</v>
      </c>
      <c r="AA17" s="19" t="s">
        <v>34</v>
      </c>
      <c r="AB17" s="19" t="s">
        <v>34</v>
      </c>
      <c r="AC17" s="19" t="s">
        <v>34</v>
      </c>
      <c r="AD17" s="19">
        <v>25</v>
      </c>
      <c r="AE17" s="19" t="s">
        <v>34</v>
      </c>
      <c r="AF17" s="19" t="s">
        <v>34</v>
      </c>
      <c r="AG17" s="19" t="s">
        <v>34</v>
      </c>
      <c r="AH17" s="19" t="s">
        <v>34</v>
      </c>
      <c r="AI17" s="19" t="s">
        <v>34</v>
      </c>
      <c r="AJ17" s="4">
        <v>33</v>
      </c>
      <c r="AK17" s="19" t="s">
        <v>34</v>
      </c>
      <c r="AL17" s="19" t="s">
        <v>34</v>
      </c>
      <c r="AM17" s="19" t="s">
        <v>34</v>
      </c>
      <c r="AN17" s="10">
        <f>0.5/2</f>
        <v>0.25</v>
      </c>
      <c r="AO17" s="19" t="s">
        <v>34</v>
      </c>
      <c r="AP17" s="10">
        <f>0.5/2</f>
        <v>0.25</v>
      </c>
      <c r="AQ17" s="19" t="s">
        <v>34</v>
      </c>
      <c r="AR17" s="10">
        <f t="shared" si="0"/>
        <v>0.25</v>
      </c>
      <c r="AS17" s="19" t="s">
        <v>34</v>
      </c>
      <c r="AT17" s="4">
        <v>13</v>
      </c>
      <c r="AU17" s="19" t="s">
        <v>34</v>
      </c>
      <c r="AV17" s="19" t="s">
        <v>34</v>
      </c>
      <c r="AW17" s="19" t="s">
        <v>34</v>
      </c>
      <c r="AX17" s="19" t="s">
        <v>34</v>
      </c>
      <c r="AY17" s="19" t="s">
        <v>34</v>
      </c>
      <c r="BA17" t="s">
        <v>92</v>
      </c>
    </row>
    <row r="18" spans="1:53" x14ac:dyDescent="0.25">
      <c r="A18">
        <v>51</v>
      </c>
      <c r="B18" s="14" t="s">
        <v>54</v>
      </c>
      <c r="C18" s="14" t="s">
        <v>51</v>
      </c>
      <c r="D18" s="19" t="s">
        <v>34</v>
      </c>
      <c r="E18" s="19" t="s">
        <v>34</v>
      </c>
      <c r="F18" s="19" t="s">
        <v>34</v>
      </c>
      <c r="G18" s="19" t="s">
        <v>34</v>
      </c>
      <c r="H18" s="19" t="s">
        <v>34</v>
      </c>
      <c r="I18" s="19" t="s">
        <v>34</v>
      </c>
      <c r="J18" s="19" t="s">
        <v>34</v>
      </c>
      <c r="K18" s="19" t="s">
        <v>34</v>
      </c>
      <c r="L18" s="19" t="s">
        <v>34</v>
      </c>
      <c r="M18" s="19" t="s">
        <v>34</v>
      </c>
      <c r="N18" s="19" t="s">
        <v>34</v>
      </c>
      <c r="O18" s="19" t="s">
        <v>34</v>
      </c>
      <c r="P18" s="19" t="s">
        <v>34</v>
      </c>
      <c r="Q18" s="19" t="s">
        <v>34</v>
      </c>
      <c r="R18" s="4">
        <v>6.1</v>
      </c>
      <c r="S18" s="19" t="s">
        <v>34</v>
      </c>
      <c r="T18" s="10">
        <f>23/2</f>
        <v>11.5</v>
      </c>
      <c r="U18" s="19" t="s">
        <v>34</v>
      </c>
      <c r="V18" s="10">
        <f>0.5/2</f>
        <v>0.25</v>
      </c>
      <c r="W18" s="19">
        <v>1.3</v>
      </c>
      <c r="X18" s="19" t="s">
        <v>34</v>
      </c>
      <c r="Y18" s="19" t="s">
        <v>34</v>
      </c>
      <c r="Z18" s="19" t="s">
        <v>34</v>
      </c>
      <c r="AA18" s="19" t="s">
        <v>34</v>
      </c>
      <c r="AB18" s="19" t="s">
        <v>34</v>
      </c>
      <c r="AC18" s="19" t="s">
        <v>34</v>
      </c>
      <c r="AD18" s="19">
        <v>7.9</v>
      </c>
      <c r="AE18" s="19" t="s">
        <v>34</v>
      </c>
      <c r="AF18" s="19" t="s">
        <v>34</v>
      </c>
      <c r="AG18" s="19" t="s">
        <v>34</v>
      </c>
      <c r="AH18" s="19" t="s">
        <v>34</v>
      </c>
      <c r="AI18" s="19" t="s">
        <v>34</v>
      </c>
      <c r="AJ18" s="10">
        <f>0.5/2</f>
        <v>0.25</v>
      </c>
      <c r="AK18" s="19" t="s">
        <v>34</v>
      </c>
      <c r="AL18" s="19" t="s">
        <v>34</v>
      </c>
      <c r="AM18" s="19" t="s">
        <v>34</v>
      </c>
      <c r="AN18" s="10">
        <f>0.5/2</f>
        <v>0.25</v>
      </c>
      <c r="AO18" s="19" t="s">
        <v>34</v>
      </c>
      <c r="AP18" s="10">
        <f>0.5/2</f>
        <v>0.25</v>
      </c>
      <c r="AQ18" s="19" t="s">
        <v>34</v>
      </c>
      <c r="AR18" s="10">
        <f t="shared" si="0"/>
        <v>0.25</v>
      </c>
      <c r="AS18" s="19" t="s">
        <v>34</v>
      </c>
      <c r="AT18" s="10">
        <f>0.5/2</f>
        <v>0.25</v>
      </c>
      <c r="AU18" s="19" t="s">
        <v>34</v>
      </c>
      <c r="AV18" s="19" t="s">
        <v>34</v>
      </c>
      <c r="AW18" s="19" t="s">
        <v>34</v>
      </c>
      <c r="AX18" s="19" t="s">
        <v>34</v>
      </c>
      <c r="AY18" s="19" t="s">
        <v>34</v>
      </c>
      <c r="BA18" t="s">
        <v>93</v>
      </c>
    </row>
    <row r="19" spans="1:53" x14ac:dyDescent="0.25">
      <c r="A19">
        <v>51</v>
      </c>
      <c r="B19" s="14" t="s">
        <v>54</v>
      </c>
      <c r="C19" s="14" t="s">
        <v>51</v>
      </c>
      <c r="D19" s="19" t="s">
        <v>34</v>
      </c>
      <c r="E19" s="19" t="s">
        <v>34</v>
      </c>
      <c r="F19" s="19" t="s">
        <v>34</v>
      </c>
      <c r="G19" s="19" t="s">
        <v>34</v>
      </c>
      <c r="H19" s="19" t="s">
        <v>34</v>
      </c>
      <c r="I19" s="19" t="s">
        <v>34</v>
      </c>
      <c r="J19" s="19" t="s">
        <v>34</v>
      </c>
      <c r="K19" s="19" t="s">
        <v>34</v>
      </c>
      <c r="L19" s="19" t="s">
        <v>34</v>
      </c>
      <c r="M19" s="19" t="s">
        <v>34</v>
      </c>
      <c r="N19" s="19" t="s">
        <v>34</v>
      </c>
      <c r="O19" s="19" t="s">
        <v>34</v>
      </c>
      <c r="P19" s="19" t="s">
        <v>34</v>
      </c>
      <c r="Q19" s="19" t="s">
        <v>34</v>
      </c>
      <c r="R19" s="10">
        <f>3.2/2</f>
        <v>1.6</v>
      </c>
      <c r="S19" s="19" t="s">
        <v>34</v>
      </c>
      <c r="T19" s="10">
        <f>23/2</f>
        <v>11.5</v>
      </c>
      <c r="U19" s="19" t="s">
        <v>34</v>
      </c>
      <c r="V19" s="19">
        <v>1.6</v>
      </c>
      <c r="W19" s="19">
        <v>1.8</v>
      </c>
      <c r="X19" s="19" t="s">
        <v>34</v>
      </c>
      <c r="Y19" s="19" t="s">
        <v>34</v>
      </c>
      <c r="Z19" s="19" t="s">
        <v>34</v>
      </c>
      <c r="AA19" s="19" t="s">
        <v>34</v>
      </c>
      <c r="AB19" s="19" t="s">
        <v>34</v>
      </c>
      <c r="AC19" s="19" t="s">
        <v>34</v>
      </c>
      <c r="AD19" s="19">
        <v>14</v>
      </c>
      <c r="AE19" s="19" t="s">
        <v>34</v>
      </c>
      <c r="AF19" s="19" t="s">
        <v>34</v>
      </c>
      <c r="AG19" s="19" t="s">
        <v>34</v>
      </c>
      <c r="AH19" s="19" t="s">
        <v>34</v>
      </c>
      <c r="AI19" s="19" t="s">
        <v>34</v>
      </c>
      <c r="AJ19" s="4">
        <v>2.7</v>
      </c>
      <c r="AK19" s="19" t="s">
        <v>34</v>
      </c>
      <c r="AL19" s="19" t="s">
        <v>34</v>
      </c>
      <c r="AM19" s="19" t="s">
        <v>34</v>
      </c>
      <c r="AN19" s="10">
        <f>0.5/2</f>
        <v>0.25</v>
      </c>
      <c r="AO19" s="19" t="s">
        <v>34</v>
      </c>
      <c r="AP19" s="10">
        <f>0.5/2</f>
        <v>0.25</v>
      </c>
      <c r="AQ19" s="19" t="s">
        <v>34</v>
      </c>
      <c r="AR19" s="10">
        <f t="shared" si="0"/>
        <v>0.25</v>
      </c>
      <c r="AS19" s="19" t="s">
        <v>34</v>
      </c>
      <c r="AT19" s="10">
        <f>0.5/2</f>
        <v>0.25</v>
      </c>
      <c r="AU19" s="19" t="s">
        <v>34</v>
      </c>
      <c r="AV19" s="19" t="s">
        <v>34</v>
      </c>
      <c r="AW19" s="19" t="s">
        <v>34</v>
      </c>
      <c r="AX19" s="19" t="s">
        <v>34</v>
      </c>
      <c r="AY19" s="19" t="s">
        <v>34</v>
      </c>
      <c r="BA19" t="s">
        <v>94</v>
      </c>
    </row>
    <row r="20" spans="1:53" x14ac:dyDescent="0.25">
      <c r="A20">
        <v>51</v>
      </c>
      <c r="B20" s="14" t="s">
        <v>55</v>
      </c>
      <c r="C20" s="14" t="s">
        <v>51</v>
      </c>
      <c r="D20" s="19" t="s">
        <v>34</v>
      </c>
      <c r="E20" s="19" t="s">
        <v>34</v>
      </c>
      <c r="F20" s="19" t="s">
        <v>34</v>
      </c>
      <c r="G20" s="19" t="s">
        <v>34</v>
      </c>
      <c r="H20" s="19" t="s">
        <v>34</v>
      </c>
      <c r="I20" s="19" t="s">
        <v>34</v>
      </c>
      <c r="J20" s="19" t="s">
        <v>34</v>
      </c>
      <c r="K20" s="19" t="s">
        <v>34</v>
      </c>
      <c r="L20" s="19" t="s">
        <v>34</v>
      </c>
      <c r="M20" s="19" t="s">
        <v>34</v>
      </c>
      <c r="N20" s="19" t="s">
        <v>34</v>
      </c>
      <c r="O20" s="19" t="s">
        <v>34</v>
      </c>
      <c r="P20" s="19" t="s">
        <v>34</v>
      </c>
      <c r="Q20" s="19" t="s">
        <v>34</v>
      </c>
      <c r="R20" s="10">
        <f>3.2/2</f>
        <v>1.6</v>
      </c>
      <c r="S20" s="19" t="s">
        <v>34</v>
      </c>
      <c r="T20" s="4">
        <v>340</v>
      </c>
      <c r="U20" s="19" t="s">
        <v>34</v>
      </c>
      <c r="V20" s="10">
        <f>0.5/2</f>
        <v>0.25</v>
      </c>
      <c r="W20" s="10">
        <f>0.5/2</f>
        <v>0.25</v>
      </c>
      <c r="X20" s="19" t="s">
        <v>34</v>
      </c>
      <c r="Y20" s="19" t="s">
        <v>34</v>
      </c>
      <c r="Z20" s="19" t="s">
        <v>34</v>
      </c>
      <c r="AA20" s="19" t="s">
        <v>34</v>
      </c>
      <c r="AB20" s="19" t="s">
        <v>34</v>
      </c>
      <c r="AC20" s="19" t="s">
        <v>34</v>
      </c>
      <c r="AD20" s="19">
        <v>24</v>
      </c>
      <c r="AE20" s="19" t="s">
        <v>34</v>
      </c>
      <c r="AF20" s="19" t="s">
        <v>34</v>
      </c>
      <c r="AG20" s="19" t="s">
        <v>34</v>
      </c>
      <c r="AH20" s="19" t="s">
        <v>34</v>
      </c>
      <c r="AI20" s="19" t="s">
        <v>34</v>
      </c>
      <c r="AJ20" s="10">
        <f>0.5/2</f>
        <v>0.25</v>
      </c>
      <c r="AK20" s="19" t="s">
        <v>34</v>
      </c>
      <c r="AL20" s="19" t="s">
        <v>34</v>
      </c>
      <c r="AM20" s="19" t="s">
        <v>34</v>
      </c>
      <c r="AN20" s="10">
        <f>0.5/2</f>
        <v>0.25</v>
      </c>
      <c r="AO20" s="19" t="s">
        <v>34</v>
      </c>
      <c r="AP20" s="10">
        <f>0.5/2</f>
        <v>0.25</v>
      </c>
      <c r="AQ20" s="19" t="s">
        <v>34</v>
      </c>
      <c r="AR20" s="10">
        <f t="shared" si="0"/>
        <v>0.25</v>
      </c>
      <c r="AS20" s="19" t="s">
        <v>34</v>
      </c>
      <c r="AT20" s="10">
        <f>0.5/2</f>
        <v>0.25</v>
      </c>
      <c r="AU20" s="19" t="s">
        <v>34</v>
      </c>
      <c r="AV20" s="19" t="s">
        <v>34</v>
      </c>
      <c r="AW20" s="19" t="s">
        <v>34</v>
      </c>
      <c r="AX20" s="19" t="s">
        <v>34</v>
      </c>
      <c r="AY20" s="19" t="s">
        <v>34</v>
      </c>
      <c r="BA20" t="s">
        <v>95</v>
      </c>
    </row>
    <row r="21" spans="1:53" x14ac:dyDescent="0.25">
      <c r="A21">
        <v>51</v>
      </c>
      <c r="B21" s="14" t="s">
        <v>56</v>
      </c>
      <c r="C21" s="14" t="s">
        <v>51</v>
      </c>
      <c r="D21" s="19" t="s">
        <v>34</v>
      </c>
      <c r="E21" s="19" t="s">
        <v>34</v>
      </c>
      <c r="F21" s="19" t="s">
        <v>34</v>
      </c>
      <c r="G21" s="19" t="s">
        <v>34</v>
      </c>
      <c r="H21" s="19" t="s">
        <v>34</v>
      </c>
      <c r="I21" s="19" t="s">
        <v>34</v>
      </c>
      <c r="J21" s="19" t="s">
        <v>34</v>
      </c>
      <c r="K21" s="19" t="s">
        <v>34</v>
      </c>
      <c r="L21" s="19" t="s">
        <v>34</v>
      </c>
      <c r="M21" s="19" t="s">
        <v>34</v>
      </c>
      <c r="N21" s="19" t="s">
        <v>34</v>
      </c>
      <c r="O21" s="19" t="s">
        <v>34</v>
      </c>
      <c r="P21" s="19" t="s">
        <v>34</v>
      </c>
      <c r="Q21" s="19" t="s">
        <v>34</v>
      </c>
      <c r="R21" s="10">
        <f>3.2/2</f>
        <v>1.6</v>
      </c>
      <c r="S21" s="19" t="s">
        <v>34</v>
      </c>
      <c r="T21" s="10">
        <f>23/2</f>
        <v>11.5</v>
      </c>
      <c r="U21" s="19" t="s">
        <v>34</v>
      </c>
      <c r="V21" s="19">
        <v>16</v>
      </c>
      <c r="W21" s="10">
        <f>0.5/2</f>
        <v>0.25</v>
      </c>
      <c r="X21" s="19" t="s">
        <v>34</v>
      </c>
      <c r="Y21" s="19" t="s">
        <v>34</v>
      </c>
      <c r="Z21" s="19" t="s">
        <v>34</v>
      </c>
      <c r="AA21" s="19" t="s">
        <v>34</v>
      </c>
      <c r="AB21" s="19" t="s">
        <v>34</v>
      </c>
      <c r="AC21" s="19" t="s">
        <v>34</v>
      </c>
      <c r="AD21" s="19">
        <v>7.3</v>
      </c>
      <c r="AE21" s="19" t="s">
        <v>34</v>
      </c>
      <c r="AF21" s="19" t="s">
        <v>34</v>
      </c>
      <c r="AG21" s="19" t="s">
        <v>34</v>
      </c>
      <c r="AH21" s="19" t="s">
        <v>34</v>
      </c>
      <c r="AI21" s="19" t="s">
        <v>34</v>
      </c>
      <c r="AJ21" s="4">
        <v>7.9</v>
      </c>
      <c r="AK21" s="19" t="s">
        <v>34</v>
      </c>
      <c r="AL21" s="19" t="s">
        <v>34</v>
      </c>
      <c r="AM21" s="19" t="s">
        <v>34</v>
      </c>
      <c r="AN21" s="4">
        <v>9.6</v>
      </c>
      <c r="AO21" s="19" t="s">
        <v>34</v>
      </c>
      <c r="AP21" s="4">
        <v>37</v>
      </c>
      <c r="AQ21" s="19" t="s">
        <v>34</v>
      </c>
      <c r="AR21" s="4">
        <v>15</v>
      </c>
      <c r="AS21" s="19" t="s">
        <v>34</v>
      </c>
      <c r="AT21" s="10">
        <f>0.5/2</f>
        <v>0.25</v>
      </c>
      <c r="AU21" s="19" t="s">
        <v>34</v>
      </c>
      <c r="AV21" s="19" t="s">
        <v>34</v>
      </c>
      <c r="AW21" s="19" t="s">
        <v>34</v>
      </c>
      <c r="AX21" s="19" t="s">
        <v>34</v>
      </c>
      <c r="AY21" s="19" t="s">
        <v>34</v>
      </c>
      <c r="BA21" s="18" t="s">
        <v>96</v>
      </c>
    </row>
    <row r="22" spans="1:53" x14ac:dyDescent="0.25">
      <c r="A22">
        <v>51</v>
      </c>
      <c r="B22" s="14" t="s">
        <v>57</v>
      </c>
      <c r="C22" s="14" t="s">
        <v>51</v>
      </c>
      <c r="D22" s="19" t="s">
        <v>34</v>
      </c>
      <c r="E22" s="19" t="s">
        <v>34</v>
      </c>
      <c r="F22" s="19" t="s">
        <v>34</v>
      </c>
      <c r="G22" s="19" t="s">
        <v>34</v>
      </c>
      <c r="H22" s="19" t="s">
        <v>34</v>
      </c>
      <c r="I22" s="19" t="s">
        <v>34</v>
      </c>
      <c r="J22" s="19" t="s">
        <v>34</v>
      </c>
      <c r="K22" s="19" t="s">
        <v>34</v>
      </c>
      <c r="L22" s="19" t="s">
        <v>34</v>
      </c>
      <c r="M22" s="19" t="s">
        <v>34</v>
      </c>
      <c r="N22" s="19" t="s">
        <v>34</v>
      </c>
      <c r="O22" s="19" t="s">
        <v>34</v>
      </c>
      <c r="P22" s="19" t="s">
        <v>34</v>
      </c>
      <c r="Q22" s="19" t="s">
        <v>34</v>
      </c>
      <c r="R22" s="4">
        <v>400</v>
      </c>
      <c r="S22" s="19" t="s">
        <v>34</v>
      </c>
      <c r="T22" s="10">
        <f>23/2</f>
        <v>11.5</v>
      </c>
      <c r="U22" s="19" t="s">
        <v>34</v>
      </c>
      <c r="V22" s="19">
        <v>8.1999999999999993</v>
      </c>
      <c r="W22" s="19">
        <v>3.9</v>
      </c>
      <c r="X22" s="19" t="s">
        <v>34</v>
      </c>
      <c r="Y22" s="19" t="s">
        <v>34</v>
      </c>
      <c r="Z22" s="19" t="s">
        <v>34</v>
      </c>
      <c r="AA22" s="19" t="s">
        <v>34</v>
      </c>
      <c r="AB22" s="19" t="s">
        <v>34</v>
      </c>
      <c r="AC22" s="19" t="s">
        <v>34</v>
      </c>
      <c r="AD22" s="19">
        <v>31</v>
      </c>
      <c r="AE22" s="19" t="s">
        <v>34</v>
      </c>
      <c r="AF22" s="19" t="s">
        <v>34</v>
      </c>
      <c r="AG22" s="19" t="s">
        <v>34</v>
      </c>
      <c r="AH22" s="19" t="s">
        <v>34</v>
      </c>
      <c r="AI22" s="19" t="s">
        <v>34</v>
      </c>
      <c r="AJ22" s="4">
        <v>27</v>
      </c>
      <c r="AK22" s="19" t="s">
        <v>34</v>
      </c>
      <c r="AL22" s="19" t="s">
        <v>34</v>
      </c>
      <c r="AM22" s="19" t="s">
        <v>34</v>
      </c>
      <c r="AN22" s="10">
        <f>0.5/2</f>
        <v>0.25</v>
      </c>
      <c r="AO22" s="19" t="s">
        <v>34</v>
      </c>
      <c r="AP22" s="10">
        <f>0.5/2</f>
        <v>0.25</v>
      </c>
      <c r="AQ22" s="19" t="s">
        <v>34</v>
      </c>
      <c r="AR22" s="10">
        <f>0.5/2</f>
        <v>0.25</v>
      </c>
      <c r="AS22" s="19" t="s">
        <v>34</v>
      </c>
      <c r="AT22" s="10">
        <f>0.5/2</f>
        <v>0.25</v>
      </c>
      <c r="AU22" s="19" t="s">
        <v>34</v>
      </c>
      <c r="AV22" s="19" t="s">
        <v>34</v>
      </c>
      <c r="AW22" s="19" t="s">
        <v>34</v>
      </c>
      <c r="AX22" s="19" t="s">
        <v>34</v>
      </c>
      <c r="AY22" s="19" t="s">
        <v>34</v>
      </c>
      <c r="BA22" s="18" t="s">
        <v>97</v>
      </c>
    </row>
    <row r="23" spans="1:53" x14ac:dyDescent="0.25">
      <c r="A23">
        <v>40</v>
      </c>
      <c r="B23" s="14" t="s">
        <v>127</v>
      </c>
      <c r="C23" s="14" t="s">
        <v>38</v>
      </c>
      <c r="D23" s="19" t="s">
        <v>34</v>
      </c>
      <c r="E23" s="19" t="s">
        <v>34</v>
      </c>
      <c r="F23" s="19" t="s">
        <v>34</v>
      </c>
      <c r="G23" s="19" t="s">
        <v>34</v>
      </c>
      <c r="H23" s="19" t="s">
        <v>34</v>
      </c>
      <c r="I23" s="19" t="s">
        <v>34</v>
      </c>
      <c r="J23" s="19" t="s">
        <v>34</v>
      </c>
      <c r="K23" s="19" t="s">
        <v>34</v>
      </c>
      <c r="L23" s="19" t="s">
        <v>34</v>
      </c>
      <c r="M23" s="19" t="s">
        <v>34</v>
      </c>
      <c r="N23" s="19" t="s">
        <v>34</v>
      </c>
      <c r="O23" s="4">
        <v>20</v>
      </c>
      <c r="P23" s="19" t="s">
        <v>34</v>
      </c>
      <c r="Q23" s="19" t="s">
        <v>34</v>
      </c>
      <c r="R23" s="4">
        <v>89</v>
      </c>
      <c r="S23" s="19" t="s">
        <v>34</v>
      </c>
      <c r="T23" s="10">
        <v>0</v>
      </c>
      <c r="U23" s="4">
        <v>26</v>
      </c>
      <c r="V23" s="19">
        <v>37</v>
      </c>
      <c r="W23" s="10">
        <v>0</v>
      </c>
      <c r="X23" s="10">
        <v>0</v>
      </c>
      <c r="Y23" s="19" t="s">
        <v>34</v>
      </c>
      <c r="Z23" s="19" t="s">
        <v>34</v>
      </c>
      <c r="AA23" s="19" t="s">
        <v>34</v>
      </c>
      <c r="AB23" s="19" t="s">
        <v>34</v>
      </c>
      <c r="AC23" s="19" t="s">
        <v>34</v>
      </c>
      <c r="AD23" s="10">
        <v>0</v>
      </c>
      <c r="AE23" s="19" t="s">
        <v>34</v>
      </c>
      <c r="AF23" s="19" t="s">
        <v>34</v>
      </c>
      <c r="AG23" s="19" t="s">
        <v>34</v>
      </c>
      <c r="AH23" s="10">
        <v>0</v>
      </c>
      <c r="AI23" s="19" t="s">
        <v>34</v>
      </c>
      <c r="AJ23" s="4">
        <v>76</v>
      </c>
      <c r="AK23" s="10">
        <v>0</v>
      </c>
      <c r="AL23" s="4">
        <v>9.6</v>
      </c>
      <c r="AM23" s="19" t="s">
        <v>34</v>
      </c>
      <c r="AN23" s="19" t="s">
        <v>34</v>
      </c>
      <c r="AO23" s="19" t="s">
        <v>34</v>
      </c>
      <c r="AP23" s="10">
        <v>0</v>
      </c>
      <c r="AQ23" s="19" t="s">
        <v>34</v>
      </c>
      <c r="AR23" s="10">
        <v>0</v>
      </c>
      <c r="AS23" s="19" t="s">
        <v>34</v>
      </c>
      <c r="AT23" s="10">
        <v>0</v>
      </c>
      <c r="AU23" s="10">
        <v>0</v>
      </c>
      <c r="AV23" s="19" t="s">
        <v>34</v>
      </c>
      <c r="AW23" s="19" t="s">
        <v>34</v>
      </c>
      <c r="AX23" s="19" t="s">
        <v>34</v>
      </c>
      <c r="AY23" s="19" t="s">
        <v>34</v>
      </c>
      <c r="BA23" s="18" t="s">
        <v>98</v>
      </c>
    </row>
    <row r="24" spans="1:53" x14ac:dyDescent="0.25">
      <c r="A24">
        <v>40</v>
      </c>
      <c r="B24" s="14" t="s">
        <v>128</v>
      </c>
      <c r="C24" s="14" t="s">
        <v>38</v>
      </c>
      <c r="D24" s="19" t="s">
        <v>34</v>
      </c>
      <c r="E24" s="19" t="s">
        <v>34</v>
      </c>
      <c r="F24" s="19" t="s">
        <v>34</v>
      </c>
      <c r="G24" s="19" t="s">
        <v>34</v>
      </c>
      <c r="H24" s="19" t="s">
        <v>34</v>
      </c>
      <c r="I24" s="19" t="s">
        <v>34</v>
      </c>
      <c r="J24" s="19" t="s">
        <v>34</v>
      </c>
      <c r="K24" s="19" t="s">
        <v>34</v>
      </c>
      <c r="L24" s="19" t="s">
        <v>34</v>
      </c>
      <c r="M24" s="19" t="s">
        <v>34</v>
      </c>
      <c r="N24" s="19" t="s">
        <v>34</v>
      </c>
      <c r="O24" s="4">
        <v>6.9</v>
      </c>
      <c r="P24" s="19" t="s">
        <v>34</v>
      </c>
      <c r="Q24" s="19" t="s">
        <v>34</v>
      </c>
      <c r="R24" s="10">
        <v>0</v>
      </c>
      <c r="S24" s="19" t="s">
        <v>34</v>
      </c>
      <c r="T24" s="4">
        <v>20</v>
      </c>
      <c r="U24" s="10">
        <v>0</v>
      </c>
      <c r="V24" s="19">
        <v>35</v>
      </c>
      <c r="W24" s="10">
        <v>0</v>
      </c>
      <c r="X24" s="10">
        <v>0</v>
      </c>
      <c r="Y24" s="19" t="s">
        <v>34</v>
      </c>
      <c r="Z24" s="19" t="s">
        <v>34</v>
      </c>
      <c r="AA24" s="19" t="s">
        <v>34</v>
      </c>
      <c r="AB24" s="19" t="s">
        <v>34</v>
      </c>
      <c r="AC24" s="19" t="s">
        <v>34</v>
      </c>
      <c r="AD24" s="10">
        <v>0</v>
      </c>
      <c r="AE24" s="19" t="s">
        <v>34</v>
      </c>
      <c r="AF24" s="19" t="s">
        <v>34</v>
      </c>
      <c r="AG24" s="19" t="s">
        <v>34</v>
      </c>
      <c r="AH24" s="10">
        <v>0</v>
      </c>
      <c r="AI24" s="19" t="s">
        <v>34</v>
      </c>
      <c r="AJ24" s="10">
        <v>0</v>
      </c>
      <c r="AK24" s="4">
        <v>8.9</v>
      </c>
      <c r="AL24" s="10">
        <v>0</v>
      </c>
      <c r="AM24" s="19" t="s">
        <v>34</v>
      </c>
      <c r="AN24" s="19" t="s">
        <v>34</v>
      </c>
      <c r="AO24" s="19" t="s">
        <v>34</v>
      </c>
      <c r="AP24" s="10">
        <v>0</v>
      </c>
      <c r="AQ24" s="19" t="s">
        <v>34</v>
      </c>
      <c r="AR24" s="10">
        <v>0</v>
      </c>
      <c r="AS24" s="19" t="s">
        <v>34</v>
      </c>
      <c r="AT24" s="10">
        <v>0</v>
      </c>
      <c r="AU24" s="10">
        <v>0</v>
      </c>
      <c r="AV24" s="19" t="s">
        <v>34</v>
      </c>
      <c r="AW24" s="19" t="s">
        <v>34</v>
      </c>
      <c r="AX24" s="19" t="s">
        <v>34</v>
      </c>
      <c r="AY24" s="19" t="s">
        <v>34</v>
      </c>
      <c r="BA24" t="s">
        <v>99</v>
      </c>
    </row>
    <row r="25" spans="1:53" x14ac:dyDescent="0.25">
      <c r="A25">
        <v>40</v>
      </c>
      <c r="B25" s="14" t="s">
        <v>61</v>
      </c>
      <c r="C25" s="14" t="s">
        <v>38</v>
      </c>
      <c r="D25" s="19" t="s">
        <v>34</v>
      </c>
      <c r="E25" s="19" t="s">
        <v>34</v>
      </c>
      <c r="F25" s="19" t="s">
        <v>34</v>
      </c>
      <c r="G25" s="19" t="s">
        <v>34</v>
      </c>
      <c r="H25" s="19" t="s">
        <v>34</v>
      </c>
      <c r="I25" s="19" t="s">
        <v>34</v>
      </c>
      <c r="J25" s="19" t="s">
        <v>34</v>
      </c>
      <c r="K25" s="19" t="s">
        <v>34</v>
      </c>
      <c r="L25" s="19" t="s">
        <v>34</v>
      </c>
      <c r="M25" s="19" t="s">
        <v>34</v>
      </c>
      <c r="N25" s="19" t="s">
        <v>34</v>
      </c>
      <c r="O25" s="10">
        <v>0</v>
      </c>
      <c r="P25" s="19" t="s">
        <v>34</v>
      </c>
      <c r="Q25" s="19" t="s">
        <v>34</v>
      </c>
      <c r="R25" s="4">
        <v>120</v>
      </c>
      <c r="S25" s="19" t="s">
        <v>34</v>
      </c>
      <c r="T25" s="4">
        <v>170</v>
      </c>
      <c r="U25" s="4">
        <v>320</v>
      </c>
      <c r="V25" s="19">
        <v>14</v>
      </c>
      <c r="W25" s="10">
        <v>0</v>
      </c>
      <c r="X25" s="10">
        <v>0</v>
      </c>
      <c r="Y25" s="19" t="s">
        <v>34</v>
      </c>
      <c r="Z25" s="19" t="s">
        <v>34</v>
      </c>
      <c r="AA25" s="19" t="s">
        <v>34</v>
      </c>
      <c r="AB25" s="19" t="s">
        <v>34</v>
      </c>
      <c r="AC25" s="19" t="s">
        <v>34</v>
      </c>
      <c r="AD25" s="19">
        <v>2400</v>
      </c>
      <c r="AE25" s="19" t="s">
        <v>34</v>
      </c>
      <c r="AF25" s="19" t="s">
        <v>34</v>
      </c>
      <c r="AG25" s="19" t="s">
        <v>34</v>
      </c>
      <c r="AH25" s="10">
        <v>0</v>
      </c>
      <c r="AI25" s="19" t="s">
        <v>34</v>
      </c>
      <c r="AJ25" s="10">
        <v>0</v>
      </c>
      <c r="AK25" s="4">
        <v>8.4</v>
      </c>
      <c r="AL25" s="10">
        <v>0</v>
      </c>
      <c r="AM25" s="19" t="s">
        <v>34</v>
      </c>
      <c r="AN25" s="19" t="s">
        <v>34</v>
      </c>
      <c r="AO25" s="19" t="s">
        <v>34</v>
      </c>
      <c r="AP25" s="10">
        <v>0</v>
      </c>
      <c r="AQ25" s="19" t="s">
        <v>34</v>
      </c>
      <c r="AR25" s="10">
        <v>0</v>
      </c>
      <c r="AS25" s="19" t="s">
        <v>34</v>
      </c>
      <c r="AT25" s="10">
        <v>0</v>
      </c>
      <c r="AU25" s="4">
        <v>5.9</v>
      </c>
      <c r="AV25" s="19" t="s">
        <v>34</v>
      </c>
      <c r="AW25" s="19" t="s">
        <v>34</v>
      </c>
      <c r="AX25" s="19" t="s">
        <v>34</v>
      </c>
      <c r="AY25" s="19" t="s">
        <v>34</v>
      </c>
      <c r="BA25" t="s">
        <v>100</v>
      </c>
    </row>
    <row r="26" spans="1:53" x14ac:dyDescent="0.25">
      <c r="A26">
        <v>40</v>
      </c>
      <c r="B26" s="14" t="s">
        <v>129</v>
      </c>
      <c r="C26" s="14" t="s">
        <v>38</v>
      </c>
      <c r="D26" s="19" t="s">
        <v>34</v>
      </c>
      <c r="E26" s="19" t="s">
        <v>34</v>
      </c>
      <c r="F26" s="19" t="s">
        <v>34</v>
      </c>
      <c r="G26" s="19" t="s">
        <v>34</v>
      </c>
      <c r="H26" s="19" t="s">
        <v>34</v>
      </c>
      <c r="I26" s="19" t="s">
        <v>34</v>
      </c>
      <c r="J26" s="19" t="s">
        <v>34</v>
      </c>
      <c r="K26" s="19" t="s">
        <v>34</v>
      </c>
      <c r="L26" s="19" t="s">
        <v>34</v>
      </c>
      <c r="M26" s="19" t="s">
        <v>34</v>
      </c>
      <c r="N26" s="19" t="s">
        <v>34</v>
      </c>
      <c r="O26" s="10">
        <v>0</v>
      </c>
      <c r="P26" s="19" t="s">
        <v>34</v>
      </c>
      <c r="Q26" s="19" t="s">
        <v>34</v>
      </c>
      <c r="R26" s="10">
        <v>0</v>
      </c>
      <c r="S26" s="19" t="s">
        <v>34</v>
      </c>
      <c r="T26" s="10">
        <v>0</v>
      </c>
      <c r="U26" s="10">
        <v>0</v>
      </c>
      <c r="V26" s="10">
        <v>0</v>
      </c>
      <c r="W26" s="10">
        <v>0</v>
      </c>
      <c r="X26" s="10">
        <v>0</v>
      </c>
      <c r="Y26" s="19" t="s">
        <v>34</v>
      </c>
      <c r="Z26" s="19" t="s">
        <v>34</v>
      </c>
      <c r="AA26" s="19" t="s">
        <v>34</v>
      </c>
      <c r="AB26" s="19" t="s">
        <v>34</v>
      </c>
      <c r="AC26" s="19" t="s">
        <v>34</v>
      </c>
      <c r="AD26" s="19">
        <v>10</v>
      </c>
      <c r="AE26" s="19" t="s">
        <v>34</v>
      </c>
      <c r="AF26" s="19" t="s">
        <v>34</v>
      </c>
      <c r="AG26" s="19" t="s">
        <v>34</v>
      </c>
      <c r="AH26" s="10">
        <v>0</v>
      </c>
      <c r="AI26" s="19" t="s">
        <v>34</v>
      </c>
      <c r="AJ26" s="10">
        <v>0</v>
      </c>
      <c r="AK26" s="10">
        <v>0</v>
      </c>
      <c r="AL26" s="10">
        <v>0</v>
      </c>
      <c r="AM26" s="19" t="s">
        <v>34</v>
      </c>
      <c r="AN26" s="19" t="s">
        <v>34</v>
      </c>
      <c r="AO26" s="19" t="s">
        <v>34</v>
      </c>
      <c r="AP26" s="10">
        <v>0</v>
      </c>
      <c r="AQ26" s="19" t="s">
        <v>34</v>
      </c>
      <c r="AR26" s="10">
        <v>0</v>
      </c>
      <c r="AS26" s="19" t="s">
        <v>34</v>
      </c>
      <c r="AT26" s="10">
        <v>0</v>
      </c>
      <c r="AU26" s="10">
        <v>0</v>
      </c>
      <c r="AV26" s="19" t="s">
        <v>34</v>
      </c>
      <c r="AW26" s="19" t="s">
        <v>34</v>
      </c>
      <c r="AX26" s="19" t="s">
        <v>34</v>
      </c>
      <c r="AY26" s="19" t="s">
        <v>34</v>
      </c>
      <c r="BA26" t="s">
        <v>101</v>
      </c>
    </row>
    <row r="27" spans="1:53" x14ac:dyDescent="0.25">
      <c r="A27">
        <v>41</v>
      </c>
      <c r="B27" s="14" t="s">
        <v>130</v>
      </c>
      <c r="C27" s="14" t="s">
        <v>38</v>
      </c>
      <c r="D27" s="19" t="s">
        <v>34</v>
      </c>
      <c r="E27" s="19" t="s">
        <v>34</v>
      </c>
      <c r="F27" s="10">
        <v>0</v>
      </c>
      <c r="G27" s="10">
        <v>0</v>
      </c>
      <c r="H27" s="19" t="s">
        <v>34</v>
      </c>
      <c r="I27" s="4">
        <v>12</v>
      </c>
      <c r="J27" s="4">
        <v>5.6</v>
      </c>
      <c r="K27" s="19" t="s">
        <v>34</v>
      </c>
      <c r="L27" s="19" t="s">
        <v>34</v>
      </c>
      <c r="M27" s="19" t="s">
        <v>34</v>
      </c>
      <c r="N27" s="19" t="s">
        <v>34</v>
      </c>
      <c r="O27" s="4">
        <v>61</v>
      </c>
      <c r="P27" s="19" t="s">
        <v>34</v>
      </c>
      <c r="Q27" s="19" t="s">
        <v>34</v>
      </c>
      <c r="R27" s="10">
        <v>0</v>
      </c>
      <c r="S27" s="19" t="s">
        <v>34</v>
      </c>
      <c r="T27" s="4">
        <v>710</v>
      </c>
      <c r="U27" s="10">
        <v>0</v>
      </c>
      <c r="V27" s="10">
        <v>0</v>
      </c>
      <c r="W27" s="10">
        <v>0</v>
      </c>
      <c r="X27" s="10">
        <v>0</v>
      </c>
      <c r="Y27" s="10">
        <v>0</v>
      </c>
      <c r="Z27" s="19" t="s">
        <v>34</v>
      </c>
      <c r="AA27" s="10">
        <v>0</v>
      </c>
      <c r="AB27" s="10">
        <v>0</v>
      </c>
      <c r="AC27" s="19" t="s">
        <v>34</v>
      </c>
      <c r="AD27" s="19">
        <v>22</v>
      </c>
      <c r="AE27" s="10">
        <v>0</v>
      </c>
      <c r="AF27" s="19" t="s">
        <v>34</v>
      </c>
      <c r="AG27" s="19" t="s">
        <v>34</v>
      </c>
      <c r="AH27" s="10">
        <v>0</v>
      </c>
      <c r="AI27" s="10">
        <v>0</v>
      </c>
      <c r="AJ27" s="10">
        <v>0</v>
      </c>
      <c r="AK27" s="19" t="s">
        <v>34</v>
      </c>
      <c r="AL27" s="19" t="s">
        <v>34</v>
      </c>
      <c r="AM27" s="19" t="s">
        <v>34</v>
      </c>
      <c r="AN27" s="19" t="s">
        <v>34</v>
      </c>
      <c r="AO27" s="19" t="s">
        <v>34</v>
      </c>
      <c r="AP27" s="10">
        <v>0</v>
      </c>
      <c r="AQ27" s="10">
        <v>0</v>
      </c>
      <c r="AR27" s="19" t="s">
        <v>34</v>
      </c>
      <c r="AS27" s="19" t="s">
        <v>34</v>
      </c>
      <c r="AT27" s="10">
        <v>0</v>
      </c>
      <c r="AU27" s="19" t="s">
        <v>34</v>
      </c>
      <c r="AV27" s="19" t="s">
        <v>34</v>
      </c>
      <c r="AW27" s="19" t="s">
        <v>34</v>
      </c>
      <c r="AX27" s="10">
        <v>0</v>
      </c>
      <c r="AY27" s="19" t="s">
        <v>34</v>
      </c>
      <c r="BA27" t="s">
        <v>102</v>
      </c>
    </row>
    <row r="28" spans="1:53" x14ac:dyDescent="0.25">
      <c r="A28">
        <v>41</v>
      </c>
      <c r="B28" s="14" t="s">
        <v>128</v>
      </c>
      <c r="C28" s="14" t="s">
        <v>38</v>
      </c>
      <c r="D28" s="19" t="s">
        <v>34</v>
      </c>
      <c r="E28" s="19" t="s">
        <v>34</v>
      </c>
      <c r="F28" s="10">
        <v>0</v>
      </c>
      <c r="G28" s="10">
        <v>0</v>
      </c>
      <c r="H28" s="19" t="s">
        <v>34</v>
      </c>
      <c r="I28" s="10">
        <v>0</v>
      </c>
      <c r="J28" s="10">
        <v>0</v>
      </c>
      <c r="K28" s="19" t="s">
        <v>34</v>
      </c>
      <c r="L28" s="19" t="s">
        <v>34</v>
      </c>
      <c r="M28" s="19" t="s">
        <v>34</v>
      </c>
      <c r="N28" s="19" t="s">
        <v>34</v>
      </c>
      <c r="O28" s="4">
        <v>8.1</v>
      </c>
      <c r="P28" s="19" t="s">
        <v>34</v>
      </c>
      <c r="Q28" s="19" t="s">
        <v>34</v>
      </c>
      <c r="R28" s="10">
        <v>0</v>
      </c>
      <c r="S28" s="19" t="s">
        <v>34</v>
      </c>
      <c r="T28" s="4">
        <v>36</v>
      </c>
      <c r="U28" s="4">
        <v>7.3</v>
      </c>
      <c r="V28" s="19">
        <v>11</v>
      </c>
      <c r="W28" s="19">
        <v>7.5</v>
      </c>
      <c r="X28" s="10">
        <v>0</v>
      </c>
      <c r="Y28" s="10">
        <v>0</v>
      </c>
      <c r="Z28" s="19" t="s">
        <v>34</v>
      </c>
      <c r="AA28" s="10">
        <v>0</v>
      </c>
      <c r="AB28" s="10">
        <v>0</v>
      </c>
      <c r="AC28" s="19" t="s">
        <v>34</v>
      </c>
      <c r="AD28" s="19">
        <v>140</v>
      </c>
      <c r="AE28" s="10">
        <v>0</v>
      </c>
      <c r="AF28" s="19" t="s">
        <v>34</v>
      </c>
      <c r="AG28" s="19" t="s">
        <v>34</v>
      </c>
      <c r="AH28" s="10">
        <v>0</v>
      </c>
      <c r="AI28" s="10">
        <v>0</v>
      </c>
      <c r="AJ28" s="10">
        <v>0</v>
      </c>
      <c r="AK28" s="19" t="s">
        <v>34</v>
      </c>
      <c r="AL28" s="19" t="s">
        <v>34</v>
      </c>
      <c r="AM28" s="19" t="s">
        <v>34</v>
      </c>
      <c r="AN28" s="19" t="s">
        <v>34</v>
      </c>
      <c r="AO28" s="19" t="s">
        <v>34</v>
      </c>
      <c r="AP28" s="10">
        <v>0</v>
      </c>
      <c r="AQ28" s="10">
        <v>0</v>
      </c>
      <c r="AR28" s="19" t="s">
        <v>34</v>
      </c>
      <c r="AS28" s="19" t="s">
        <v>34</v>
      </c>
      <c r="AT28" s="10">
        <v>0</v>
      </c>
      <c r="AU28" s="19" t="s">
        <v>34</v>
      </c>
      <c r="AV28" s="19" t="s">
        <v>34</v>
      </c>
      <c r="AW28" s="19" t="s">
        <v>34</v>
      </c>
      <c r="AX28" s="10">
        <v>0</v>
      </c>
      <c r="AY28" s="19" t="s">
        <v>34</v>
      </c>
      <c r="BA28" t="s">
        <v>103</v>
      </c>
    </row>
    <row r="29" spans="1:53" x14ac:dyDescent="0.25">
      <c r="A29">
        <v>41</v>
      </c>
      <c r="B29" s="14" t="s">
        <v>131</v>
      </c>
      <c r="C29" s="14" t="s">
        <v>38</v>
      </c>
      <c r="D29" s="19" t="s">
        <v>34</v>
      </c>
      <c r="E29" s="19" t="s">
        <v>34</v>
      </c>
      <c r="F29" s="10">
        <v>0</v>
      </c>
      <c r="G29" s="10">
        <v>0</v>
      </c>
      <c r="H29" s="19" t="s">
        <v>34</v>
      </c>
      <c r="I29" s="10">
        <v>0</v>
      </c>
      <c r="J29" s="10">
        <v>0</v>
      </c>
      <c r="K29" s="19" t="s">
        <v>34</v>
      </c>
      <c r="L29" s="19" t="s">
        <v>34</v>
      </c>
      <c r="M29" s="19" t="s">
        <v>34</v>
      </c>
      <c r="N29" s="19" t="s">
        <v>34</v>
      </c>
      <c r="O29" s="10">
        <v>0</v>
      </c>
      <c r="P29" s="19" t="s">
        <v>34</v>
      </c>
      <c r="Q29" s="19" t="s">
        <v>34</v>
      </c>
      <c r="R29" s="10">
        <v>0</v>
      </c>
      <c r="S29" s="19" t="s">
        <v>34</v>
      </c>
      <c r="T29" s="10">
        <v>0</v>
      </c>
      <c r="U29" s="10">
        <v>0</v>
      </c>
      <c r="V29" s="10">
        <v>0</v>
      </c>
      <c r="W29" s="10">
        <v>0</v>
      </c>
      <c r="X29" s="10">
        <v>0</v>
      </c>
      <c r="Y29" s="10">
        <v>0</v>
      </c>
      <c r="Z29" s="19" t="s">
        <v>34</v>
      </c>
      <c r="AA29" s="10">
        <v>0</v>
      </c>
      <c r="AB29" s="10">
        <v>0</v>
      </c>
      <c r="AC29" s="19" t="s">
        <v>34</v>
      </c>
      <c r="AD29" s="10">
        <v>0</v>
      </c>
      <c r="AE29" s="10">
        <v>0</v>
      </c>
      <c r="AF29" s="19" t="s">
        <v>34</v>
      </c>
      <c r="AG29" s="19" t="s">
        <v>34</v>
      </c>
      <c r="AH29" s="10">
        <v>0</v>
      </c>
      <c r="AI29" s="10">
        <v>0</v>
      </c>
      <c r="AJ29" s="10">
        <v>0</v>
      </c>
      <c r="AK29" s="19" t="s">
        <v>34</v>
      </c>
      <c r="AL29" s="19" t="s">
        <v>34</v>
      </c>
      <c r="AM29" s="19" t="s">
        <v>34</v>
      </c>
      <c r="AN29" s="19" t="s">
        <v>34</v>
      </c>
      <c r="AO29" s="19" t="s">
        <v>34</v>
      </c>
      <c r="AP29" s="10">
        <v>0</v>
      </c>
      <c r="AQ29" s="10">
        <v>0</v>
      </c>
      <c r="AR29" s="19" t="s">
        <v>34</v>
      </c>
      <c r="AS29" s="19" t="s">
        <v>34</v>
      </c>
      <c r="AT29" s="10">
        <v>0</v>
      </c>
      <c r="AU29" s="19" t="s">
        <v>34</v>
      </c>
      <c r="AV29" s="19" t="s">
        <v>34</v>
      </c>
      <c r="AW29" s="19" t="s">
        <v>34</v>
      </c>
      <c r="AX29" s="10">
        <v>0</v>
      </c>
      <c r="AY29" s="19" t="s">
        <v>34</v>
      </c>
      <c r="BA29" s="18" t="s">
        <v>104</v>
      </c>
    </row>
    <row r="30" spans="1:53" x14ac:dyDescent="0.25">
      <c r="A30">
        <v>41</v>
      </c>
      <c r="B30" s="14" t="s">
        <v>67</v>
      </c>
      <c r="C30" s="14" t="s">
        <v>38</v>
      </c>
      <c r="D30" s="19" t="s">
        <v>34</v>
      </c>
      <c r="E30" s="19" t="s">
        <v>34</v>
      </c>
      <c r="F30" s="10">
        <v>0</v>
      </c>
      <c r="G30" s="10">
        <v>0</v>
      </c>
      <c r="H30" s="19" t="s">
        <v>34</v>
      </c>
      <c r="I30" s="10">
        <v>0</v>
      </c>
      <c r="J30" s="10">
        <v>0</v>
      </c>
      <c r="K30" s="19" t="s">
        <v>34</v>
      </c>
      <c r="L30" s="19" t="s">
        <v>34</v>
      </c>
      <c r="M30" s="19" t="s">
        <v>34</v>
      </c>
      <c r="N30" s="19" t="s">
        <v>34</v>
      </c>
      <c r="O30" s="10">
        <v>0</v>
      </c>
      <c r="P30" s="19" t="s">
        <v>34</v>
      </c>
      <c r="Q30" s="19" t="s">
        <v>34</v>
      </c>
      <c r="R30" s="10">
        <v>0</v>
      </c>
      <c r="S30" s="19" t="s">
        <v>34</v>
      </c>
      <c r="T30" s="4">
        <v>270</v>
      </c>
      <c r="U30" s="10">
        <v>0</v>
      </c>
      <c r="V30" s="19">
        <v>3.7</v>
      </c>
      <c r="W30" s="10">
        <v>0</v>
      </c>
      <c r="X30" s="10">
        <v>0</v>
      </c>
      <c r="Y30" s="10">
        <v>0</v>
      </c>
      <c r="Z30" s="19" t="s">
        <v>34</v>
      </c>
      <c r="AA30" s="10">
        <v>0</v>
      </c>
      <c r="AB30" s="10">
        <v>0</v>
      </c>
      <c r="AC30" s="19" t="s">
        <v>34</v>
      </c>
      <c r="AD30" s="19">
        <v>140</v>
      </c>
      <c r="AE30" s="10">
        <v>0</v>
      </c>
      <c r="AF30" s="19" t="s">
        <v>34</v>
      </c>
      <c r="AG30" s="19" t="s">
        <v>34</v>
      </c>
      <c r="AH30" s="10">
        <v>0</v>
      </c>
      <c r="AI30" s="10">
        <v>0</v>
      </c>
      <c r="AJ30" s="4">
        <v>5.2</v>
      </c>
      <c r="AK30" s="19" t="s">
        <v>34</v>
      </c>
      <c r="AL30" s="19" t="s">
        <v>34</v>
      </c>
      <c r="AM30" s="19" t="s">
        <v>34</v>
      </c>
      <c r="AN30" s="19" t="s">
        <v>34</v>
      </c>
      <c r="AO30" s="19" t="s">
        <v>34</v>
      </c>
      <c r="AP30" s="10">
        <v>0</v>
      </c>
      <c r="AQ30" s="10">
        <v>0</v>
      </c>
      <c r="AR30" s="19" t="s">
        <v>34</v>
      </c>
      <c r="AS30" s="19" t="s">
        <v>34</v>
      </c>
      <c r="AT30" s="10">
        <v>0</v>
      </c>
      <c r="AU30" s="19" t="s">
        <v>34</v>
      </c>
      <c r="AV30" s="19" t="s">
        <v>34</v>
      </c>
      <c r="AW30" s="19" t="s">
        <v>34</v>
      </c>
      <c r="AX30" s="10">
        <v>0</v>
      </c>
      <c r="AY30" s="19" t="s">
        <v>34</v>
      </c>
      <c r="BA30" t="s">
        <v>105</v>
      </c>
    </row>
    <row r="31" spans="1:53" x14ac:dyDescent="0.25">
      <c r="A31">
        <v>53</v>
      </c>
      <c r="B31" s="14" t="s">
        <v>62</v>
      </c>
      <c r="C31" s="14" t="s">
        <v>38</v>
      </c>
      <c r="D31" s="19" t="s">
        <v>34</v>
      </c>
      <c r="E31" s="19" t="s">
        <v>34</v>
      </c>
      <c r="F31" s="19" t="s">
        <v>34</v>
      </c>
      <c r="G31" s="19" t="s">
        <v>34</v>
      </c>
      <c r="H31" s="19" t="s">
        <v>34</v>
      </c>
      <c r="I31" s="19" t="s">
        <v>34</v>
      </c>
      <c r="J31" s="19" t="s">
        <v>34</v>
      </c>
      <c r="K31" s="19" t="s">
        <v>34</v>
      </c>
      <c r="L31" s="19" t="s">
        <v>34</v>
      </c>
      <c r="M31" s="19" t="s">
        <v>34</v>
      </c>
      <c r="N31" s="19" t="s">
        <v>34</v>
      </c>
      <c r="O31" s="4">
        <v>19</v>
      </c>
      <c r="P31" s="19" t="s">
        <v>34</v>
      </c>
      <c r="Q31" s="19" t="s">
        <v>34</v>
      </c>
      <c r="R31" s="4">
        <v>54</v>
      </c>
      <c r="S31" s="19" t="s">
        <v>34</v>
      </c>
      <c r="T31" s="4">
        <v>73</v>
      </c>
      <c r="U31" s="10">
        <v>0</v>
      </c>
      <c r="V31" s="19">
        <v>30</v>
      </c>
      <c r="W31" s="10">
        <v>0</v>
      </c>
      <c r="X31" s="19">
        <v>7.9</v>
      </c>
      <c r="Y31" s="19" t="s">
        <v>34</v>
      </c>
      <c r="Z31" s="19" t="s">
        <v>34</v>
      </c>
      <c r="AA31" s="19" t="s">
        <v>34</v>
      </c>
      <c r="AB31" s="19" t="s">
        <v>34</v>
      </c>
      <c r="AC31" s="19" t="s">
        <v>34</v>
      </c>
      <c r="AD31" s="19">
        <v>6</v>
      </c>
      <c r="AE31" s="19" t="s">
        <v>34</v>
      </c>
      <c r="AF31" s="19" t="s">
        <v>34</v>
      </c>
      <c r="AG31" s="19" t="s">
        <v>34</v>
      </c>
      <c r="AH31" s="10">
        <v>0</v>
      </c>
      <c r="AI31" s="19" t="s">
        <v>34</v>
      </c>
      <c r="AJ31" s="19" t="s">
        <v>34</v>
      </c>
      <c r="AK31" s="19" t="s">
        <v>34</v>
      </c>
      <c r="AL31" s="19" t="s">
        <v>34</v>
      </c>
      <c r="AM31" s="19" t="s">
        <v>34</v>
      </c>
      <c r="AN31" s="19" t="s">
        <v>34</v>
      </c>
      <c r="AO31" s="19" t="s">
        <v>34</v>
      </c>
      <c r="AP31" s="19" t="s">
        <v>34</v>
      </c>
      <c r="AQ31" s="19" t="s">
        <v>34</v>
      </c>
      <c r="AR31" s="19" t="s">
        <v>34</v>
      </c>
      <c r="AS31" s="19" t="s">
        <v>34</v>
      </c>
      <c r="AT31" s="10">
        <v>0</v>
      </c>
      <c r="AU31" s="19" t="s">
        <v>34</v>
      </c>
      <c r="AV31" s="19" t="s">
        <v>34</v>
      </c>
      <c r="AW31" s="19" t="s">
        <v>34</v>
      </c>
      <c r="AX31" s="19" t="s">
        <v>34</v>
      </c>
      <c r="AY31" s="19" t="s">
        <v>34</v>
      </c>
      <c r="BA31" t="s">
        <v>106</v>
      </c>
    </row>
    <row r="32" spans="1:53" x14ac:dyDescent="0.25">
      <c r="A32">
        <v>53</v>
      </c>
      <c r="B32" s="14" t="s">
        <v>63</v>
      </c>
      <c r="C32" s="14" t="s">
        <v>38</v>
      </c>
      <c r="D32" s="19" t="s">
        <v>34</v>
      </c>
      <c r="E32" s="19" t="s">
        <v>34</v>
      </c>
      <c r="F32" s="19" t="s">
        <v>34</v>
      </c>
      <c r="G32" s="19" t="s">
        <v>34</v>
      </c>
      <c r="H32" s="19" t="s">
        <v>34</v>
      </c>
      <c r="I32" s="19" t="s">
        <v>34</v>
      </c>
      <c r="J32" s="19" t="s">
        <v>34</v>
      </c>
      <c r="K32" s="19" t="s">
        <v>34</v>
      </c>
      <c r="L32" s="19" t="s">
        <v>34</v>
      </c>
      <c r="M32" s="19" t="s">
        <v>34</v>
      </c>
      <c r="N32" s="19" t="s">
        <v>34</v>
      </c>
      <c r="O32" s="10">
        <v>0</v>
      </c>
      <c r="P32" s="19" t="s">
        <v>34</v>
      </c>
      <c r="Q32" s="19" t="s">
        <v>34</v>
      </c>
      <c r="R32" s="10">
        <v>0</v>
      </c>
      <c r="S32" s="19" t="s">
        <v>34</v>
      </c>
      <c r="T32" s="10">
        <v>0</v>
      </c>
      <c r="U32" s="10">
        <v>0</v>
      </c>
      <c r="V32" s="10">
        <v>0</v>
      </c>
      <c r="W32" s="10">
        <v>0</v>
      </c>
      <c r="X32" s="10">
        <v>0</v>
      </c>
      <c r="Y32" s="19" t="s">
        <v>34</v>
      </c>
      <c r="Z32" s="19" t="s">
        <v>34</v>
      </c>
      <c r="AA32" s="19" t="s">
        <v>34</v>
      </c>
      <c r="AB32" s="19" t="s">
        <v>34</v>
      </c>
      <c r="AC32" s="19" t="s">
        <v>34</v>
      </c>
      <c r="AD32" s="19">
        <v>23</v>
      </c>
      <c r="AE32" s="19" t="s">
        <v>34</v>
      </c>
      <c r="AF32" s="19" t="s">
        <v>34</v>
      </c>
      <c r="AG32" s="19" t="s">
        <v>34</v>
      </c>
      <c r="AH32" s="10">
        <v>0</v>
      </c>
      <c r="AI32" s="19" t="s">
        <v>34</v>
      </c>
      <c r="AJ32" s="19" t="s">
        <v>34</v>
      </c>
      <c r="AK32" s="19" t="s">
        <v>34</v>
      </c>
      <c r="AL32" s="19" t="s">
        <v>34</v>
      </c>
      <c r="AM32" s="19" t="s">
        <v>34</v>
      </c>
      <c r="AN32" s="19" t="s">
        <v>34</v>
      </c>
      <c r="AO32" s="19" t="s">
        <v>34</v>
      </c>
      <c r="AP32" s="19" t="s">
        <v>34</v>
      </c>
      <c r="AQ32" s="19" t="s">
        <v>34</v>
      </c>
      <c r="AR32" s="19" t="s">
        <v>34</v>
      </c>
      <c r="AS32" s="19" t="s">
        <v>34</v>
      </c>
      <c r="AT32" s="10">
        <v>0</v>
      </c>
      <c r="AU32" s="19" t="s">
        <v>34</v>
      </c>
      <c r="AV32" s="19" t="s">
        <v>34</v>
      </c>
      <c r="AW32" s="19" t="s">
        <v>34</v>
      </c>
      <c r="AX32" s="19" t="s">
        <v>34</v>
      </c>
      <c r="AY32" s="19" t="s">
        <v>34</v>
      </c>
      <c r="BA32" t="s">
        <v>107</v>
      </c>
    </row>
    <row r="33" spans="1:53" x14ac:dyDescent="0.25">
      <c r="A33">
        <v>53</v>
      </c>
      <c r="B33" s="14" t="s">
        <v>64</v>
      </c>
      <c r="C33" s="14" t="s">
        <v>38</v>
      </c>
      <c r="D33" s="19" t="s">
        <v>34</v>
      </c>
      <c r="E33" s="19" t="s">
        <v>34</v>
      </c>
      <c r="F33" s="19" t="s">
        <v>34</v>
      </c>
      <c r="G33" s="19" t="s">
        <v>34</v>
      </c>
      <c r="H33" s="19" t="s">
        <v>34</v>
      </c>
      <c r="I33" s="19" t="s">
        <v>34</v>
      </c>
      <c r="J33" s="19" t="s">
        <v>34</v>
      </c>
      <c r="K33" s="19" t="s">
        <v>34</v>
      </c>
      <c r="L33" s="19" t="s">
        <v>34</v>
      </c>
      <c r="M33" s="19" t="s">
        <v>34</v>
      </c>
      <c r="N33" s="19" t="s">
        <v>34</v>
      </c>
      <c r="O33" s="4">
        <v>17</v>
      </c>
      <c r="P33" s="19" t="s">
        <v>34</v>
      </c>
      <c r="Q33" s="19" t="s">
        <v>34</v>
      </c>
      <c r="R33" s="10">
        <v>0</v>
      </c>
      <c r="S33" s="19" t="s">
        <v>34</v>
      </c>
      <c r="T33" s="10">
        <v>0</v>
      </c>
      <c r="U33" s="10">
        <v>0</v>
      </c>
      <c r="V33" s="19">
        <v>13</v>
      </c>
      <c r="W33" s="10">
        <v>0</v>
      </c>
      <c r="X33" s="10">
        <v>0</v>
      </c>
      <c r="Y33" s="19" t="s">
        <v>34</v>
      </c>
      <c r="Z33" s="19" t="s">
        <v>34</v>
      </c>
      <c r="AA33" s="19" t="s">
        <v>34</v>
      </c>
      <c r="AB33" s="19" t="s">
        <v>34</v>
      </c>
      <c r="AC33" s="19" t="s">
        <v>34</v>
      </c>
      <c r="AD33" s="19">
        <v>8</v>
      </c>
      <c r="AE33" s="19" t="s">
        <v>34</v>
      </c>
      <c r="AF33" s="19" t="s">
        <v>34</v>
      </c>
      <c r="AG33" s="19" t="s">
        <v>34</v>
      </c>
      <c r="AH33" s="10">
        <v>0</v>
      </c>
      <c r="AI33" s="19" t="s">
        <v>34</v>
      </c>
      <c r="AJ33" s="19" t="s">
        <v>34</v>
      </c>
      <c r="AK33" s="19" t="s">
        <v>34</v>
      </c>
      <c r="AL33" s="19" t="s">
        <v>34</v>
      </c>
      <c r="AM33" s="19" t="s">
        <v>34</v>
      </c>
      <c r="AN33" s="19" t="s">
        <v>34</v>
      </c>
      <c r="AO33" s="19" t="s">
        <v>34</v>
      </c>
      <c r="AP33" s="19" t="s">
        <v>34</v>
      </c>
      <c r="AQ33" s="19" t="s">
        <v>34</v>
      </c>
      <c r="AR33" s="19" t="s">
        <v>34</v>
      </c>
      <c r="AS33" s="19" t="s">
        <v>34</v>
      </c>
      <c r="AT33" s="10">
        <v>0</v>
      </c>
      <c r="AU33" s="19" t="s">
        <v>34</v>
      </c>
      <c r="AV33" s="19" t="s">
        <v>34</v>
      </c>
      <c r="AW33" s="19" t="s">
        <v>34</v>
      </c>
      <c r="AX33" s="19" t="s">
        <v>34</v>
      </c>
      <c r="AY33" s="19" t="s">
        <v>34</v>
      </c>
      <c r="BA33" s="18" t="s">
        <v>108</v>
      </c>
    </row>
    <row r="34" spans="1:53" x14ac:dyDescent="0.25">
      <c r="A34">
        <v>53</v>
      </c>
      <c r="B34" s="14" t="s">
        <v>65</v>
      </c>
      <c r="C34" s="14" t="s">
        <v>38</v>
      </c>
      <c r="D34" s="19" t="s">
        <v>34</v>
      </c>
      <c r="E34" s="19" t="s">
        <v>34</v>
      </c>
      <c r="F34" s="19" t="s">
        <v>34</v>
      </c>
      <c r="G34" s="19" t="s">
        <v>34</v>
      </c>
      <c r="H34" s="19" t="s">
        <v>34</v>
      </c>
      <c r="I34" s="19" t="s">
        <v>34</v>
      </c>
      <c r="J34" s="19" t="s">
        <v>34</v>
      </c>
      <c r="K34" s="19" t="s">
        <v>34</v>
      </c>
      <c r="L34" s="19" t="s">
        <v>34</v>
      </c>
      <c r="M34" s="19" t="s">
        <v>34</v>
      </c>
      <c r="N34" s="19" t="s">
        <v>34</v>
      </c>
      <c r="O34" s="4">
        <v>16</v>
      </c>
      <c r="P34" s="19" t="s">
        <v>34</v>
      </c>
      <c r="Q34" s="19" t="s">
        <v>34</v>
      </c>
      <c r="R34" s="10">
        <v>0</v>
      </c>
      <c r="S34" s="19" t="s">
        <v>34</v>
      </c>
      <c r="T34" s="10">
        <v>0</v>
      </c>
      <c r="U34" s="4">
        <v>27</v>
      </c>
      <c r="V34" s="19">
        <v>46</v>
      </c>
      <c r="W34" s="10">
        <v>0</v>
      </c>
      <c r="X34" s="10">
        <v>0</v>
      </c>
      <c r="Y34" s="19" t="s">
        <v>34</v>
      </c>
      <c r="Z34" s="19" t="s">
        <v>34</v>
      </c>
      <c r="AA34" s="19" t="s">
        <v>34</v>
      </c>
      <c r="AB34" s="19" t="s">
        <v>34</v>
      </c>
      <c r="AC34" s="19" t="s">
        <v>34</v>
      </c>
      <c r="AD34" s="19">
        <v>68</v>
      </c>
      <c r="AE34" s="19" t="s">
        <v>34</v>
      </c>
      <c r="AF34" s="19" t="s">
        <v>34</v>
      </c>
      <c r="AG34" s="19" t="s">
        <v>34</v>
      </c>
      <c r="AH34" s="10">
        <v>0</v>
      </c>
      <c r="AI34" s="19" t="s">
        <v>34</v>
      </c>
      <c r="AJ34" s="19" t="s">
        <v>34</v>
      </c>
      <c r="AK34" s="19" t="s">
        <v>34</v>
      </c>
      <c r="AL34" s="19" t="s">
        <v>34</v>
      </c>
      <c r="AM34" s="19" t="s">
        <v>34</v>
      </c>
      <c r="AN34" s="19" t="s">
        <v>34</v>
      </c>
      <c r="AO34" s="19" t="s">
        <v>34</v>
      </c>
      <c r="AP34" s="19" t="s">
        <v>34</v>
      </c>
      <c r="AQ34" s="19" t="s">
        <v>34</v>
      </c>
      <c r="AR34" s="19" t="s">
        <v>34</v>
      </c>
      <c r="AS34" s="19" t="s">
        <v>34</v>
      </c>
      <c r="AT34" s="10">
        <v>0</v>
      </c>
      <c r="AU34" s="19" t="s">
        <v>34</v>
      </c>
      <c r="AV34" s="19" t="s">
        <v>34</v>
      </c>
      <c r="AW34" s="19" t="s">
        <v>34</v>
      </c>
      <c r="AX34" s="19" t="s">
        <v>34</v>
      </c>
      <c r="AY34" s="19" t="s">
        <v>34</v>
      </c>
      <c r="BA34" t="s">
        <v>109</v>
      </c>
    </row>
    <row r="35" spans="1:53" x14ac:dyDescent="0.25">
      <c r="A35">
        <v>53</v>
      </c>
      <c r="B35" s="14" t="s">
        <v>66</v>
      </c>
      <c r="C35" s="14" t="s">
        <v>38</v>
      </c>
      <c r="D35" s="19" t="s">
        <v>34</v>
      </c>
      <c r="E35" s="19" t="s">
        <v>34</v>
      </c>
      <c r="F35" s="19" t="s">
        <v>34</v>
      </c>
      <c r="G35" s="19" t="s">
        <v>34</v>
      </c>
      <c r="H35" s="19" t="s">
        <v>34</v>
      </c>
      <c r="I35" s="19" t="s">
        <v>34</v>
      </c>
      <c r="J35" s="19" t="s">
        <v>34</v>
      </c>
      <c r="K35" s="19" t="s">
        <v>34</v>
      </c>
      <c r="L35" s="19" t="s">
        <v>34</v>
      </c>
      <c r="M35" s="19" t="s">
        <v>34</v>
      </c>
      <c r="N35" s="19" t="s">
        <v>34</v>
      </c>
      <c r="O35" s="10">
        <v>0</v>
      </c>
      <c r="P35" s="19" t="s">
        <v>34</v>
      </c>
      <c r="Q35" s="19" t="s">
        <v>34</v>
      </c>
      <c r="R35" s="10">
        <v>0</v>
      </c>
      <c r="S35" s="19" t="s">
        <v>34</v>
      </c>
      <c r="T35" s="10">
        <v>0</v>
      </c>
      <c r="U35" s="4">
        <v>90</v>
      </c>
      <c r="V35" s="10">
        <v>0</v>
      </c>
      <c r="W35" s="10">
        <v>0</v>
      </c>
      <c r="X35" s="10">
        <v>0</v>
      </c>
      <c r="Y35" s="19" t="s">
        <v>34</v>
      </c>
      <c r="Z35" s="19" t="s">
        <v>34</v>
      </c>
      <c r="AA35" s="19" t="s">
        <v>34</v>
      </c>
      <c r="AB35" s="19" t="s">
        <v>34</v>
      </c>
      <c r="AC35" s="19" t="s">
        <v>34</v>
      </c>
      <c r="AD35" s="19">
        <v>18</v>
      </c>
      <c r="AE35" s="19" t="s">
        <v>34</v>
      </c>
      <c r="AF35" s="19" t="s">
        <v>34</v>
      </c>
      <c r="AG35" s="19" t="s">
        <v>34</v>
      </c>
      <c r="AH35" s="10">
        <v>0</v>
      </c>
      <c r="AI35" s="19" t="s">
        <v>34</v>
      </c>
      <c r="AJ35" s="19" t="s">
        <v>34</v>
      </c>
      <c r="AK35" s="19" t="s">
        <v>34</v>
      </c>
      <c r="AL35" s="19" t="s">
        <v>34</v>
      </c>
      <c r="AM35" s="19" t="s">
        <v>34</v>
      </c>
      <c r="AN35" s="19" t="s">
        <v>34</v>
      </c>
      <c r="AO35" s="19" t="s">
        <v>34</v>
      </c>
      <c r="AP35" s="19" t="s">
        <v>34</v>
      </c>
      <c r="AQ35" s="19" t="s">
        <v>34</v>
      </c>
      <c r="AR35" s="19" t="s">
        <v>34</v>
      </c>
      <c r="AS35" s="19" t="s">
        <v>34</v>
      </c>
      <c r="AT35" s="10">
        <v>0</v>
      </c>
      <c r="AU35" s="19" t="s">
        <v>34</v>
      </c>
      <c r="AV35" s="19" t="s">
        <v>34</v>
      </c>
      <c r="AW35" s="19" t="s">
        <v>34</v>
      </c>
      <c r="AX35" s="19" t="s">
        <v>34</v>
      </c>
      <c r="AY35" s="19" t="s">
        <v>34</v>
      </c>
      <c r="BA35" t="s">
        <v>110</v>
      </c>
    </row>
    <row r="36" spans="1:53" x14ac:dyDescent="0.25">
      <c r="A36">
        <v>53</v>
      </c>
      <c r="B36" s="14" t="s">
        <v>67</v>
      </c>
      <c r="C36" s="14" t="s">
        <v>38</v>
      </c>
      <c r="D36" s="19" t="s">
        <v>34</v>
      </c>
      <c r="E36" s="19" t="s">
        <v>34</v>
      </c>
      <c r="F36" s="19" t="s">
        <v>34</v>
      </c>
      <c r="G36" s="19" t="s">
        <v>34</v>
      </c>
      <c r="H36" s="19" t="s">
        <v>34</v>
      </c>
      <c r="I36" s="19" t="s">
        <v>34</v>
      </c>
      <c r="J36" s="19" t="s">
        <v>34</v>
      </c>
      <c r="K36" s="19" t="s">
        <v>34</v>
      </c>
      <c r="L36" s="19" t="s">
        <v>34</v>
      </c>
      <c r="M36" s="19" t="s">
        <v>34</v>
      </c>
      <c r="N36" s="19" t="s">
        <v>34</v>
      </c>
      <c r="O36" s="10">
        <v>0</v>
      </c>
      <c r="P36" s="19" t="s">
        <v>34</v>
      </c>
      <c r="Q36" s="19" t="s">
        <v>34</v>
      </c>
      <c r="R36" s="4">
        <v>73</v>
      </c>
      <c r="S36" s="19" t="s">
        <v>34</v>
      </c>
      <c r="T36" s="4">
        <v>52</v>
      </c>
      <c r="U36" s="4">
        <v>87</v>
      </c>
      <c r="V36" s="19">
        <v>9.6</v>
      </c>
      <c r="W36" s="10">
        <v>0</v>
      </c>
      <c r="X36" s="10">
        <v>0</v>
      </c>
      <c r="Y36" s="19" t="s">
        <v>34</v>
      </c>
      <c r="Z36" s="19" t="s">
        <v>34</v>
      </c>
      <c r="AA36" s="19" t="s">
        <v>34</v>
      </c>
      <c r="AB36" s="19" t="s">
        <v>34</v>
      </c>
      <c r="AC36" s="19" t="s">
        <v>34</v>
      </c>
      <c r="AD36" s="19">
        <v>140</v>
      </c>
      <c r="AE36" s="19" t="s">
        <v>34</v>
      </c>
      <c r="AF36" s="19" t="s">
        <v>34</v>
      </c>
      <c r="AG36" s="19" t="s">
        <v>34</v>
      </c>
      <c r="AH36" s="10">
        <v>0</v>
      </c>
      <c r="AI36" s="19" t="s">
        <v>34</v>
      </c>
      <c r="AJ36" s="19" t="s">
        <v>34</v>
      </c>
      <c r="AK36" s="19" t="s">
        <v>34</v>
      </c>
      <c r="AL36" s="19" t="s">
        <v>34</v>
      </c>
      <c r="AM36" s="19" t="s">
        <v>34</v>
      </c>
      <c r="AN36" s="19" t="s">
        <v>34</v>
      </c>
      <c r="AO36" s="19" t="s">
        <v>34</v>
      </c>
      <c r="AP36" s="19" t="s">
        <v>34</v>
      </c>
      <c r="AQ36" s="19" t="s">
        <v>34</v>
      </c>
      <c r="AR36" s="19" t="s">
        <v>34</v>
      </c>
      <c r="AS36" s="19" t="s">
        <v>34</v>
      </c>
      <c r="AT36" s="10">
        <v>0</v>
      </c>
      <c r="AU36" s="19" t="s">
        <v>34</v>
      </c>
      <c r="AV36" s="19" t="s">
        <v>34</v>
      </c>
      <c r="AW36" s="19" t="s">
        <v>34</v>
      </c>
      <c r="AX36" s="19" t="s">
        <v>34</v>
      </c>
      <c r="AY36" s="19" t="s">
        <v>34</v>
      </c>
      <c r="BA36" t="s">
        <v>111</v>
      </c>
    </row>
    <row r="37" spans="1:53" x14ac:dyDescent="0.25">
      <c r="A37">
        <v>54</v>
      </c>
      <c r="B37" s="14" t="s">
        <v>62</v>
      </c>
      <c r="C37" s="14" t="s">
        <v>38</v>
      </c>
      <c r="D37" s="19" t="s">
        <v>34</v>
      </c>
      <c r="E37" s="19" t="s">
        <v>34</v>
      </c>
      <c r="F37" s="19" t="s">
        <v>34</v>
      </c>
      <c r="G37" s="19" t="s">
        <v>34</v>
      </c>
      <c r="H37" s="19" t="s">
        <v>34</v>
      </c>
      <c r="I37" s="19" t="s">
        <v>34</v>
      </c>
      <c r="J37" s="19" t="s">
        <v>34</v>
      </c>
      <c r="K37" s="19" t="s">
        <v>34</v>
      </c>
      <c r="L37" s="19" t="s">
        <v>34</v>
      </c>
      <c r="M37" s="19" t="s">
        <v>34</v>
      </c>
      <c r="N37" s="19" t="s">
        <v>34</v>
      </c>
      <c r="O37" s="10">
        <v>0</v>
      </c>
      <c r="P37" s="19" t="s">
        <v>34</v>
      </c>
      <c r="Q37" s="19" t="s">
        <v>34</v>
      </c>
      <c r="R37" s="4">
        <v>140</v>
      </c>
      <c r="S37" s="19" t="s">
        <v>34</v>
      </c>
      <c r="T37" s="10">
        <v>0</v>
      </c>
      <c r="U37" s="10">
        <v>0</v>
      </c>
      <c r="V37" s="19" t="s">
        <v>34</v>
      </c>
      <c r="W37" s="19" t="s">
        <v>34</v>
      </c>
      <c r="X37" s="10">
        <v>0</v>
      </c>
      <c r="Y37" s="19" t="s">
        <v>34</v>
      </c>
      <c r="Z37" s="19" t="s">
        <v>34</v>
      </c>
      <c r="AA37" s="10">
        <v>0</v>
      </c>
      <c r="AB37" s="19" t="s">
        <v>34</v>
      </c>
      <c r="AC37" s="19" t="s">
        <v>34</v>
      </c>
      <c r="AD37" s="19">
        <v>24</v>
      </c>
      <c r="AE37" s="19" t="s">
        <v>34</v>
      </c>
      <c r="AF37" s="19" t="s">
        <v>34</v>
      </c>
      <c r="AG37" s="19" t="s">
        <v>34</v>
      </c>
      <c r="AH37" s="19" t="s">
        <v>34</v>
      </c>
      <c r="AI37" s="19" t="s">
        <v>34</v>
      </c>
      <c r="AJ37" s="19" t="s">
        <v>34</v>
      </c>
      <c r="AK37" s="19" t="s">
        <v>34</v>
      </c>
      <c r="AL37" s="19" t="s">
        <v>34</v>
      </c>
      <c r="AM37" s="19" t="s">
        <v>34</v>
      </c>
      <c r="AN37" s="19" t="s">
        <v>34</v>
      </c>
      <c r="AO37" s="19" t="s">
        <v>34</v>
      </c>
      <c r="AP37" s="19" t="s">
        <v>34</v>
      </c>
      <c r="AQ37" s="19" t="s">
        <v>34</v>
      </c>
      <c r="AR37" s="19" t="s">
        <v>34</v>
      </c>
      <c r="AS37" s="19" t="s">
        <v>34</v>
      </c>
      <c r="AT37" s="10">
        <v>0</v>
      </c>
      <c r="AU37" s="19" t="s">
        <v>34</v>
      </c>
      <c r="AV37" s="19" t="s">
        <v>34</v>
      </c>
      <c r="AW37" s="10">
        <v>0</v>
      </c>
      <c r="AX37" s="19" t="s">
        <v>34</v>
      </c>
      <c r="AY37" s="10">
        <v>0</v>
      </c>
      <c r="BA37" t="s">
        <v>112</v>
      </c>
    </row>
    <row r="38" spans="1:53" x14ac:dyDescent="0.25">
      <c r="A38">
        <v>54</v>
      </c>
      <c r="B38" s="14" t="s">
        <v>61</v>
      </c>
      <c r="C38" s="14" t="s">
        <v>38</v>
      </c>
      <c r="D38" s="19" t="s">
        <v>34</v>
      </c>
      <c r="E38" s="19" t="s">
        <v>34</v>
      </c>
      <c r="F38" s="19" t="s">
        <v>34</v>
      </c>
      <c r="G38" s="19" t="s">
        <v>34</v>
      </c>
      <c r="H38" s="19" t="s">
        <v>34</v>
      </c>
      <c r="I38" s="19" t="s">
        <v>34</v>
      </c>
      <c r="J38" s="19" t="s">
        <v>34</v>
      </c>
      <c r="K38" s="19" t="s">
        <v>34</v>
      </c>
      <c r="L38" s="19" t="s">
        <v>34</v>
      </c>
      <c r="M38" s="19" t="s">
        <v>34</v>
      </c>
      <c r="N38" s="19" t="s">
        <v>34</v>
      </c>
      <c r="O38" s="10">
        <v>0</v>
      </c>
      <c r="P38" s="19" t="s">
        <v>34</v>
      </c>
      <c r="Q38" s="19" t="s">
        <v>34</v>
      </c>
      <c r="R38" s="10">
        <v>0</v>
      </c>
      <c r="S38" s="19" t="s">
        <v>34</v>
      </c>
      <c r="T38" s="10">
        <v>0</v>
      </c>
      <c r="U38" s="4">
        <v>58</v>
      </c>
      <c r="V38" s="19" t="s">
        <v>34</v>
      </c>
      <c r="W38" s="19" t="s">
        <v>34</v>
      </c>
      <c r="X38" s="19">
        <v>17</v>
      </c>
      <c r="Y38" s="19" t="s">
        <v>34</v>
      </c>
      <c r="Z38" s="19" t="s">
        <v>34</v>
      </c>
      <c r="AA38" s="10">
        <v>0</v>
      </c>
      <c r="AB38" s="19" t="s">
        <v>34</v>
      </c>
      <c r="AC38" s="19" t="s">
        <v>34</v>
      </c>
      <c r="AD38" s="19">
        <v>26</v>
      </c>
      <c r="AE38" s="19" t="s">
        <v>34</v>
      </c>
      <c r="AF38" s="19" t="s">
        <v>34</v>
      </c>
      <c r="AG38" s="19" t="s">
        <v>34</v>
      </c>
      <c r="AH38" s="19" t="s">
        <v>34</v>
      </c>
      <c r="AI38" s="19" t="s">
        <v>34</v>
      </c>
      <c r="AJ38" s="19" t="s">
        <v>34</v>
      </c>
      <c r="AK38" s="19" t="s">
        <v>34</v>
      </c>
      <c r="AL38" s="19" t="s">
        <v>34</v>
      </c>
      <c r="AM38" s="19" t="s">
        <v>34</v>
      </c>
      <c r="AN38" s="19" t="s">
        <v>34</v>
      </c>
      <c r="AO38" s="19" t="s">
        <v>34</v>
      </c>
      <c r="AP38" s="19" t="s">
        <v>34</v>
      </c>
      <c r="AQ38" s="19" t="s">
        <v>34</v>
      </c>
      <c r="AR38" s="19" t="s">
        <v>34</v>
      </c>
      <c r="AS38" s="19" t="s">
        <v>34</v>
      </c>
      <c r="AT38" s="10">
        <v>0</v>
      </c>
      <c r="AU38" s="19" t="s">
        <v>34</v>
      </c>
      <c r="AV38" s="19" t="s">
        <v>34</v>
      </c>
      <c r="AW38" s="10">
        <v>0</v>
      </c>
      <c r="AX38" s="19" t="s">
        <v>34</v>
      </c>
      <c r="AY38" s="10">
        <v>0</v>
      </c>
      <c r="BA38" t="s">
        <v>113</v>
      </c>
    </row>
    <row r="39" spans="1:53" x14ac:dyDescent="0.25">
      <c r="A39">
        <v>55</v>
      </c>
      <c r="B39" s="14" t="s">
        <v>62</v>
      </c>
      <c r="C39" s="14" t="s">
        <v>68</v>
      </c>
      <c r="D39" s="19" t="s">
        <v>34</v>
      </c>
      <c r="E39" s="19" t="s">
        <v>34</v>
      </c>
      <c r="F39" s="19" t="s">
        <v>34</v>
      </c>
      <c r="G39" s="19" t="s">
        <v>34</v>
      </c>
      <c r="H39" s="19" t="s">
        <v>34</v>
      </c>
      <c r="I39" s="19" t="s">
        <v>34</v>
      </c>
      <c r="J39" s="19" t="s">
        <v>34</v>
      </c>
      <c r="K39" s="19" t="s">
        <v>34</v>
      </c>
      <c r="L39" s="19" t="s">
        <v>34</v>
      </c>
      <c r="M39" s="19" t="s">
        <v>34</v>
      </c>
      <c r="N39" s="19" t="s">
        <v>34</v>
      </c>
      <c r="O39" s="4">
        <v>18</v>
      </c>
      <c r="P39" s="19" t="s">
        <v>34</v>
      </c>
      <c r="Q39" s="19" t="s">
        <v>34</v>
      </c>
      <c r="R39" s="19" t="s">
        <v>34</v>
      </c>
      <c r="S39" s="19" t="s">
        <v>34</v>
      </c>
      <c r="T39" s="4">
        <v>60</v>
      </c>
      <c r="U39" s="19" t="s">
        <v>34</v>
      </c>
      <c r="V39" s="19" t="s">
        <v>34</v>
      </c>
      <c r="W39" s="19" t="s">
        <v>34</v>
      </c>
      <c r="X39" s="10">
        <f>2/2</f>
        <v>1</v>
      </c>
      <c r="Y39" s="19" t="s">
        <v>34</v>
      </c>
      <c r="Z39" s="19" t="s">
        <v>34</v>
      </c>
      <c r="AA39" s="19" t="s">
        <v>34</v>
      </c>
      <c r="AB39" s="19" t="s">
        <v>34</v>
      </c>
      <c r="AC39" s="19" t="s">
        <v>34</v>
      </c>
      <c r="AD39" s="19">
        <v>20</v>
      </c>
      <c r="AE39" s="19" t="s">
        <v>34</v>
      </c>
      <c r="AF39" s="19" t="s">
        <v>34</v>
      </c>
      <c r="AG39" s="19" t="s">
        <v>34</v>
      </c>
      <c r="AH39" s="19" t="s">
        <v>34</v>
      </c>
      <c r="AI39" s="19" t="s">
        <v>34</v>
      </c>
      <c r="AJ39" s="19" t="s">
        <v>34</v>
      </c>
      <c r="AK39" s="19" t="s">
        <v>34</v>
      </c>
      <c r="AL39" s="19" t="s">
        <v>34</v>
      </c>
      <c r="AM39" s="19" t="s">
        <v>34</v>
      </c>
      <c r="AN39" s="19" t="s">
        <v>34</v>
      </c>
      <c r="AO39" s="19" t="s">
        <v>34</v>
      </c>
      <c r="AP39" s="19" t="s">
        <v>34</v>
      </c>
      <c r="AQ39" s="19" t="s">
        <v>34</v>
      </c>
      <c r="AR39" s="19" t="s">
        <v>34</v>
      </c>
      <c r="AS39" s="19" t="s">
        <v>34</v>
      </c>
      <c r="AT39" s="4">
        <v>8</v>
      </c>
      <c r="AU39" s="19" t="s">
        <v>34</v>
      </c>
      <c r="AV39" s="19" t="s">
        <v>34</v>
      </c>
      <c r="AW39" s="19" t="s">
        <v>34</v>
      </c>
      <c r="AX39" s="19" t="s">
        <v>34</v>
      </c>
      <c r="AY39" s="19" t="s">
        <v>34</v>
      </c>
      <c r="BA39" t="s">
        <v>114</v>
      </c>
    </row>
    <row r="40" spans="1:53" x14ac:dyDescent="0.25">
      <c r="A40">
        <v>55</v>
      </c>
      <c r="B40" s="14" t="s">
        <v>69</v>
      </c>
      <c r="C40" s="14" t="s">
        <v>68</v>
      </c>
      <c r="D40" s="19" t="s">
        <v>34</v>
      </c>
      <c r="E40" s="19" t="s">
        <v>34</v>
      </c>
      <c r="F40" s="19" t="s">
        <v>34</v>
      </c>
      <c r="G40" s="19" t="s">
        <v>34</v>
      </c>
      <c r="H40" s="19" t="s">
        <v>34</v>
      </c>
      <c r="I40" s="19" t="s">
        <v>34</v>
      </c>
      <c r="J40" s="19" t="s">
        <v>34</v>
      </c>
      <c r="K40" s="19" t="s">
        <v>34</v>
      </c>
      <c r="L40" s="19" t="s">
        <v>34</v>
      </c>
      <c r="M40" s="19" t="s">
        <v>34</v>
      </c>
      <c r="N40" s="19" t="s">
        <v>34</v>
      </c>
      <c r="O40" s="10">
        <f>5/2</f>
        <v>2.5</v>
      </c>
      <c r="P40" s="19" t="s">
        <v>34</v>
      </c>
      <c r="Q40" s="19" t="s">
        <v>34</v>
      </c>
      <c r="R40" s="19" t="s">
        <v>34</v>
      </c>
      <c r="S40" s="19" t="s">
        <v>34</v>
      </c>
      <c r="T40" s="4">
        <v>180</v>
      </c>
      <c r="U40" s="19" t="s">
        <v>34</v>
      </c>
      <c r="V40" s="19" t="s">
        <v>34</v>
      </c>
      <c r="W40" s="19" t="s">
        <v>34</v>
      </c>
      <c r="X40" s="10">
        <f>2/2</f>
        <v>1</v>
      </c>
      <c r="Y40" s="19" t="s">
        <v>34</v>
      </c>
      <c r="Z40" s="19" t="s">
        <v>34</v>
      </c>
      <c r="AA40" s="19" t="s">
        <v>34</v>
      </c>
      <c r="AB40" s="19" t="s">
        <v>34</v>
      </c>
      <c r="AC40" s="19" t="s">
        <v>34</v>
      </c>
      <c r="AD40" s="19">
        <v>130</v>
      </c>
      <c r="AE40" s="19" t="s">
        <v>34</v>
      </c>
      <c r="AF40" s="19" t="s">
        <v>34</v>
      </c>
      <c r="AG40" s="19" t="s">
        <v>34</v>
      </c>
      <c r="AH40" s="19" t="s">
        <v>34</v>
      </c>
      <c r="AI40" s="19" t="s">
        <v>34</v>
      </c>
      <c r="AJ40" s="19" t="s">
        <v>34</v>
      </c>
      <c r="AK40" s="19" t="s">
        <v>34</v>
      </c>
      <c r="AL40" s="19" t="s">
        <v>34</v>
      </c>
      <c r="AM40" s="19" t="s">
        <v>34</v>
      </c>
      <c r="AN40" s="19" t="s">
        <v>34</v>
      </c>
      <c r="AO40" s="19" t="s">
        <v>34</v>
      </c>
      <c r="AP40" s="19" t="s">
        <v>34</v>
      </c>
      <c r="AQ40" s="19" t="s">
        <v>34</v>
      </c>
      <c r="AR40" s="19" t="s">
        <v>34</v>
      </c>
      <c r="AS40" s="19" t="s">
        <v>34</v>
      </c>
      <c r="AT40" s="10">
        <f>5/2</f>
        <v>2.5</v>
      </c>
      <c r="AU40" s="19" t="s">
        <v>34</v>
      </c>
      <c r="AV40" s="19" t="s">
        <v>34</v>
      </c>
      <c r="AW40" s="19" t="s">
        <v>34</v>
      </c>
      <c r="AX40" s="19" t="s">
        <v>34</v>
      </c>
      <c r="AY40" s="19" t="s">
        <v>34</v>
      </c>
      <c r="BA40" t="s">
        <v>115</v>
      </c>
    </row>
    <row r="41" spans="1:53" x14ac:dyDescent="0.25">
      <c r="A41">
        <v>55</v>
      </c>
      <c r="B41" s="14" t="s">
        <v>63</v>
      </c>
      <c r="C41" s="14" t="s">
        <v>68</v>
      </c>
      <c r="D41" s="19" t="s">
        <v>34</v>
      </c>
      <c r="E41" s="19" t="s">
        <v>34</v>
      </c>
      <c r="F41" s="19" t="s">
        <v>34</v>
      </c>
      <c r="G41" s="19" t="s">
        <v>34</v>
      </c>
      <c r="H41" s="19" t="s">
        <v>34</v>
      </c>
      <c r="I41" s="19" t="s">
        <v>34</v>
      </c>
      <c r="J41" s="19" t="s">
        <v>34</v>
      </c>
      <c r="K41" s="19" t="s">
        <v>34</v>
      </c>
      <c r="L41" s="19" t="s">
        <v>34</v>
      </c>
      <c r="M41" s="19" t="s">
        <v>34</v>
      </c>
      <c r="N41" s="19" t="s">
        <v>34</v>
      </c>
      <c r="O41" s="10">
        <f>5/2</f>
        <v>2.5</v>
      </c>
      <c r="P41" s="19" t="s">
        <v>34</v>
      </c>
      <c r="Q41" s="19" t="s">
        <v>34</v>
      </c>
      <c r="R41" s="19" t="s">
        <v>34</v>
      </c>
      <c r="S41" s="19" t="s">
        <v>34</v>
      </c>
      <c r="T41" s="4">
        <v>820</v>
      </c>
      <c r="U41" s="19" t="s">
        <v>34</v>
      </c>
      <c r="V41" s="19" t="s">
        <v>34</v>
      </c>
      <c r="W41" s="19" t="s">
        <v>34</v>
      </c>
      <c r="X41" s="10">
        <f>2/2</f>
        <v>1</v>
      </c>
      <c r="Y41" s="19" t="s">
        <v>34</v>
      </c>
      <c r="Z41" s="19" t="s">
        <v>34</v>
      </c>
      <c r="AA41" s="19" t="s">
        <v>34</v>
      </c>
      <c r="AB41" s="19" t="s">
        <v>34</v>
      </c>
      <c r="AC41" s="19" t="s">
        <v>34</v>
      </c>
      <c r="AD41" s="19">
        <v>4.3</v>
      </c>
      <c r="AE41" s="19" t="s">
        <v>34</v>
      </c>
      <c r="AF41" s="19" t="s">
        <v>34</v>
      </c>
      <c r="AG41" s="19" t="s">
        <v>34</v>
      </c>
      <c r="AH41" s="19" t="s">
        <v>34</v>
      </c>
      <c r="AI41" s="19" t="s">
        <v>34</v>
      </c>
      <c r="AJ41" s="19" t="s">
        <v>34</v>
      </c>
      <c r="AK41" s="19" t="s">
        <v>34</v>
      </c>
      <c r="AL41" s="19" t="s">
        <v>34</v>
      </c>
      <c r="AM41" s="19" t="s">
        <v>34</v>
      </c>
      <c r="AN41" s="19" t="s">
        <v>34</v>
      </c>
      <c r="AO41" s="19" t="s">
        <v>34</v>
      </c>
      <c r="AP41" s="19" t="s">
        <v>34</v>
      </c>
      <c r="AQ41" s="19" t="s">
        <v>34</v>
      </c>
      <c r="AR41" s="19" t="s">
        <v>34</v>
      </c>
      <c r="AS41" s="19" t="s">
        <v>34</v>
      </c>
      <c r="AT41" s="10">
        <f>5/2</f>
        <v>2.5</v>
      </c>
      <c r="AU41" s="19" t="s">
        <v>34</v>
      </c>
      <c r="AV41" s="19" t="s">
        <v>34</v>
      </c>
      <c r="AW41" s="19" t="s">
        <v>34</v>
      </c>
      <c r="AX41" s="19" t="s">
        <v>34</v>
      </c>
      <c r="AY41" s="19" t="s">
        <v>34</v>
      </c>
      <c r="BA41" t="s">
        <v>116</v>
      </c>
    </row>
    <row r="42" spans="1:53" x14ac:dyDescent="0.25">
      <c r="A42">
        <v>55</v>
      </c>
      <c r="B42" s="14" t="s">
        <v>64</v>
      </c>
      <c r="C42" s="14" t="s">
        <v>68</v>
      </c>
      <c r="D42" s="19" t="s">
        <v>34</v>
      </c>
      <c r="E42" s="19" t="s">
        <v>34</v>
      </c>
      <c r="F42" s="19" t="s">
        <v>34</v>
      </c>
      <c r="G42" s="19" t="s">
        <v>34</v>
      </c>
      <c r="H42" s="19" t="s">
        <v>34</v>
      </c>
      <c r="I42" s="19" t="s">
        <v>34</v>
      </c>
      <c r="J42" s="19" t="s">
        <v>34</v>
      </c>
      <c r="K42" s="19" t="s">
        <v>34</v>
      </c>
      <c r="L42" s="19" t="s">
        <v>34</v>
      </c>
      <c r="M42" s="19" t="s">
        <v>34</v>
      </c>
      <c r="N42" s="19" t="s">
        <v>34</v>
      </c>
      <c r="O42" s="10">
        <f>5/2</f>
        <v>2.5</v>
      </c>
      <c r="P42" s="19" t="s">
        <v>34</v>
      </c>
      <c r="Q42" s="19" t="s">
        <v>34</v>
      </c>
      <c r="R42" s="19" t="s">
        <v>34</v>
      </c>
      <c r="S42" s="19" t="s">
        <v>34</v>
      </c>
      <c r="T42" s="10">
        <f>130/2</f>
        <v>65</v>
      </c>
      <c r="U42" s="19" t="s">
        <v>34</v>
      </c>
      <c r="V42" s="19" t="s">
        <v>34</v>
      </c>
      <c r="W42" s="19" t="s">
        <v>34</v>
      </c>
      <c r="X42" s="19">
        <v>9.4</v>
      </c>
      <c r="Y42" s="19" t="s">
        <v>34</v>
      </c>
      <c r="Z42" s="19" t="s">
        <v>34</v>
      </c>
      <c r="AA42" s="19" t="s">
        <v>34</v>
      </c>
      <c r="AB42" s="19" t="s">
        <v>34</v>
      </c>
      <c r="AC42" s="19" t="s">
        <v>34</v>
      </c>
      <c r="AD42" s="19">
        <v>28</v>
      </c>
      <c r="AE42" s="19" t="s">
        <v>34</v>
      </c>
      <c r="AF42" s="19" t="s">
        <v>34</v>
      </c>
      <c r="AG42" s="19" t="s">
        <v>34</v>
      </c>
      <c r="AH42" s="19" t="s">
        <v>34</v>
      </c>
      <c r="AI42" s="19" t="s">
        <v>34</v>
      </c>
      <c r="AJ42" s="19" t="s">
        <v>34</v>
      </c>
      <c r="AK42" s="19" t="s">
        <v>34</v>
      </c>
      <c r="AL42" s="19" t="s">
        <v>34</v>
      </c>
      <c r="AM42" s="19" t="s">
        <v>34</v>
      </c>
      <c r="AN42" s="19" t="s">
        <v>34</v>
      </c>
      <c r="AO42" s="19" t="s">
        <v>34</v>
      </c>
      <c r="AP42" s="19" t="s">
        <v>34</v>
      </c>
      <c r="AQ42" s="19" t="s">
        <v>34</v>
      </c>
      <c r="AR42" s="19" t="s">
        <v>34</v>
      </c>
      <c r="AS42" s="19" t="s">
        <v>34</v>
      </c>
      <c r="AT42" s="10">
        <f>5/2</f>
        <v>2.5</v>
      </c>
      <c r="AU42" s="19" t="s">
        <v>34</v>
      </c>
      <c r="AV42" s="19" t="s">
        <v>34</v>
      </c>
      <c r="AW42" s="19" t="s">
        <v>34</v>
      </c>
      <c r="AX42" s="19" t="s">
        <v>34</v>
      </c>
      <c r="AY42" s="19" t="s">
        <v>34</v>
      </c>
      <c r="BA42" t="s">
        <v>117</v>
      </c>
    </row>
    <row r="43" spans="1:53" x14ac:dyDescent="0.25">
      <c r="A43">
        <v>55</v>
      </c>
      <c r="B43" s="14" t="s">
        <v>65</v>
      </c>
      <c r="C43" s="14" t="s">
        <v>68</v>
      </c>
      <c r="D43" s="19" t="s">
        <v>34</v>
      </c>
      <c r="E43" s="19" t="s">
        <v>34</v>
      </c>
      <c r="F43" s="19" t="s">
        <v>34</v>
      </c>
      <c r="G43" s="19" t="s">
        <v>34</v>
      </c>
      <c r="H43" s="19" t="s">
        <v>34</v>
      </c>
      <c r="I43" s="19" t="s">
        <v>34</v>
      </c>
      <c r="J43" s="19" t="s">
        <v>34</v>
      </c>
      <c r="K43" s="19" t="s">
        <v>34</v>
      </c>
      <c r="L43" s="19" t="s">
        <v>34</v>
      </c>
      <c r="M43" s="19" t="s">
        <v>34</v>
      </c>
      <c r="N43" s="19" t="s">
        <v>34</v>
      </c>
      <c r="O43" s="4">
        <v>17</v>
      </c>
      <c r="P43" s="19" t="s">
        <v>34</v>
      </c>
      <c r="Q43" s="19" t="s">
        <v>34</v>
      </c>
      <c r="R43" s="19" t="s">
        <v>34</v>
      </c>
      <c r="S43" s="19" t="s">
        <v>34</v>
      </c>
      <c r="T43" s="10">
        <f>130/2</f>
        <v>65</v>
      </c>
      <c r="U43" s="19" t="s">
        <v>34</v>
      </c>
      <c r="V43" s="19" t="s">
        <v>34</v>
      </c>
      <c r="W43" s="19" t="s">
        <v>34</v>
      </c>
      <c r="X43" s="10">
        <f>2/2</f>
        <v>1</v>
      </c>
      <c r="Y43" s="19" t="s">
        <v>34</v>
      </c>
      <c r="Z43" s="19" t="s">
        <v>34</v>
      </c>
      <c r="AA43" s="19" t="s">
        <v>34</v>
      </c>
      <c r="AB43" s="19" t="s">
        <v>34</v>
      </c>
      <c r="AC43" s="19" t="s">
        <v>34</v>
      </c>
      <c r="AD43" s="19">
        <v>38</v>
      </c>
      <c r="AE43" s="19" t="s">
        <v>34</v>
      </c>
      <c r="AF43" s="19" t="s">
        <v>34</v>
      </c>
      <c r="AG43" s="19" t="s">
        <v>34</v>
      </c>
      <c r="AH43" s="19" t="s">
        <v>34</v>
      </c>
      <c r="AI43" s="19" t="s">
        <v>34</v>
      </c>
      <c r="AJ43" s="19" t="s">
        <v>34</v>
      </c>
      <c r="AK43" s="19" t="s">
        <v>34</v>
      </c>
      <c r="AL43" s="19" t="s">
        <v>34</v>
      </c>
      <c r="AM43" s="19" t="s">
        <v>34</v>
      </c>
      <c r="AN43" s="19" t="s">
        <v>34</v>
      </c>
      <c r="AO43" s="19" t="s">
        <v>34</v>
      </c>
      <c r="AP43" s="19" t="s">
        <v>34</v>
      </c>
      <c r="AQ43" s="19" t="s">
        <v>34</v>
      </c>
      <c r="AR43" s="19" t="s">
        <v>34</v>
      </c>
      <c r="AS43" s="19" t="s">
        <v>34</v>
      </c>
      <c r="AT43" s="4">
        <v>2.9</v>
      </c>
      <c r="AU43" s="19" t="s">
        <v>34</v>
      </c>
      <c r="AV43" s="19" t="s">
        <v>34</v>
      </c>
      <c r="AW43" s="19" t="s">
        <v>34</v>
      </c>
      <c r="AX43" s="19" t="s">
        <v>34</v>
      </c>
      <c r="AY43" s="19" t="s">
        <v>34</v>
      </c>
      <c r="BA43" t="s">
        <v>118</v>
      </c>
    </row>
    <row r="44" spans="1:53" x14ac:dyDescent="0.25">
      <c r="A44">
        <v>55</v>
      </c>
      <c r="B44" s="14" t="s">
        <v>67</v>
      </c>
      <c r="C44" s="14" t="s">
        <v>68</v>
      </c>
      <c r="D44" s="19" t="s">
        <v>34</v>
      </c>
      <c r="E44" s="19" t="s">
        <v>34</v>
      </c>
      <c r="F44" s="19" t="s">
        <v>34</v>
      </c>
      <c r="G44" s="19" t="s">
        <v>34</v>
      </c>
      <c r="H44" s="19" t="s">
        <v>34</v>
      </c>
      <c r="I44" s="19" t="s">
        <v>34</v>
      </c>
      <c r="J44" s="19" t="s">
        <v>34</v>
      </c>
      <c r="K44" s="19" t="s">
        <v>34</v>
      </c>
      <c r="L44" s="19" t="s">
        <v>34</v>
      </c>
      <c r="M44" s="19" t="s">
        <v>34</v>
      </c>
      <c r="N44" s="19" t="s">
        <v>34</v>
      </c>
      <c r="O44" s="10">
        <f>5/2</f>
        <v>2.5</v>
      </c>
      <c r="P44" s="19" t="s">
        <v>34</v>
      </c>
      <c r="Q44" s="19" t="s">
        <v>34</v>
      </c>
      <c r="R44" s="19" t="s">
        <v>34</v>
      </c>
      <c r="S44" s="19" t="s">
        <v>34</v>
      </c>
      <c r="T44" s="4">
        <v>74</v>
      </c>
      <c r="U44" s="19" t="s">
        <v>34</v>
      </c>
      <c r="V44" s="19" t="s">
        <v>34</v>
      </c>
      <c r="W44" s="19" t="s">
        <v>34</v>
      </c>
      <c r="X44" s="10">
        <f>2/2</f>
        <v>1</v>
      </c>
      <c r="Y44" s="19" t="s">
        <v>34</v>
      </c>
      <c r="Z44" s="19" t="s">
        <v>34</v>
      </c>
      <c r="AA44" s="19" t="s">
        <v>34</v>
      </c>
      <c r="AB44" s="19" t="s">
        <v>34</v>
      </c>
      <c r="AC44" s="19" t="s">
        <v>34</v>
      </c>
      <c r="AD44" s="19">
        <v>790</v>
      </c>
      <c r="AE44" s="19" t="s">
        <v>34</v>
      </c>
      <c r="AF44" s="19" t="s">
        <v>34</v>
      </c>
      <c r="AG44" s="19" t="s">
        <v>34</v>
      </c>
      <c r="AH44" s="19" t="s">
        <v>34</v>
      </c>
      <c r="AI44" s="19" t="s">
        <v>34</v>
      </c>
      <c r="AJ44" s="19" t="s">
        <v>34</v>
      </c>
      <c r="AK44" s="19" t="s">
        <v>34</v>
      </c>
      <c r="AL44" s="19" t="s">
        <v>34</v>
      </c>
      <c r="AM44" s="19" t="s">
        <v>34</v>
      </c>
      <c r="AN44" s="19" t="s">
        <v>34</v>
      </c>
      <c r="AO44" s="19" t="s">
        <v>34</v>
      </c>
      <c r="AP44" s="19" t="s">
        <v>34</v>
      </c>
      <c r="AQ44" s="19" t="s">
        <v>34</v>
      </c>
      <c r="AR44" s="19" t="s">
        <v>34</v>
      </c>
      <c r="AS44" s="19" t="s">
        <v>34</v>
      </c>
      <c r="AT44" s="10">
        <f t="shared" ref="AT44:AT52" si="1">5/2</f>
        <v>2.5</v>
      </c>
      <c r="AU44" s="19" t="s">
        <v>34</v>
      </c>
      <c r="AV44" s="19" t="s">
        <v>34</v>
      </c>
      <c r="AW44" s="19" t="s">
        <v>34</v>
      </c>
      <c r="AX44" s="19" t="s">
        <v>34</v>
      </c>
      <c r="AY44" s="19" t="s">
        <v>34</v>
      </c>
      <c r="BA44" t="s">
        <v>119</v>
      </c>
    </row>
    <row r="45" spans="1:53" x14ac:dyDescent="0.25">
      <c r="A45">
        <v>56</v>
      </c>
      <c r="B45" s="14" t="s">
        <v>62</v>
      </c>
      <c r="C45" s="14" t="s">
        <v>68</v>
      </c>
      <c r="D45" s="19" t="s">
        <v>34</v>
      </c>
      <c r="E45" s="19" t="s">
        <v>34</v>
      </c>
      <c r="F45" s="19" t="s">
        <v>34</v>
      </c>
      <c r="G45" s="19" t="s">
        <v>34</v>
      </c>
      <c r="H45" s="19" t="s">
        <v>34</v>
      </c>
      <c r="I45" s="19" t="s">
        <v>34</v>
      </c>
      <c r="J45" s="19" t="s">
        <v>34</v>
      </c>
      <c r="K45" s="19" t="s">
        <v>34</v>
      </c>
      <c r="L45" s="19" t="s">
        <v>34</v>
      </c>
      <c r="M45" s="10">
        <f t="shared" ref="M45:M52" si="2">5/2</f>
        <v>2.5</v>
      </c>
      <c r="N45" s="19" t="s">
        <v>34</v>
      </c>
      <c r="O45" s="10">
        <f>5/2</f>
        <v>2.5</v>
      </c>
      <c r="P45" s="19" t="s">
        <v>34</v>
      </c>
      <c r="Q45" s="19" t="s">
        <v>34</v>
      </c>
      <c r="R45" s="19" t="s">
        <v>34</v>
      </c>
      <c r="S45" s="19" t="s">
        <v>34</v>
      </c>
      <c r="T45" s="10">
        <f>130/2</f>
        <v>65</v>
      </c>
      <c r="U45" s="19" t="s">
        <v>34</v>
      </c>
      <c r="V45" s="19" t="s">
        <v>34</v>
      </c>
      <c r="W45" s="19" t="s">
        <v>34</v>
      </c>
      <c r="X45" s="19">
        <v>7.31</v>
      </c>
      <c r="Y45" s="19" t="s">
        <v>34</v>
      </c>
      <c r="Z45" s="19" t="s">
        <v>34</v>
      </c>
      <c r="AA45" s="19" t="s">
        <v>34</v>
      </c>
      <c r="AB45" s="19" t="s">
        <v>34</v>
      </c>
      <c r="AC45" s="19" t="s">
        <v>34</v>
      </c>
      <c r="AD45" s="19">
        <v>466</v>
      </c>
      <c r="AE45" s="19" t="s">
        <v>34</v>
      </c>
      <c r="AF45" s="19" t="s">
        <v>34</v>
      </c>
      <c r="AG45" s="19" t="s">
        <v>34</v>
      </c>
      <c r="AH45" s="19" t="s">
        <v>34</v>
      </c>
      <c r="AI45" s="19" t="s">
        <v>34</v>
      </c>
      <c r="AJ45" s="19" t="s">
        <v>34</v>
      </c>
      <c r="AK45" s="19" t="s">
        <v>34</v>
      </c>
      <c r="AL45" s="19" t="s">
        <v>34</v>
      </c>
      <c r="AM45" s="19" t="s">
        <v>34</v>
      </c>
      <c r="AN45" s="19" t="s">
        <v>34</v>
      </c>
      <c r="AO45" s="19" t="s">
        <v>34</v>
      </c>
      <c r="AP45" s="19" t="s">
        <v>34</v>
      </c>
      <c r="AQ45" s="19" t="s">
        <v>34</v>
      </c>
      <c r="AR45" s="19" t="s">
        <v>34</v>
      </c>
      <c r="AS45" s="19" t="s">
        <v>34</v>
      </c>
      <c r="AT45" s="10">
        <f t="shared" si="1"/>
        <v>2.5</v>
      </c>
      <c r="AU45" s="19" t="s">
        <v>34</v>
      </c>
      <c r="AV45" s="19" t="s">
        <v>34</v>
      </c>
      <c r="AW45" s="19" t="s">
        <v>34</v>
      </c>
      <c r="AX45" s="19" t="s">
        <v>34</v>
      </c>
      <c r="AY45" s="19" t="s">
        <v>34</v>
      </c>
      <c r="BA45" t="s">
        <v>120</v>
      </c>
    </row>
    <row r="46" spans="1:53" x14ac:dyDescent="0.25">
      <c r="A46">
        <v>56</v>
      </c>
      <c r="B46" s="14" t="s">
        <v>61</v>
      </c>
      <c r="C46" s="14" t="s">
        <v>68</v>
      </c>
      <c r="D46" s="19" t="s">
        <v>34</v>
      </c>
      <c r="E46" s="19" t="s">
        <v>34</v>
      </c>
      <c r="F46" s="19" t="s">
        <v>34</v>
      </c>
      <c r="G46" s="19" t="s">
        <v>34</v>
      </c>
      <c r="H46" s="19" t="s">
        <v>34</v>
      </c>
      <c r="I46" s="19" t="s">
        <v>34</v>
      </c>
      <c r="J46" s="19" t="s">
        <v>34</v>
      </c>
      <c r="K46" s="19" t="s">
        <v>34</v>
      </c>
      <c r="L46" s="19" t="s">
        <v>34</v>
      </c>
      <c r="M46" s="10">
        <f t="shared" si="2"/>
        <v>2.5</v>
      </c>
      <c r="N46" s="19" t="s">
        <v>34</v>
      </c>
      <c r="O46" s="10">
        <f>5/2</f>
        <v>2.5</v>
      </c>
      <c r="P46" s="19" t="s">
        <v>34</v>
      </c>
      <c r="Q46" s="19" t="s">
        <v>34</v>
      </c>
      <c r="R46" s="19" t="s">
        <v>34</v>
      </c>
      <c r="S46" s="19" t="s">
        <v>34</v>
      </c>
      <c r="T46" s="4">
        <v>74</v>
      </c>
      <c r="U46" s="19" t="s">
        <v>34</v>
      </c>
      <c r="V46" s="19" t="s">
        <v>34</v>
      </c>
      <c r="W46" s="19" t="s">
        <v>34</v>
      </c>
      <c r="X46" s="10">
        <f t="shared" ref="X46:X53" si="3">2/2</f>
        <v>1</v>
      </c>
      <c r="Y46" s="19" t="s">
        <v>34</v>
      </c>
      <c r="Z46" s="19" t="s">
        <v>34</v>
      </c>
      <c r="AA46" s="19" t="s">
        <v>34</v>
      </c>
      <c r="AB46" s="19" t="s">
        <v>34</v>
      </c>
      <c r="AC46" s="19" t="s">
        <v>34</v>
      </c>
      <c r="AD46" s="19">
        <v>230</v>
      </c>
      <c r="AE46" s="19" t="s">
        <v>34</v>
      </c>
      <c r="AF46" s="19" t="s">
        <v>34</v>
      </c>
      <c r="AG46" s="19" t="s">
        <v>34</v>
      </c>
      <c r="AH46" s="19" t="s">
        <v>34</v>
      </c>
      <c r="AI46" s="19" t="s">
        <v>34</v>
      </c>
      <c r="AJ46" s="19" t="s">
        <v>34</v>
      </c>
      <c r="AK46" s="19" t="s">
        <v>34</v>
      </c>
      <c r="AL46" s="19" t="s">
        <v>34</v>
      </c>
      <c r="AM46" s="19" t="s">
        <v>34</v>
      </c>
      <c r="AN46" s="19" t="s">
        <v>34</v>
      </c>
      <c r="AO46" s="19" t="s">
        <v>34</v>
      </c>
      <c r="AP46" s="19" t="s">
        <v>34</v>
      </c>
      <c r="AQ46" s="19" t="s">
        <v>34</v>
      </c>
      <c r="AR46" s="19" t="s">
        <v>34</v>
      </c>
      <c r="AS46" s="19" t="s">
        <v>34</v>
      </c>
      <c r="AT46" s="10">
        <f t="shared" si="1"/>
        <v>2.5</v>
      </c>
      <c r="AU46" s="19" t="s">
        <v>34</v>
      </c>
      <c r="AV46" s="19" t="s">
        <v>34</v>
      </c>
      <c r="AW46" s="19" t="s">
        <v>34</v>
      </c>
      <c r="AX46" s="19" t="s">
        <v>34</v>
      </c>
      <c r="AY46" s="19" t="s">
        <v>34</v>
      </c>
      <c r="BA46" t="s">
        <v>121</v>
      </c>
    </row>
    <row r="47" spans="1:53" x14ac:dyDescent="0.25">
      <c r="A47">
        <v>57</v>
      </c>
      <c r="B47" s="14" t="s">
        <v>70</v>
      </c>
      <c r="C47" s="14" t="s">
        <v>68</v>
      </c>
      <c r="D47" s="19" t="s">
        <v>34</v>
      </c>
      <c r="E47" s="19" t="s">
        <v>34</v>
      </c>
      <c r="F47" s="19" t="s">
        <v>34</v>
      </c>
      <c r="G47" s="19" t="s">
        <v>34</v>
      </c>
      <c r="H47" s="19" t="s">
        <v>34</v>
      </c>
      <c r="I47" s="19" t="s">
        <v>34</v>
      </c>
      <c r="J47" s="19" t="s">
        <v>34</v>
      </c>
      <c r="K47" s="19" t="s">
        <v>34</v>
      </c>
      <c r="L47" s="19" t="s">
        <v>34</v>
      </c>
      <c r="M47" s="10">
        <f t="shared" si="2"/>
        <v>2.5</v>
      </c>
      <c r="N47" s="19" t="s">
        <v>34</v>
      </c>
      <c r="O47" s="10">
        <f>5/2</f>
        <v>2.5</v>
      </c>
      <c r="P47" s="19" t="s">
        <v>34</v>
      </c>
      <c r="Q47" s="19" t="s">
        <v>34</v>
      </c>
      <c r="R47" s="19" t="s">
        <v>34</v>
      </c>
      <c r="S47" s="19" t="s">
        <v>34</v>
      </c>
      <c r="T47" s="10">
        <f>130/2</f>
        <v>65</v>
      </c>
      <c r="U47" s="19" t="s">
        <v>34</v>
      </c>
      <c r="V47" s="19" t="s">
        <v>34</v>
      </c>
      <c r="W47" s="19" t="s">
        <v>34</v>
      </c>
      <c r="X47" s="10">
        <f t="shared" si="3"/>
        <v>1</v>
      </c>
      <c r="Y47" s="19" t="s">
        <v>34</v>
      </c>
      <c r="Z47" s="19" t="s">
        <v>34</v>
      </c>
      <c r="AA47" s="19" t="s">
        <v>34</v>
      </c>
      <c r="AB47" s="19" t="s">
        <v>34</v>
      </c>
      <c r="AC47" s="19" t="s">
        <v>34</v>
      </c>
      <c r="AD47" s="19">
        <v>16</v>
      </c>
      <c r="AE47" s="19" t="s">
        <v>34</v>
      </c>
      <c r="AF47" s="19" t="s">
        <v>34</v>
      </c>
      <c r="AG47" s="19" t="s">
        <v>34</v>
      </c>
      <c r="AH47" s="19" t="s">
        <v>34</v>
      </c>
      <c r="AI47" s="19" t="s">
        <v>34</v>
      </c>
      <c r="AJ47" s="19" t="s">
        <v>34</v>
      </c>
      <c r="AK47" s="19" t="s">
        <v>34</v>
      </c>
      <c r="AL47" s="19" t="s">
        <v>34</v>
      </c>
      <c r="AM47" s="19" t="s">
        <v>34</v>
      </c>
      <c r="AN47" s="19" t="s">
        <v>34</v>
      </c>
      <c r="AO47" s="19" t="s">
        <v>34</v>
      </c>
      <c r="AP47" s="19" t="s">
        <v>34</v>
      </c>
      <c r="AQ47" s="19" t="s">
        <v>34</v>
      </c>
      <c r="AR47" s="19" t="s">
        <v>34</v>
      </c>
      <c r="AS47" s="19" t="s">
        <v>34</v>
      </c>
      <c r="AT47" s="10">
        <f t="shared" si="1"/>
        <v>2.5</v>
      </c>
      <c r="AU47" s="19" t="s">
        <v>34</v>
      </c>
      <c r="AV47" s="19" t="s">
        <v>34</v>
      </c>
      <c r="AW47" s="19" t="s">
        <v>34</v>
      </c>
      <c r="AX47" s="19" t="s">
        <v>34</v>
      </c>
      <c r="AY47" s="19" t="s">
        <v>34</v>
      </c>
      <c r="BA47" s="18" t="s">
        <v>122</v>
      </c>
    </row>
    <row r="48" spans="1:53" x14ac:dyDescent="0.25">
      <c r="A48">
        <v>57</v>
      </c>
      <c r="B48" s="14" t="s">
        <v>69</v>
      </c>
      <c r="C48" s="14" t="s">
        <v>68</v>
      </c>
      <c r="D48" s="19" t="s">
        <v>34</v>
      </c>
      <c r="E48" s="19" t="s">
        <v>34</v>
      </c>
      <c r="F48" s="19" t="s">
        <v>34</v>
      </c>
      <c r="G48" s="19" t="s">
        <v>34</v>
      </c>
      <c r="H48" s="19" t="s">
        <v>34</v>
      </c>
      <c r="I48" s="19" t="s">
        <v>34</v>
      </c>
      <c r="J48" s="19" t="s">
        <v>34</v>
      </c>
      <c r="K48" s="19" t="s">
        <v>34</v>
      </c>
      <c r="L48" s="19" t="s">
        <v>34</v>
      </c>
      <c r="M48" s="10">
        <f t="shared" si="2"/>
        <v>2.5</v>
      </c>
      <c r="N48" s="19" t="s">
        <v>34</v>
      </c>
      <c r="O48" s="4">
        <v>12</v>
      </c>
      <c r="P48" s="19" t="s">
        <v>34</v>
      </c>
      <c r="Q48" s="19" t="s">
        <v>34</v>
      </c>
      <c r="R48" s="19" t="s">
        <v>34</v>
      </c>
      <c r="S48" s="19" t="s">
        <v>34</v>
      </c>
      <c r="T48" s="10">
        <f>130/2</f>
        <v>65</v>
      </c>
      <c r="U48" s="19" t="s">
        <v>34</v>
      </c>
      <c r="V48" s="19" t="s">
        <v>34</v>
      </c>
      <c r="W48" s="19" t="s">
        <v>34</v>
      </c>
      <c r="X48" s="10">
        <f t="shared" si="3"/>
        <v>1</v>
      </c>
      <c r="Y48" s="19" t="s">
        <v>34</v>
      </c>
      <c r="Z48" s="19" t="s">
        <v>34</v>
      </c>
      <c r="AA48" s="19" t="s">
        <v>34</v>
      </c>
      <c r="AB48" s="19" t="s">
        <v>34</v>
      </c>
      <c r="AC48" s="19" t="s">
        <v>34</v>
      </c>
      <c r="AD48" s="10">
        <f>2/2</f>
        <v>1</v>
      </c>
      <c r="AE48" s="19" t="s">
        <v>34</v>
      </c>
      <c r="AF48" s="19" t="s">
        <v>34</v>
      </c>
      <c r="AG48" s="19" t="s">
        <v>34</v>
      </c>
      <c r="AH48" s="19" t="s">
        <v>34</v>
      </c>
      <c r="AI48" s="19" t="s">
        <v>34</v>
      </c>
      <c r="AJ48" s="19" t="s">
        <v>34</v>
      </c>
      <c r="AK48" s="19" t="s">
        <v>34</v>
      </c>
      <c r="AL48" s="19" t="s">
        <v>34</v>
      </c>
      <c r="AM48" s="19" t="s">
        <v>34</v>
      </c>
      <c r="AN48" s="19" t="s">
        <v>34</v>
      </c>
      <c r="AO48" s="19" t="s">
        <v>34</v>
      </c>
      <c r="AP48" s="19" t="s">
        <v>34</v>
      </c>
      <c r="AQ48" s="19" t="s">
        <v>34</v>
      </c>
      <c r="AR48" s="19" t="s">
        <v>34</v>
      </c>
      <c r="AS48" s="19" t="s">
        <v>34</v>
      </c>
      <c r="AT48" s="10">
        <f t="shared" si="1"/>
        <v>2.5</v>
      </c>
      <c r="AU48" s="19" t="s">
        <v>34</v>
      </c>
      <c r="AV48" s="19" t="s">
        <v>34</v>
      </c>
      <c r="AW48" s="19" t="s">
        <v>34</v>
      </c>
      <c r="AX48" s="19" t="s">
        <v>34</v>
      </c>
      <c r="AY48" s="19" t="s">
        <v>34</v>
      </c>
      <c r="BA48" t="s">
        <v>123</v>
      </c>
    </row>
    <row r="49" spans="1:53" x14ac:dyDescent="0.25">
      <c r="A49">
        <v>57</v>
      </c>
      <c r="B49" s="14" t="s">
        <v>64</v>
      </c>
      <c r="C49" s="14" t="s">
        <v>68</v>
      </c>
      <c r="D49" s="19" t="s">
        <v>34</v>
      </c>
      <c r="E49" s="19" t="s">
        <v>34</v>
      </c>
      <c r="F49" s="19" t="s">
        <v>34</v>
      </c>
      <c r="G49" s="19" t="s">
        <v>34</v>
      </c>
      <c r="H49" s="19" t="s">
        <v>34</v>
      </c>
      <c r="I49" s="19" t="s">
        <v>34</v>
      </c>
      <c r="J49" s="19" t="s">
        <v>34</v>
      </c>
      <c r="K49" s="19" t="s">
        <v>34</v>
      </c>
      <c r="L49" s="19" t="s">
        <v>34</v>
      </c>
      <c r="M49" s="10">
        <f t="shared" si="2"/>
        <v>2.5</v>
      </c>
      <c r="N49" s="19" t="s">
        <v>34</v>
      </c>
      <c r="O49" s="4">
        <v>28</v>
      </c>
      <c r="P49" s="19" t="s">
        <v>34</v>
      </c>
      <c r="Q49" s="19" t="s">
        <v>34</v>
      </c>
      <c r="R49" s="19" t="s">
        <v>34</v>
      </c>
      <c r="S49" s="19" t="s">
        <v>34</v>
      </c>
      <c r="T49" s="10">
        <f>130/2</f>
        <v>65</v>
      </c>
      <c r="U49" s="19" t="s">
        <v>34</v>
      </c>
      <c r="V49" s="19" t="s">
        <v>34</v>
      </c>
      <c r="W49" s="19" t="s">
        <v>34</v>
      </c>
      <c r="X49" s="10">
        <f t="shared" si="3"/>
        <v>1</v>
      </c>
      <c r="Y49" s="19" t="s">
        <v>34</v>
      </c>
      <c r="Z49" s="19" t="s">
        <v>34</v>
      </c>
      <c r="AA49" s="19" t="s">
        <v>34</v>
      </c>
      <c r="AB49" s="19" t="s">
        <v>34</v>
      </c>
      <c r="AC49" s="19" t="s">
        <v>34</v>
      </c>
      <c r="AD49" s="10">
        <f>2/2</f>
        <v>1</v>
      </c>
      <c r="AE49" s="19" t="s">
        <v>34</v>
      </c>
      <c r="AF49" s="19" t="s">
        <v>34</v>
      </c>
      <c r="AG49" s="19" t="s">
        <v>34</v>
      </c>
      <c r="AH49" s="19" t="s">
        <v>34</v>
      </c>
      <c r="AI49" s="19" t="s">
        <v>34</v>
      </c>
      <c r="AJ49" s="19" t="s">
        <v>34</v>
      </c>
      <c r="AK49" s="19" t="s">
        <v>34</v>
      </c>
      <c r="AL49" s="19" t="s">
        <v>34</v>
      </c>
      <c r="AM49" s="19" t="s">
        <v>34</v>
      </c>
      <c r="AN49" s="19" t="s">
        <v>34</v>
      </c>
      <c r="AO49" s="19" t="s">
        <v>34</v>
      </c>
      <c r="AP49" s="19" t="s">
        <v>34</v>
      </c>
      <c r="AQ49" s="19" t="s">
        <v>34</v>
      </c>
      <c r="AR49" s="19" t="s">
        <v>34</v>
      </c>
      <c r="AS49" s="19" t="s">
        <v>34</v>
      </c>
      <c r="AT49" s="10">
        <f t="shared" si="1"/>
        <v>2.5</v>
      </c>
      <c r="AU49" s="19" t="s">
        <v>34</v>
      </c>
      <c r="AV49" s="19" t="s">
        <v>34</v>
      </c>
      <c r="AW49" s="19" t="s">
        <v>34</v>
      </c>
      <c r="AX49" s="19" t="s">
        <v>34</v>
      </c>
      <c r="AY49" s="19" t="s">
        <v>34</v>
      </c>
      <c r="BA49" t="s">
        <v>124</v>
      </c>
    </row>
    <row r="50" spans="1:53" x14ac:dyDescent="0.25">
      <c r="A50">
        <v>57</v>
      </c>
      <c r="B50" s="14" t="s">
        <v>71</v>
      </c>
      <c r="C50" s="14" t="s">
        <v>68</v>
      </c>
      <c r="D50" s="19" t="s">
        <v>34</v>
      </c>
      <c r="E50" s="19" t="s">
        <v>34</v>
      </c>
      <c r="F50" s="19" t="s">
        <v>34</v>
      </c>
      <c r="G50" s="19" t="s">
        <v>34</v>
      </c>
      <c r="H50" s="19" t="s">
        <v>34</v>
      </c>
      <c r="I50" s="19" t="s">
        <v>34</v>
      </c>
      <c r="J50" s="19" t="s">
        <v>34</v>
      </c>
      <c r="K50" s="19" t="s">
        <v>34</v>
      </c>
      <c r="L50" s="19" t="s">
        <v>34</v>
      </c>
      <c r="M50" s="10">
        <f t="shared" si="2"/>
        <v>2.5</v>
      </c>
      <c r="N50" s="19" t="s">
        <v>34</v>
      </c>
      <c r="O50" s="4">
        <v>12</v>
      </c>
      <c r="P50" s="19" t="s">
        <v>34</v>
      </c>
      <c r="Q50" s="19" t="s">
        <v>34</v>
      </c>
      <c r="R50" s="19" t="s">
        <v>34</v>
      </c>
      <c r="S50" s="19" t="s">
        <v>34</v>
      </c>
      <c r="T50" s="10">
        <f>130/2</f>
        <v>65</v>
      </c>
      <c r="U50" s="19" t="s">
        <v>34</v>
      </c>
      <c r="V50" s="19" t="s">
        <v>34</v>
      </c>
      <c r="W50" s="19" t="s">
        <v>34</v>
      </c>
      <c r="X50" s="10">
        <f t="shared" si="3"/>
        <v>1</v>
      </c>
      <c r="Y50" s="19" t="s">
        <v>34</v>
      </c>
      <c r="Z50" s="19" t="s">
        <v>34</v>
      </c>
      <c r="AA50" s="19" t="s">
        <v>34</v>
      </c>
      <c r="AB50" s="19" t="s">
        <v>34</v>
      </c>
      <c r="AC50" s="19" t="s">
        <v>34</v>
      </c>
      <c r="AD50" s="10">
        <f>2/2</f>
        <v>1</v>
      </c>
      <c r="AE50" s="19" t="s">
        <v>34</v>
      </c>
      <c r="AF50" s="19" t="s">
        <v>34</v>
      </c>
      <c r="AG50" s="19" t="s">
        <v>34</v>
      </c>
      <c r="AH50" s="19" t="s">
        <v>34</v>
      </c>
      <c r="AI50" s="19" t="s">
        <v>34</v>
      </c>
      <c r="AJ50" s="19" t="s">
        <v>34</v>
      </c>
      <c r="AK50" s="19" t="s">
        <v>34</v>
      </c>
      <c r="AL50" s="19" t="s">
        <v>34</v>
      </c>
      <c r="AM50" s="19" t="s">
        <v>34</v>
      </c>
      <c r="AN50" s="19" t="s">
        <v>34</v>
      </c>
      <c r="AO50" s="19" t="s">
        <v>34</v>
      </c>
      <c r="AP50" s="19" t="s">
        <v>34</v>
      </c>
      <c r="AQ50" s="19" t="s">
        <v>34</v>
      </c>
      <c r="AR50" s="19" t="s">
        <v>34</v>
      </c>
      <c r="AS50" s="19" t="s">
        <v>34</v>
      </c>
      <c r="AT50" s="10">
        <f t="shared" si="1"/>
        <v>2.5</v>
      </c>
      <c r="AU50" s="19" t="s">
        <v>34</v>
      </c>
      <c r="AV50" s="19" t="s">
        <v>34</v>
      </c>
      <c r="AW50" s="19" t="s">
        <v>34</v>
      </c>
      <c r="AX50" s="19" t="s">
        <v>34</v>
      </c>
      <c r="AY50" s="19" t="s">
        <v>34</v>
      </c>
      <c r="BA50" t="s">
        <v>125</v>
      </c>
    </row>
    <row r="51" spans="1:53" x14ac:dyDescent="0.25">
      <c r="A51">
        <v>57</v>
      </c>
      <c r="B51" s="14" t="s">
        <v>72</v>
      </c>
      <c r="C51" s="14" t="s">
        <v>68</v>
      </c>
      <c r="D51" s="19" t="s">
        <v>34</v>
      </c>
      <c r="E51" s="19" t="s">
        <v>34</v>
      </c>
      <c r="F51" s="19" t="s">
        <v>34</v>
      </c>
      <c r="G51" s="19" t="s">
        <v>34</v>
      </c>
      <c r="H51" s="19" t="s">
        <v>34</v>
      </c>
      <c r="I51" s="19" t="s">
        <v>34</v>
      </c>
      <c r="J51" s="19" t="s">
        <v>34</v>
      </c>
      <c r="K51" s="19" t="s">
        <v>34</v>
      </c>
      <c r="L51" s="19" t="s">
        <v>34</v>
      </c>
      <c r="M51" s="10">
        <f t="shared" si="2"/>
        <v>2.5</v>
      </c>
      <c r="N51" s="19" t="s">
        <v>34</v>
      </c>
      <c r="O51" s="10">
        <f>5/2</f>
        <v>2.5</v>
      </c>
      <c r="P51" s="19" t="s">
        <v>34</v>
      </c>
      <c r="Q51" s="19" t="s">
        <v>34</v>
      </c>
      <c r="R51" s="19" t="s">
        <v>34</v>
      </c>
      <c r="S51" s="19" t="s">
        <v>34</v>
      </c>
      <c r="T51" s="10">
        <f>130/2</f>
        <v>65</v>
      </c>
      <c r="U51" s="19" t="s">
        <v>34</v>
      </c>
      <c r="V51" s="19" t="s">
        <v>34</v>
      </c>
      <c r="W51" s="19" t="s">
        <v>34</v>
      </c>
      <c r="X51" s="10">
        <f t="shared" si="3"/>
        <v>1</v>
      </c>
      <c r="Y51" s="19" t="s">
        <v>34</v>
      </c>
      <c r="Z51" s="19" t="s">
        <v>34</v>
      </c>
      <c r="AA51" s="19" t="s">
        <v>34</v>
      </c>
      <c r="AB51" s="19" t="s">
        <v>34</v>
      </c>
      <c r="AC51" s="19" t="s">
        <v>34</v>
      </c>
      <c r="AD51" s="19">
        <v>290</v>
      </c>
      <c r="AE51" s="19" t="s">
        <v>34</v>
      </c>
      <c r="AF51" s="19" t="s">
        <v>34</v>
      </c>
      <c r="AG51" s="19" t="s">
        <v>34</v>
      </c>
      <c r="AH51" s="19" t="s">
        <v>34</v>
      </c>
      <c r="AI51" s="19" t="s">
        <v>34</v>
      </c>
      <c r="AJ51" s="19" t="s">
        <v>34</v>
      </c>
      <c r="AK51" s="19" t="s">
        <v>34</v>
      </c>
      <c r="AL51" s="19" t="s">
        <v>34</v>
      </c>
      <c r="AM51" s="19" t="s">
        <v>34</v>
      </c>
      <c r="AN51" s="19" t="s">
        <v>34</v>
      </c>
      <c r="AO51" s="19" t="s">
        <v>34</v>
      </c>
      <c r="AP51" s="19" t="s">
        <v>34</v>
      </c>
      <c r="AQ51" s="19" t="s">
        <v>34</v>
      </c>
      <c r="AR51" s="19" t="s">
        <v>34</v>
      </c>
      <c r="AS51" s="19" t="s">
        <v>34</v>
      </c>
      <c r="AT51" s="10">
        <f t="shared" si="1"/>
        <v>2.5</v>
      </c>
      <c r="AU51" s="19" t="s">
        <v>34</v>
      </c>
      <c r="AV51" s="19" t="s">
        <v>34</v>
      </c>
      <c r="AW51" s="19" t="s">
        <v>34</v>
      </c>
      <c r="AX51" s="19" t="s">
        <v>34</v>
      </c>
      <c r="AY51" s="19" t="s">
        <v>34</v>
      </c>
    </row>
    <row r="52" spans="1:53" x14ac:dyDescent="0.25">
      <c r="A52">
        <v>58</v>
      </c>
      <c r="B52" s="14" t="s">
        <v>72</v>
      </c>
      <c r="C52" s="14" t="s">
        <v>68</v>
      </c>
      <c r="D52" s="19" t="s">
        <v>34</v>
      </c>
      <c r="E52" s="19" t="s">
        <v>34</v>
      </c>
      <c r="F52" s="19" t="s">
        <v>34</v>
      </c>
      <c r="G52" s="19" t="s">
        <v>34</v>
      </c>
      <c r="H52" s="19" t="s">
        <v>34</v>
      </c>
      <c r="I52" s="19" t="s">
        <v>34</v>
      </c>
      <c r="J52" s="19" t="s">
        <v>34</v>
      </c>
      <c r="K52" s="19" t="s">
        <v>34</v>
      </c>
      <c r="L52" s="19" t="s">
        <v>34</v>
      </c>
      <c r="M52" s="10">
        <f t="shared" si="2"/>
        <v>2.5</v>
      </c>
      <c r="N52" s="19" t="s">
        <v>34</v>
      </c>
      <c r="O52" s="4">
        <v>3.6</v>
      </c>
      <c r="P52" s="19" t="s">
        <v>34</v>
      </c>
      <c r="Q52" s="19" t="s">
        <v>34</v>
      </c>
      <c r="R52" s="19" t="s">
        <v>34</v>
      </c>
      <c r="S52" s="19" t="s">
        <v>34</v>
      </c>
      <c r="T52" s="4">
        <v>125</v>
      </c>
      <c r="U52" s="19" t="s">
        <v>34</v>
      </c>
      <c r="V52" s="19" t="s">
        <v>34</v>
      </c>
      <c r="W52" s="19" t="s">
        <v>34</v>
      </c>
      <c r="X52" s="10">
        <f t="shared" si="3"/>
        <v>1</v>
      </c>
      <c r="Y52" s="19" t="s">
        <v>34</v>
      </c>
      <c r="Z52" s="19" t="s">
        <v>34</v>
      </c>
      <c r="AA52" s="19" t="s">
        <v>34</v>
      </c>
      <c r="AB52" s="19" t="s">
        <v>34</v>
      </c>
      <c r="AC52" s="19" t="s">
        <v>34</v>
      </c>
      <c r="AD52" s="19">
        <v>4.2</v>
      </c>
      <c r="AE52" s="19" t="s">
        <v>34</v>
      </c>
      <c r="AF52" s="19" t="s">
        <v>34</v>
      </c>
      <c r="AG52" s="19" t="s">
        <v>34</v>
      </c>
      <c r="AH52" s="19" t="s">
        <v>34</v>
      </c>
      <c r="AI52" s="19" t="s">
        <v>34</v>
      </c>
      <c r="AJ52" s="19" t="s">
        <v>34</v>
      </c>
      <c r="AK52" s="19" t="s">
        <v>34</v>
      </c>
      <c r="AL52" s="19" t="s">
        <v>34</v>
      </c>
      <c r="AM52" s="19" t="s">
        <v>34</v>
      </c>
      <c r="AN52" s="19" t="s">
        <v>34</v>
      </c>
      <c r="AO52" s="19" t="s">
        <v>34</v>
      </c>
      <c r="AP52" s="19" t="s">
        <v>34</v>
      </c>
      <c r="AQ52" s="19" t="s">
        <v>34</v>
      </c>
      <c r="AR52" s="19" t="s">
        <v>34</v>
      </c>
      <c r="AS52" s="19" t="s">
        <v>34</v>
      </c>
      <c r="AT52" s="10">
        <f t="shared" si="1"/>
        <v>2.5</v>
      </c>
      <c r="AU52" s="19" t="s">
        <v>34</v>
      </c>
      <c r="AV52" s="19" t="s">
        <v>34</v>
      </c>
      <c r="AW52" s="19" t="s">
        <v>34</v>
      </c>
      <c r="AX52" s="19" t="s">
        <v>34</v>
      </c>
      <c r="AY52" s="19" t="s">
        <v>34</v>
      </c>
    </row>
    <row r="53" spans="1:53" x14ac:dyDescent="0.25">
      <c r="A53">
        <v>58</v>
      </c>
      <c r="B53" s="14" t="s">
        <v>72</v>
      </c>
      <c r="C53" s="14" t="s">
        <v>68</v>
      </c>
      <c r="D53" s="19" t="s">
        <v>34</v>
      </c>
      <c r="E53" s="19" t="s">
        <v>34</v>
      </c>
      <c r="F53" s="19" t="s">
        <v>34</v>
      </c>
      <c r="G53" s="19" t="s">
        <v>34</v>
      </c>
      <c r="H53" s="19" t="s">
        <v>34</v>
      </c>
      <c r="I53" s="19" t="s">
        <v>34</v>
      </c>
      <c r="J53" s="19" t="s">
        <v>34</v>
      </c>
      <c r="K53" s="19" t="s">
        <v>34</v>
      </c>
      <c r="L53" s="19" t="s">
        <v>34</v>
      </c>
      <c r="M53" s="4">
        <v>52</v>
      </c>
      <c r="N53" s="19" t="s">
        <v>34</v>
      </c>
      <c r="O53" s="4">
        <v>360</v>
      </c>
      <c r="P53" s="19" t="s">
        <v>34</v>
      </c>
      <c r="Q53" s="19" t="s">
        <v>34</v>
      </c>
      <c r="R53" s="19" t="s">
        <v>34</v>
      </c>
      <c r="S53" s="19" t="s">
        <v>34</v>
      </c>
      <c r="T53" s="10">
        <f>130/2</f>
        <v>65</v>
      </c>
      <c r="U53" s="19" t="s">
        <v>34</v>
      </c>
      <c r="V53" s="19" t="s">
        <v>34</v>
      </c>
      <c r="W53" s="19" t="s">
        <v>34</v>
      </c>
      <c r="X53" s="10">
        <f t="shared" si="3"/>
        <v>1</v>
      </c>
      <c r="Y53" s="19" t="s">
        <v>34</v>
      </c>
      <c r="Z53" s="19" t="s">
        <v>34</v>
      </c>
      <c r="AA53" s="19" t="s">
        <v>34</v>
      </c>
      <c r="AB53" s="19" t="s">
        <v>34</v>
      </c>
      <c r="AC53" s="19" t="s">
        <v>34</v>
      </c>
      <c r="AD53" s="19">
        <v>130</v>
      </c>
      <c r="AE53" s="19" t="s">
        <v>34</v>
      </c>
      <c r="AF53" s="19" t="s">
        <v>34</v>
      </c>
      <c r="AG53" s="19" t="s">
        <v>34</v>
      </c>
      <c r="AH53" s="19" t="s">
        <v>34</v>
      </c>
      <c r="AI53" s="19" t="s">
        <v>34</v>
      </c>
      <c r="AJ53" s="19" t="s">
        <v>34</v>
      </c>
      <c r="AK53" s="19" t="s">
        <v>34</v>
      </c>
      <c r="AL53" s="19" t="s">
        <v>34</v>
      </c>
      <c r="AM53" s="19" t="s">
        <v>34</v>
      </c>
      <c r="AN53" s="19" t="s">
        <v>34</v>
      </c>
      <c r="AO53" s="19" t="s">
        <v>34</v>
      </c>
      <c r="AP53" s="19" t="s">
        <v>34</v>
      </c>
      <c r="AQ53" s="19" t="s">
        <v>34</v>
      </c>
      <c r="AR53" s="19" t="s">
        <v>34</v>
      </c>
      <c r="AS53" s="19" t="s">
        <v>34</v>
      </c>
      <c r="AT53" s="4">
        <v>150</v>
      </c>
      <c r="AU53" s="19" t="s">
        <v>34</v>
      </c>
      <c r="AV53" s="19" t="s">
        <v>34</v>
      </c>
      <c r="AW53" s="19" t="s">
        <v>34</v>
      </c>
      <c r="AX53" s="19" t="s">
        <v>34</v>
      </c>
      <c r="AY53" s="19" t="s">
        <v>34</v>
      </c>
    </row>
    <row r="54" spans="1:53" x14ac:dyDescent="0.25">
      <c r="A54">
        <v>58</v>
      </c>
      <c r="B54" s="14" t="s">
        <v>67</v>
      </c>
      <c r="C54" s="14" t="s">
        <v>68</v>
      </c>
      <c r="D54" s="19" t="s">
        <v>34</v>
      </c>
      <c r="E54" s="19" t="s">
        <v>34</v>
      </c>
      <c r="F54" s="19" t="s">
        <v>34</v>
      </c>
      <c r="G54" s="19" t="s">
        <v>34</v>
      </c>
      <c r="H54" s="19" t="s">
        <v>34</v>
      </c>
      <c r="I54" s="19" t="s">
        <v>34</v>
      </c>
      <c r="J54" s="19" t="s">
        <v>34</v>
      </c>
      <c r="K54" s="19" t="s">
        <v>34</v>
      </c>
      <c r="L54" s="19" t="s">
        <v>34</v>
      </c>
      <c r="M54" s="10">
        <f>5/2</f>
        <v>2.5</v>
      </c>
      <c r="N54" s="19" t="s">
        <v>34</v>
      </c>
      <c r="O54" s="4">
        <v>11</v>
      </c>
      <c r="P54" s="19" t="s">
        <v>34</v>
      </c>
      <c r="Q54" s="19" t="s">
        <v>34</v>
      </c>
      <c r="R54" s="19" t="s">
        <v>34</v>
      </c>
      <c r="S54" s="19" t="s">
        <v>34</v>
      </c>
      <c r="T54" s="4">
        <v>250</v>
      </c>
      <c r="U54" s="19" t="s">
        <v>34</v>
      </c>
      <c r="V54" s="19" t="s">
        <v>34</v>
      </c>
      <c r="W54" s="19" t="s">
        <v>34</v>
      </c>
      <c r="X54" s="19">
        <v>5.0999999999999996</v>
      </c>
      <c r="Y54" s="19" t="s">
        <v>34</v>
      </c>
      <c r="Z54" s="19" t="s">
        <v>34</v>
      </c>
      <c r="AA54" s="19" t="s">
        <v>34</v>
      </c>
      <c r="AB54" s="19" t="s">
        <v>34</v>
      </c>
      <c r="AC54" s="19" t="s">
        <v>34</v>
      </c>
      <c r="AD54" s="10">
        <f>2/2</f>
        <v>1</v>
      </c>
      <c r="AE54" s="19" t="s">
        <v>34</v>
      </c>
      <c r="AF54" s="19" t="s">
        <v>34</v>
      </c>
      <c r="AG54" s="19" t="s">
        <v>34</v>
      </c>
      <c r="AH54" s="19" t="s">
        <v>34</v>
      </c>
      <c r="AI54" s="19" t="s">
        <v>34</v>
      </c>
      <c r="AJ54" s="19" t="s">
        <v>34</v>
      </c>
      <c r="AK54" s="19" t="s">
        <v>34</v>
      </c>
      <c r="AL54" s="19" t="s">
        <v>34</v>
      </c>
      <c r="AM54" s="19" t="s">
        <v>34</v>
      </c>
      <c r="AN54" s="19" t="s">
        <v>34</v>
      </c>
      <c r="AO54" s="19" t="s">
        <v>34</v>
      </c>
      <c r="AP54" s="19" t="s">
        <v>34</v>
      </c>
      <c r="AQ54" s="19" t="s">
        <v>34</v>
      </c>
      <c r="AR54" s="19" t="s">
        <v>34</v>
      </c>
      <c r="AS54" s="19" t="s">
        <v>34</v>
      </c>
      <c r="AT54" s="10">
        <f>5/2</f>
        <v>2.5</v>
      </c>
      <c r="AU54" s="19" t="s">
        <v>34</v>
      </c>
      <c r="AV54" s="19" t="s">
        <v>34</v>
      </c>
      <c r="AW54" s="19" t="s">
        <v>34</v>
      </c>
      <c r="AX54" s="19" t="s">
        <v>34</v>
      </c>
      <c r="AY54" s="19" t="s">
        <v>34</v>
      </c>
    </row>
    <row r="55" spans="1:53" x14ac:dyDescent="0.25">
      <c r="A55">
        <v>58</v>
      </c>
      <c r="B55" s="14" t="s">
        <v>70</v>
      </c>
      <c r="C55" s="14" t="s">
        <v>68</v>
      </c>
      <c r="D55" s="19" t="s">
        <v>34</v>
      </c>
      <c r="E55" s="19" t="s">
        <v>34</v>
      </c>
      <c r="F55" s="19" t="s">
        <v>34</v>
      </c>
      <c r="G55" s="19" t="s">
        <v>34</v>
      </c>
      <c r="H55" s="19" t="s">
        <v>34</v>
      </c>
      <c r="I55" s="19" t="s">
        <v>34</v>
      </c>
      <c r="J55" s="19" t="s">
        <v>34</v>
      </c>
      <c r="K55" s="19" t="s">
        <v>34</v>
      </c>
      <c r="L55" s="19" t="s">
        <v>34</v>
      </c>
      <c r="M55" s="10">
        <f>5/2</f>
        <v>2.5</v>
      </c>
      <c r="N55" s="19" t="s">
        <v>34</v>
      </c>
      <c r="O55" s="4">
        <v>240</v>
      </c>
      <c r="P55" s="19" t="s">
        <v>34</v>
      </c>
      <c r="Q55" s="19" t="s">
        <v>34</v>
      </c>
      <c r="R55" s="19" t="s">
        <v>34</v>
      </c>
      <c r="S55" s="19" t="s">
        <v>34</v>
      </c>
      <c r="T55" s="10">
        <f>130/2</f>
        <v>65</v>
      </c>
      <c r="U55" s="19" t="s">
        <v>34</v>
      </c>
      <c r="V55" s="19" t="s">
        <v>34</v>
      </c>
      <c r="W55" s="19" t="s">
        <v>34</v>
      </c>
      <c r="X55" s="10">
        <f>2/2</f>
        <v>1</v>
      </c>
      <c r="Y55" s="19" t="s">
        <v>34</v>
      </c>
      <c r="Z55" s="19" t="s">
        <v>34</v>
      </c>
      <c r="AA55" s="19" t="s">
        <v>34</v>
      </c>
      <c r="AB55" s="19" t="s">
        <v>34</v>
      </c>
      <c r="AC55" s="19" t="s">
        <v>34</v>
      </c>
      <c r="AD55" s="10">
        <f>2/2</f>
        <v>1</v>
      </c>
      <c r="AE55" s="19" t="s">
        <v>34</v>
      </c>
      <c r="AF55" s="19" t="s">
        <v>34</v>
      </c>
      <c r="AG55" s="19" t="s">
        <v>34</v>
      </c>
      <c r="AH55" s="19" t="s">
        <v>34</v>
      </c>
      <c r="AI55" s="19" t="s">
        <v>34</v>
      </c>
      <c r="AJ55" s="19" t="s">
        <v>34</v>
      </c>
      <c r="AK55" s="19" t="s">
        <v>34</v>
      </c>
      <c r="AL55" s="19" t="s">
        <v>34</v>
      </c>
      <c r="AM55" s="19" t="s">
        <v>34</v>
      </c>
      <c r="AN55" s="19" t="s">
        <v>34</v>
      </c>
      <c r="AO55" s="19" t="s">
        <v>34</v>
      </c>
      <c r="AP55" s="19" t="s">
        <v>34</v>
      </c>
      <c r="AQ55" s="19" t="s">
        <v>34</v>
      </c>
      <c r="AR55" s="19" t="s">
        <v>34</v>
      </c>
      <c r="AS55" s="19" t="s">
        <v>34</v>
      </c>
      <c r="AT55" s="10">
        <f>5/2</f>
        <v>2.5</v>
      </c>
      <c r="AU55" s="19" t="s">
        <v>34</v>
      </c>
      <c r="AV55" s="19" t="s">
        <v>34</v>
      </c>
      <c r="AW55" s="19" t="s">
        <v>34</v>
      </c>
      <c r="AX55" s="19" t="s">
        <v>34</v>
      </c>
      <c r="AY55" s="19" t="s">
        <v>34</v>
      </c>
    </row>
    <row r="56" spans="1:53" x14ac:dyDescent="0.25">
      <c r="A56">
        <v>58</v>
      </c>
      <c r="B56" s="14" t="s">
        <v>69</v>
      </c>
      <c r="C56" s="14" t="s">
        <v>68</v>
      </c>
      <c r="D56" s="19" t="s">
        <v>34</v>
      </c>
      <c r="E56" s="19" t="s">
        <v>34</v>
      </c>
      <c r="F56" s="19" t="s">
        <v>34</v>
      </c>
      <c r="G56" s="19" t="s">
        <v>34</v>
      </c>
      <c r="H56" s="19" t="s">
        <v>34</v>
      </c>
      <c r="I56" s="19" t="s">
        <v>34</v>
      </c>
      <c r="J56" s="19" t="s">
        <v>34</v>
      </c>
      <c r="K56" s="19" t="s">
        <v>34</v>
      </c>
      <c r="L56" s="19" t="s">
        <v>34</v>
      </c>
      <c r="M56" s="10">
        <f>5/2</f>
        <v>2.5</v>
      </c>
      <c r="N56" s="19" t="s">
        <v>34</v>
      </c>
      <c r="O56" s="4">
        <v>11</v>
      </c>
      <c r="P56" s="19" t="s">
        <v>34</v>
      </c>
      <c r="Q56" s="19" t="s">
        <v>34</v>
      </c>
      <c r="R56" s="19" t="s">
        <v>34</v>
      </c>
      <c r="S56" s="19" t="s">
        <v>34</v>
      </c>
      <c r="T56" s="10">
        <f>130/2</f>
        <v>65</v>
      </c>
      <c r="U56" s="19" t="s">
        <v>34</v>
      </c>
      <c r="V56" s="19" t="s">
        <v>34</v>
      </c>
      <c r="W56" s="19" t="s">
        <v>34</v>
      </c>
      <c r="X56" s="10">
        <f>2/2</f>
        <v>1</v>
      </c>
      <c r="Y56" s="19" t="s">
        <v>34</v>
      </c>
      <c r="Z56" s="19" t="s">
        <v>34</v>
      </c>
      <c r="AA56" s="19" t="s">
        <v>34</v>
      </c>
      <c r="AB56" s="19" t="s">
        <v>34</v>
      </c>
      <c r="AC56" s="19" t="s">
        <v>34</v>
      </c>
      <c r="AD56" s="10">
        <f>2/2</f>
        <v>1</v>
      </c>
      <c r="AE56" s="19" t="s">
        <v>34</v>
      </c>
      <c r="AF56" s="19" t="s">
        <v>34</v>
      </c>
      <c r="AG56" s="19" t="s">
        <v>34</v>
      </c>
      <c r="AH56" s="19" t="s">
        <v>34</v>
      </c>
      <c r="AI56" s="19" t="s">
        <v>34</v>
      </c>
      <c r="AJ56" s="19" t="s">
        <v>34</v>
      </c>
      <c r="AK56" s="19" t="s">
        <v>34</v>
      </c>
      <c r="AL56" s="19" t="s">
        <v>34</v>
      </c>
      <c r="AM56" s="19" t="s">
        <v>34</v>
      </c>
      <c r="AN56" s="19" t="s">
        <v>34</v>
      </c>
      <c r="AO56" s="19" t="s">
        <v>34</v>
      </c>
      <c r="AP56" s="19" t="s">
        <v>34</v>
      </c>
      <c r="AQ56" s="19" t="s">
        <v>34</v>
      </c>
      <c r="AR56" s="19" t="s">
        <v>34</v>
      </c>
      <c r="AS56" s="19" t="s">
        <v>34</v>
      </c>
      <c r="AT56" s="10">
        <f>5/2</f>
        <v>2.5</v>
      </c>
      <c r="AU56" s="19" t="s">
        <v>34</v>
      </c>
      <c r="AV56" s="19" t="s">
        <v>34</v>
      </c>
      <c r="AW56" s="19" t="s">
        <v>34</v>
      </c>
      <c r="AX56" s="19" t="s">
        <v>34</v>
      </c>
      <c r="AY56" s="19" t="s">
        <v>34</v>
      </c>
    </row>
    <row r="57" spans="1:53" x14ac:dyDescent="0.25">
      <c r="A57">
        <v>52</v>
      </c>
      <c r="B57" s="14" t="s">
        <v>132</v>
      </c>
      <c r="C57" s="14" t="s">
        <v>51</v>
      </c>
      <c r="D57" s="19" t="s">
        <v>34</v>
      </c>
      <c r="E57" s="19" t="s">
        <v>34</v>
      </c>
      <c r="F57" s="19" t="s">
        <v>34</v>
      </c>
      <c r="G57" s="19" t="s">
        <v>34</v>
      </c>
      <c r="H57" s="19" t="s">
        <v>34</v>
      </c>
      <c r="I57" s="4">
        <v>0.08</v>
      </c>
      <c r="J57" s="19" t="s">
        <v>34</v>
      </c>
      <c r="K57" s="19" t="s">
        <v>34</v>
      </c>
      <c r="L57" s="4">
        <v>4.2</v>
      </c>
      <c r="M57" s="19" t="s">
        <v>34</v>
      </c>
      <c r="N57" s="19" t="s">
        <v>34</v>
      </c>
      <c r="O57" s="4">
        <v>11</v>
      </c>
      <c r="P57" s="4">
        <v>5.5E-2</v>
      </c>
      <c r="Q57" s="4">
        <v>0.08</v>
      </c>
      <c r="R57" s="4">
        <v>72</v>
      </c>
      <c r="S57" s="19" t="s">
        <v>34</v>
      </c>
      <c r="T57" s="4">
        <v>190</v>
      </c>
      <c r="U57" s="4">
        <v>8.5</v>
      </c>
      <c r="V57" s="19">
        <v>11</v>
      </c>
      <c r="W57" s="19">
        <v>0.48</v>
      </c>
      <c r="X57" s="19">
        <v>0.16</v>
      </c>
      <c r="Y57" s="19" t="s">
        <v>34</v>
      </c>
      <c r="Z57" s="4">
        <v>1.9</v>
      </c>
      <c r="AA57" s="19" t="s">
        <v>34</v>
      </c>
      <c r="AB57" s="19" t="s">
        <v>34</v>
      </c>
      <c r="AC57" s="4">
        <v>0.36</v>
      </c>
      <c r="AD57" s="19">
        <v>20</v>
      </c>
      <c r="AE57" s="4">
        <v>0.15</v>
      </c>
      <c r="AF57" s="19" t="s">
        <v>34</v>
      </c>
      <c r="AG57" s="19" t="s">
        <v>34</v>
      </c>
      <c r="AH57" s="19">
        <v>0.16</v>
      </c>
      <c r="AI57" s="19" t="s">
        <v>34</v>
      </c>
      <c r="AJ57" s="4">
        <v>13</v>
      </c>
      <c r="AK57" s="4">
        <v>4.8</v>
      </c>
      <c r="AL57" s="19" t="s">
        <v>34</v>
      </c>
      <c r="AM57" s="19" t="s">
        <v>34</v>
      </c>
      <c r="AN57" s="19" t="s">
        <v>34</v>
      </c>
      <c r="AO57" s="19" t="s">
        <v>34</v>
      </c>
      <c r="AP57" s="4">
        <v>0.69</v>
      </c>
      <c r="AQ57" s="19" t="s">
        <v>34</v>
      </c>
      <c r="AR57" s="4">
        <v>0.14000000000000001</v>
      </c>
      <c r="AS57" s="19" t="s">
        <v>34</v>
      </c>
      <c r="AT57" s="4">
        <v>2.5</v>
      </c>
      <c r="AU57" s="19" t="s">
        <v>34</v>
      </c>
      <c r="AV57" s="19">
        <v>0.06</v>
      </c>
      <c r="AW57" s="4">
        <v>0.125</v>
      </c>
      <c r="AX57" s="19" t="s">
        <v>34</v>
      </c>
      <c r="AY57" s="19" t="s">
        <v>34</v>
      </c>
    </row>
    <row r="58" spans="1:53" x14ac:dyDescent="0.25">
      <c r="A58">
        <v>52</v>
      </c>
      <c r="B58" s="14" t="s">
        <v>132</v>
      </c>
      <c r="C58" s="14" t="s">
        <v>51</v>
      </c>
      <c r="D58" s="19" t="s">
        <v>34</v>
      </c>
      <c r="E58" s="19" t="s">
        <v>34</v>
      </c>
      <c r="F58" s="19" t="s">
        <v>34</v>
      </c>
      <c r="G58" s="19" t="s">
        <v>34</v>
      </c>
      <c r="H58" s="19" t="s">
        <v>34</v>
      </c>
      <c r="I58" s="4">
        <v>0.08</v>
      </c>
      <c r="J58" s="19" t="s">
        <v>34</v>
      </c>
      <c r="K58" s="19" t="s">
        <v>34</v>
      </c>
      <c r="L58" s="4">
        <v>2.9</v>
      </c>
      <c r="M58" s="19" t="s">
        <v>34</v>
      </c>
      <c r="N58" s="19" t="s">
        <v>34</v>
      </c>
      <c r="O58" s="4">
        <v>6.3</v>
      </c>
      <c r="P58" s="4">
        <v>5.5E-2</v>
      </c>
      <c r="Q58" s="4">
        <v>0.08</v>
      </c>
      <c r="R58" s="4">
        <v>38</v>
      </c>
      <c r="S58" s="19" t="s">
        <v>34</v>
      </c>
      <c r="T58" s="4">
        <v>46</v>
      </c>
      <c r="U58" s="4">
        <v>2.9</v>
      </c>
      <c r="V58" s="19">
        <v>2.8</v>
      </c>
      <c r="W58" s="19">
        <v>0.12</v>
      </c>
      <c r="X58" s="19">
        <v>1.8</v>
      </c>
      <c r="Y58" s="19" t="s">
        <v>34</v>
      </c>
      <c r="Z58" s="4">
        <v>0.18</v>
      </c>
      <c r="AA58" s="19" t="s">
        <v>34</v>
      </c>
      <c r="AB58" s="19" t="s">
        <v>34</v>
      </c>
      <c r="AC58" s="4">
        <v>0.36</v>
      </c>
      <c r="AD58" s="19">
        <v>17</v>
      </c>
      <c r="AE58" s="4">
        <v>0.15</v>
      </c>
      <c r="AF58" s="19" t="s">
        <v>34</v>
      </c>
      <c r="AG58" s="19" t="s">
        <v>34</v>
      </c>
      <c r="AH58" s="19">
        <v>0.16</v>
      </c>
      <c r="AI58" s="19" t="s">
        <v>34</v>
      </c>
      <c r="AJ58" s="4">
        <v>3.9</v>
      </c>
      <c r="AK58" s="4">
        <v>5.3</v>
      </c>
      <c r="AL58" s="19" t="s">
        <v>34</v>
      </c>
      <c r="AM58" s="19" t="s">
        <v>34</v>
      </c>
      <c r="AN58" s="19" t="s">
        <v>34</v>
      </c>
      <c r="AO58" s="19" t="s">
        <v>34</v>
      </c>
      <c r="AP58" s="4">
        <v>0.96</v>
      </c>
      <c r="AQ58" s="19" t="s">
        <v>34</v>
      </c>
      <c r="AR58" s="4">
        <v>0.52</v>
      </c>
      <c r="AS58" s="19" t="s">
        <v>34</v>
      </c>
      <c r="AT58" s="4">
        <v>0.4</v>
      </c>
      <c r="AU58" s="19" t="s">
        <v>34</v>
      </c>
      <c r="AV58" s="19">
        <v>0.06</v>
      </c>
      <c r="AW58" s="4">
        <v>0.125</v>
      </c>
      <c r="AX58" s="19" t="s">
        <v>34</v>
      </c>
      <c r="AY58" s="19" t="s">
        <v>34</v>
      </c>
    </row>
    <row r="59" spans="1:53" x14ac:dyDescent="0.25">
      <c r="A59">
        <v>52</v>
      </c>
      <c r="B59" s="14" t="s">
        <v>133</v>
      </c>
      <c r="C59" s="14" t="s">
        <v>51</v>
      </c>
      <c r="D59" s="19" t="s">
        <v>34</v>
      </c>
      <c r="E59" s="19" t="s">
        <v>34</v>
      </c>
      <c r="F59" s="19" t="s">
        <v>34</v>
      </c>
      <c r="G59" s="19" t="s">
        <v>34</v>
      </c>
      <c r="H59" s="19" t="s">
        <v>34</v>
      </c>
      <c r="I59" s="4">
        <v>0.08</v>
      </c>
      <c r="J59" s="19" t="s">
        <v>34</v>
      </c>
      <c r="K59" s="19" t="s">
        <v>34</v>
      </c>
      <c r="L59" s="4">
        <v>16</v>
      </c>
      <c r="M59" s="19" t="s">
        <v>34</v>
      </c>
      <c r="N59" s="19" t="s">
        <v>34</v>
      </c>
      <c r="O59" s="4">
        <v>21</v>
      </c>
      <c r="P59" s="4">
        <v>0.82</v>
      </c>
      <c r="Q59" s="4">
        <v>0.67</v>
      </c>
      <c r="R59" s="4">
        <v>34</v>
      </c>
      <c r="S59" s="19" t="s">
        <v>34</v>
      </c>
      <c r="T59" s="4">
        <v>240</v>
      </c>
      <c r="U59" s="4">
        <v>20</v>
      </c>
      <c r="V59" s="19">
        <v>51</v>
      </c>
      <c r="W59" s="19">
        <v>0.77</v>
      </c>
      <c r="X59" s="19">
        <v>0.7</v>
      </c>
      <c r="Y59" s="19" t="s">
        <v>34</v>
      </c>
      <c r="Z59" s="4">
        <v>0.18</v>
      </c>
      <c r="AA59" s="19" t="s">
        <v>34</v>
      </c>
      <c r="AB59" s="19" t="s">
        <v>34</v>
      </c>
      <c r="AC59" s="4">
        <v>0.36</v>
      </c>
      <c r="AD59" s="19">
        <v>18</v>
      </c>
      <c r="AE59" s="4">
        <v>0.15</v>
      </c>
      <c r="AF59" s="19" t="s">
        <v>34</v>
      </c>
      <c r="AG59" s="19" t="s">
        <v>34</v>
      </c>
      <c r="AH59" s="19">
        <v>0.16</v>
      </c>
      <c r="AI59" s="19" t="s">
        <v>34</v>
      </c>
      <c r="AJ59" s="4">
        <v>3.8</v>
      </c>
      <c r="AK59" s="4">
        <v>0.7</v>
      </c>
      <c r="AL59" s="19" t="s">
        <v>34</v>
      </c>
      <c r="AM59" s="19" t="s">
        <v>34</v>
      </c>
      <c r="AN59" s="19" t="s">
        <v>34</v>
      </c>
      <c r="AO59" s="19" t="s">
        <v>34</v>
      </c>
      <c r="AP59" s="4">
        <v>0.08</v>
      </c>
      <c r="AQ59" s="19" t="s">
        <v>34</v>
      </c>
      <c r="AR59" s="4">
        <v>0.14000000000000001</v>
      </c>
      <c r="AS59" s="19" t="s">
        <v>34</v>
      </c>
      <c r="AT59" s="4">
        <v>0.4</v>
      </c>
      <c r="AU59" s="19" t="s">
        <v>34</v>
      </c>
      <c r="AV59" s="19">
        <v>0.06</v>
      </c>
      <c r="AW59" s="4">
        <v>0.125</v>
      </c>
      <c r="AX59" s="19" t="s">
        <v>34</v>
      </c>
      <c r="AY59" s="19" t="s">
        <v>34</v>
      </c>
    </row>
    <row r="60" spans="1:53" x14ac:dyDescent="0.25">
      <c r="A60">
        <v>52</v>
      </c>
      <c r="B60" s="14" t="s">
        <v>133</v>
      </c>
      <c r="C60" s="14" t="s">
        <v>51</v>
      </c>
      <c r="D60" s="19" t="s">
        <v>34</v>
      </c>
      <c r="E60" s="19" t="s">
        <v>34</v>
      </c>
      <c r="F60" s="19" t="s">
        <v>34</v>
      </c>
      <c r="G60" s="19" t="s">
        <v>34</v>
      </c>
      <c r="H60" s="19" t="s">
        <v>34</v>
      </c>
      <c r="I60" s="4">
        <v>0.08</v>
      </c>
      <c r="J60" s="19" t="s">
        <v>34</v>
      </c>
      <c r="K60" s="19" t="s">
        <v>34</v>
      </c>
      <c r="L60" s="4">
        <v>13</v>
      </c>
      <c r="M60" s="19" t="s">
        <v>34</v>
      </c>
      <c r="N60" s="19" t="s">
        <v>34</v>
      </c>
      <c r="O60" s="4">
        <v>26</v>
      </c>
      <c r="P60" s="4">
        <v>0.87</v>
      </c>
      <c r="Q60" s="4">
        <v>1.7</v>
      </c>
      <c r="R60" s="4">
        <v>35</v>
      </c>
      <c r="S60" s="19" t="s">
        <v>34</v>
      </c>
      <c r="T60" s="4">
        <v>310</v>
      </c>
      <c r="U60" s="4">
        <v>25</v>
      </c>
      <c r="V60" s="19">
        <v>48</v>
      </c>
      <c r="W60" s="19">
        <v>0.89</v>
      </c>
      <c r="X60" s="19">
        <v>0.94</v>
      </c>
      <c r="Y60" s="19" t="s">
        <v>34</v>
      </c>
      <c r="Z60" s="4">
        <v>0.18</v>
      </c>
      <c r="AA60" s="19" t="s">
        <v>34</v>
      </c>
      <c r="AB60" s="19" t="s">
        <v>34</v>
      </c>
      <c r="AC60" s="4">
        <v>0.36</v>
      </c>
      <c r="AD60" s="19">
        <v>17</v>
      </c>
      <c r="AE60" s="4">
        <v>0.15</v>
      </c>
      <c r="AF60" s="19" t="s">
        <v>34</v>
      </c>
      <c r="AG60" s="19" t="s">
        <v>34</v>
      </c>
      <c r="AH60" s="19">
        <v>0.52</v>
      </c>
      <c r="AI60" s="19" t="s">
        <v>34</v>
      </c>
      <c r="AJ60" s="4">
        <v>3.8</v>
      </c>
      <c r="AK60" s="4">
        <v>0.7</v>
      </c>
      <c r="AL60" s="19" t="s">
        <v>34</v>
      </c>
      <c r="AM60" s="19" t="s">
        <v>34</v>
      </c>
      <c r="AN60" s="19" t="s">
        <v>34</v>
      </c>
      <c r="AO60" s="19" t="s">
        <v>34</v>
      </c>
      <c r="AP60" s="4">
        <v>0.51</v>
      </c>
      <c r="AQ60" s="19" t="s">
        <v>34</v>
      </c>
      <c r="AR60" s="4">
        <v>0.47</v>
      </c>
      <c r="AS60" s="19" t="s">
        <v>34</v>
      </c>
      <c r="AT60" s="4">
        <v>0.4</v>
      </c>
      <c r="AU60" s="19" t="s">
        <v>34</v>
      </c>
      <c r="AV60" s="19">
        <v>0.06</v>
      </c>
      <c r="AW60" s="4">
        <v>0.125</v>
      </c>
      <c r="AX60" s="19" t="s">
        <v>34</v>
      </c>
      <c r="AY60" s="19" t="s">
        <v>34</v>
      </c>
    </row>
    <row r="61" spans="1:53" x14ac:dyDescent="0.25">
      <c r="A61">
        <v>52</v>
      </c>
      <c r="B61" s="14" t="s">
        <v>134</v>
      </c>
      <c r="C61" s="14" t="s">
        <v>51</v>
      </c>
      <c r="D61" s="19" t="s">
        <v>34</v>
      </c>
      <c r="E61" s="19" t="s">
        <v>34</v>
      </c>
      <c r="F61" s="19" t="s">
        <v>34</v>
      </c>
      <c r="G61" s="19" t="s">
        <v>34</v>
      </c>
      <c r="H61" s="19" t="s">
        <v>34</v>
      </c>
      <c r="I61" s="4">
        <v>0.08</v>
      </c>
      <c r="J61" s="19" t="s">
        <v>34</v>
      </c>
      <c r="K61" s="19" t="s">
        <v>34</v>
      </c>
      <c r="L61" s="4">
        <v>0.3</v>
      </c>
      <c r="M61" s="19" t="s">
        <v>34</v>
      </c>
      <c r="N61" s="19" t="s">
        <v>34</v>
      </c>
      <c r="O61" s="4">
        <v>2</v>
      </c>
      <c r="P61" s="4">
        <v>5.5E-2</v>
      </c>
      <c r="Q61" s="4">
        <v>0.08</v>
      </c>
      <c r="R61" s="4">
        <v>29</v>
      </c>
      <c r="S61" s="19" t="s">
        <v>34</v>
      </c>
      <c r="T61" s="4">
        <v>45</v>
      </c>
      <c r="U61" s="4">
        <v>4.0999999999999996</v>
      </c>
      <c r="V61" s="19">
        <v>56</v>
      </c>
      <c r="W61" s="19">
        <v>0.85</v>
      </c>
      <c r="X61" s="19">
        <v>0.16</v>
      </c>
      <c r="Y61" s="19" t="s">
        <v>34</v>
      </c>
      <c r="Z61" s="4">
        <v>0.18</v>
      </c>
      <c r="AA61" s="19" t="s">
        <v>34</v>
      </c>
      <c r="AB61" s="19" t="s">
        <v>34</v>
      </c>
      <c r="AC61" s="4">
        <v>0.36</v>
      </c>
      <c r="AD61" s="19">
        <v>3.1</v>
      </c>
      <c r="AE61" s="4">
        <v>0.15</v>
      </c>
      <c r="AF61" s="19" t="s">
        <v>34</v>
      </c>
      <c r="AG61" s="19" t="s">
        <v>34</v>
      </c>
      <c r="AH61" s="19">
        <v>0.16</v>
      </c>
      <c r="AI61" s="19" t="s">
        <v>34</v>
      </c>
      <c r="AJ61" s="4">
        <v>3</v>
      </c>
      <c r="AK61" s="4">
        <v>9.6</v>
      </c>
      <c r="AL61" s="19" t="s">
        <v>34</v>
      </c>
      <c r="AM61" s="19" t="s">
        <v>34</v>
      </c>
      <c r="AN61" s="19" t="s">
        <v>34</v>
      </c>
      <c r="AO61" s="19" t="s">
        <v>34</v>
      </c>
      <c r="AP61" s="4">
        <v>1.2</v>
      </c>
      <c r="AQ61" s="19" t="s">
        <v>34</v>
      </c>
      <c r="AR61" s="4">
        <v>1.2</v>
      </c>
      <c r="AS61" s="19" t="s">
        <v>34</v>
      </c>
      <c r="AT61" s="4">
        <v>0.4</v>
      </c>
      <c r="AU61" s="19" t="s">
        <v>34</v>
      </c>
      <c r="AV61" s="19">
        <v>0.85</v>
      </c>
      <c r="AW61" s="4">
        <v>0.125</v>
      </c>
      <c r="AX61" s="19" t="s">
        <v>34</v>
      </c>
      <c r="AY61" s="19" t="s">
        <v>34</v>
      </c>
    </row>
    <row r="62" spans="1:53" x14ac:dyDescent="0.25">
      <c r="A62">
        <v>52</v>
      </c>
      <c r="B62" s="14" t="s">
        <v>134</v>
      </c>
      <c r="C62" s="14" t="s">
        <v>51</v>
      </c>
      <c r="D62" s="19" t="s">
        <v>34</v>
      </c>
      <c r="E62" s="19" t="s">
        <v>34</v>
      </c>
      <c r="F62" s="19" t="s">
        <v>34</v>
      </c>
      <c r="G62" s="19" t="s">
        <v>34</v>
      </c>
      <c r="H62" s="19" t="s">
        <v>34</v>
      </c>
      <c r="I62" s="4">
        <v>0.08</v>
      </c>
      <c r="J62" s="19" t="s">
        <v>34</v>
      </c>
      <c r="K62" s="19" t="s">
        <v>34</v>
      </c>
      <c r="L62" s="4">
        <v>0.3</v>
      </c>
      <c r="M62" s="19" t="s">
        <v>34</v>
      </c>
      <c r="N62" s="19" t="s">
        <v>34</v>
      </c>
      <c r="O62" s="4">
        <v>2.2999999999999998</v>
      </c>
      <c r="P62" s="4">
        <v>5.5E-2</v>
      </c>
      <c r="Q62" s="4">
        <v>0.08</v>
      </c>
      <c r="R62" s="4">
        <v>18</v>
      </c>
      <c r="S62" s="19" t="s">
        <v>34</v>
      </c>
      <c r="T62" s="4">
        <v>54</v>
      </c>
      <c r="U62" s="4">
        <v>3.4</v>
      </c>
      <c r="V62" s="19">
        <v>13</v>
      </c>
      <c r="W62" s="19">
        <v>0.86</v>
      </c>
      <c r="X62" s="19">
        <v>0.16</v>
      </c>
      <c r="Y62" s="19" t="s">
        <v>34</v>
      </c>
      <c r="Z62" s="4">
        <v>0.18</v>
      </c>
      <c r="AA62" s="19" t="s">
        <v>34</v>
      </c>
      <c r="AB62" s="19" t="s">
        <v>34</v>
      </c>
      <c r="AC62" s="4">
        <v>0.36</v>
      </c>
      <c r="AD62" s="19">
        <v>5.3</v>
      </c>
      <c r="AE62" s="4">
        <v>0.15</v>
      </c>
      <c r="AF62" s="19" t="s">
        <v>34</v>
      </c>
      <c r="AG62" s="19" t="s">
        <v>34</v>
      </c>
      <c r="AH62" s="19">
        <v>0.79</v>
      </c>
      <c r="AI62" s="19" t="s">
        <v>34</v>
      </c>
      <c r="AJ62" s="4">
        <v>2.7</v>
      </c>
      <c r="AK62" s="4">
        <v>3.9</v>
      </c>
      <c r="AL62" s="19" t="s">
        <v>34</v>
      </c>
      <c r="AM62" s="19" t="s">
        <v>34</v>
      </c>
      <c r="AN62" s="19" t="s">
        <v>34</v>
      </c>
      <c r="AO62" s="19" t="s">
        <v>34</v>
      </c>
      <c r="AP62" s="4">
        <v>0.73</v>
      </c>
      <c r="AQ62" s="19" t="s">
        <v>34</v>
      </c>
      <c r="AR62" s="4">
        <v>0.14000000000000001</v>
      </c>
      <c r="AS62" s="19" t="s">
        <v>34</v>
      </c>
      <c r="AT62" s="4">
        <v>0.4</v>
      </c>
      <c r="AU62" s="19" t="s">
        <v>34</v>
      </c>
      <c r="AV62" s="19">
        <v>1.3</v>
      </c>
      <c r="AW62" s="4">
        <v>0.125</v>
      </c>
      <c r="AX62" s="19" t="s">
        <v>34</v>
      </c>
      <c r="AY62" s="19" t="s">
        <v>34</v>
      </c>
    </row>
    <row r="63" spans="1:53" x14ac:dyDescent="0.25">
      <c r="A63">
        <v>52</v>
      </c>
      <c r="B63" s="14" t="s">
        <v>135</v>
      </c>
      <c r="C63" s="14" t="s">
        <v>51</v>
      </c>
      <c r="D63" s="19" t="s">
        <v>34</v>
      </c>
      <c r="E63" s="19" t="s">
        <v>34</v>
      </c>
      <c r="F63" s="19" t="s">
        <v>34</v>
      </c>
      <c r="G63" s="19" t="s">
        <v>34</v>
      </c>
      <c r="H63" s="19" t="s">
        <v>34</v>
      </c>
      <c r="I63" s="4">
        <v>0.08</v>
      </c>
      <c r="J63" s="19" t="s">
        <v>34</v>
      </c>
      <c r="K63" s="19" t="s">
        <v>34</v>
      </c>
      <c r="L63" s="4">
        <v>24</v>
      </c>
      <c r="M63" s="19" t="s">
        <v>34</v>
      </c>
      <c r="N63" s="19" t="s">
        <v>34</v>
      </c>
      <c r="O63" s="4">
        <v>0.6</v>
      </c>
      <c r="P63" s="4">
        <v>5.5E-2</v>
      </c>
      <c r="Q63" s="4">
        <v>0.08</v>
      </c>
      <c r="R63" s="4">
        <v>140</v>
      </c>
      <c r="S63" s="19" t="s">
        <v>34</v>
      </c>
      <c r="T63" s="4">
        <v>220</v>
      </c>
      <c r="U63" s="4">
        <v>24</v>
      </c>
      <c r="V63" s="19">
        <v>5.6</v>
      </c>
      <c r="W63" s="19">
        <v>4.2</v>
      </c>
      <c r="X63" s="19">
        <v>0.16</v>
      </c>
      <c r="Y63" s="19" t="s">
        <v>34</v>
      </c>
      <c r="Z63" s="4">
        <v>0.18</v>
      </c>
      <c r="AA63" s="19" t="s">
        <v>34</v>
      </c>
      <c r="AB63" s="19" t="s">
        <v>34</v>
      </c>
      <c r="AC63" s="4">
        <v>3.5</v>
      </c>
      <c r="AD63" s="19">
        <v>780</v>
      </c>
      <c r="AE63" s="4">
        <v>2.9</v>
      </c>
      <c r="AF63" s="19" t="s">
        <v>34</v>
      </c>
      <c r="AG63" s="19" t="s">
        <v>34</v>
      </c>
      <c r="AH63" s="19">
        <v>0.16</v>
      </c>
      <c r="AI63" s="19" t="s">
        <v>34</v>
      </c>
      <c r="AJ63" s="4">
        <v>14</v>
      </c>
      <c r="AK63" s="4">
        <v>0.7</v>
      </c>
      <c r="AL63" s="19" t="s">
        <v>34</v>
      </c>
      <c r="AM63" s="19" t="s">
        <v>34</v>
      </c>
      <c r="AN63" s="19" t="s">
        <v>34</v>
      </c>
      <c r="AO63" s="19" t="s">
        <v>34</v>
      </c>
      <c r="AP63" s="4">
        <v>0.6</v>
      </c>
      <c r="AQ63" s="19" t="s">
        <v>34</v>
      </c>
      <c r="AR63" s="4">
        <v>0.14000000000000001</v>
      </c>
      <c r="AS63" s="19" t="s">
        <v>34</v>
      </c>
      <c r="AT63" s="4">
        <v>0.4</v>
      </c>
      <c r="AU63" s="19" t="s">
        <v>34</v>
      </c>
      <c r="AV63" s="19">
        <v>0.06</v>
      </c>
      <c r="AW63" s="4">
        <v>0.125</v>
      </c>
      <c r="AX63" s="19" t="s">
        <v>34</v>
      </c>
      <c r="AY63" s="19" t="s">
        <v>34</v>
      </c>
    </row>
    <row r="64" spans="1:53" x14ac:dyDescent="0.25">
      <c r="A64">
        <v>52</v>
      </c>
      <c r="B64" s="14" t="s">
        <v>135</v>
      </c>
      <c r="C64" s="14" t="s">
        <v>51</v>
      </c>
      <c r="D64" s="19" t="s">
        <v>34</v>
      </c>
      <c r="E64" s="19" t="s">
        <v>34</v>
      </c>
      <c r="F64" s="19" t="s">
        <v>34</v>
      </c>
      <c r="G64" s="19" t="s">
        <v>34</v>
      </c>
      <c r="H64" s="19" t="s">
        <v>34</v>
      </c>
      <c r="I64" s="4">
        <v>0.08</v>
      </c>
      <c r="J64" s="19" t="s">
        <v>34</v>
      </c>
      <c r="K64" s="19" t="s">
        <v>34</v>
      </c>
      <c r="L64" s="4">
        <v>0.3</v>
      </c>
      <c r="M64" s="19" t="s">
        <v>34</v>
      </c>
      <c r="N64" s="19" t="s">
        <v>34</v>
      </c>
      <c r="O64" s="4">
        <v>0.6</v>
      </c>
      <c r="P64" s="4">
        <v>5.5E-2</v>
      </c>
      <c r="Q64" s="4">
        <v>0.08</v>
      </c>
      <c r="R64" s="4">
        <v>120</v>
      </c>
      <c r="S64" s="19" t="s">
        <v>34</v>
      </c>
      <c r="T64" s="4">
        <v>250</v>
      </c>
      <c r="U64" s="4">
        <v>28</v>
      </c>
      <c r="V64" s="19">
        <v>7.6</v>
      </c>
      <c r="W64" s="19">
        <v>7.5</v>
      </c>
      <c r="X64" s="19">
        <v>0.16</v>
      </c>
      <c r="Y64" s="19" t="s">
        <v>34</v>
      </c>
      <c r="Z64" s="4">
        <v>0.18</v>
      </c>
      <c r="AA64" s="19" t="s">
        <v>34</v>
      </c>
      <c r="AB64" s="19" t="s">
        <v>34</v>
      </c>
      <c r="AC64" s="4">
        <v>3.4</v>
      </c>
      <c r="AD64" s="19">
        <v>880</v>
      </c>
      <c r="AE64" s="4">
        <v>0.15</v>
      </c>
      <c r="AF64" s="19" t="s">
        <v>34</v>
      </c>
      <c r="AG64" s="19" t="s">
        <v>34</v>
      </c>
      <c r="AH64" s="19">
        <v>1.7</v>
      </c>
      <c r="AI64" s="19" t="s">
        <v>34</v>
      </c>
      <c r="AJ64" s="4">
        <v>12</v>
      </c>
      <c r="AK64" s="4">
        <v>2.4</v>
      </c>
      <c r="AL64" s="19" t="s">
        <v>34</v>
      </c>
      <c r="AM64" s="19" t="s">
        <v>34</v>
      </c>
      <c r="AN64" s="19" t="s">
        <v>34</v>
      </c>
      <c r="AO64" s="19" t="s">
        <v>34</v>
      </c>
      <c r="AP64" s="4">
        <v>0.08</v>
      </c>
      <c r="AQ64" s="19" t="s">
        <v>34</v>
      </c>
      <c r="AR64" s="4">
        <v>0.14000000000000001</v>
      </c>
      <c r="AS64" s="19" t="s">
        <v>34</v>
      </c>
      <c r="AT64" s="4">
        <v>0.4</v>
      </c>
      <c r="AU64" s="19" t="s">
        <v>34</v>
      </c>
      <c r="AV64" s="19">
        <v>0.06</v>
      </c>
      <c r="AW64" s="4">
        <v>0.125</v>
      </c>
      <c r="AX64" s="19" t="s">
        <v>34</v>
      </c>
      <c r="AY64" s="19" t="s">
        <v>34</v>
      </c>
    </row>
    <row r="65" spans="1:51" x14ac:dyDescent="0.25">
      <c r="A65" s="18">
        <v>52</v>
      </c>
      <c r="B65" s="14" t="s">
        <v>136</v>
      </c>
      <c r="C65" s="14" t="s">
        <v>51</v>
      </c>
      <c r="D65" s="19" t="s">
        <v>34</v>
      </c>
      <c r="E65" s="19" t="s">
        <v>34</v>
      </c>
      <c r="F65" s="19" t="s">
        <v>34</v>
      </c>
      <c r="G65" s="19" t="s">
        <v>34</v>
      </c>
      <c r="H65" s="19" t="s">
        <v>34</v>
      </c>
      <c r="I65" s="19">
        <v>8.8000000000000007</v>
      </c>
      <c r="J65" s="19" t="s">
        <v>34</v>
      </c>
      <c r="K65" s="19" t="s">
        <v>34</v>
      </c>
      <c r="L65" s="19">
        <v>390</v>
      </c>
      <c r="M65" s="19" t="s">
        <v>34</v>
      </c>
      <c r="N65" s="19" t="s">
        <v>34</v>
      </c>
      <c r="O65" s="19">
        <v>31</v>
      </c>
      <c r="P65" s="19">
        <v>16</v>
      </c>
      <c r="Q65" s="19">
        <v>0.08</v>
      </c>
      <c r="R65" s="19">
        <v>1.75</v>
      </c>
      <c r="S65" s="19" t="s">
        <v>34</v>
      </c>
      <c r="T65" s="19">
        <v>40</v>
      </c>
      <c r="U65" s="19">
        <v>23</v>
      </c>
      <c r="V65" s="19">
        <v>13</v>
      </c>
      <c r="W65" s="19">
        <v>20</v>
      </c>
      <c r="X65" s="19">
        <v>10</v>
      </c>
      <c r="Y65" s="19" t="s">
        <v>34</v>
      </c>
      <c r="Z65" s="19">
        <v>5.4</v>
      </c>
      <c r="AA65" s="19" t="s">
        <v>34</v>
      </c>
      <c r="AB65" s="19" t="s">
        <v>34</v>
      </c>
      <c r="AC65" s="19">
        <v>0.36</v>
      </c>
      <c r="AD65" s="19">
        <v>140</v>
      </c>
      <c r="AE65" s="19">
        <v>0.15</v>
      </c>
      <c r="AF65" s="19" t="s">
        <v>34</v>
      </c>
      <c r="AG65" s="19" t="s">
        <v>34</v>
      </c>
      <c r="AH65" s="19">
        <v>18</v>
      </c>
      <c r="AI65" s="19" t="s">
        <v>34</v>
      </c>
      <c r="AJ65" s="19">
        <v>2.2000000000000002</v>
      </c>
      <c r="AK65" s="19">
        <v>0.7</v>
      </c>
      <c r="AL65" s="19" t="s">
        <v>34</v>
      </c>
      <c r="AM65" s="19" t="s">
        <v>34</v>
      </c>
      <c r="AN65" s="19" t="s">
        <v>34</v>
      </c>
      <c r="AO65" s="19" t="s">
        <v>34</v>
      </c>
      <c r="AP65" s="19">
        <v>14</v>
      </c>
      <c r="AQ65" s="19" t="s">
        <v>34</v>
      </c>
      <c r="AR65" s="19">
        <v>0.14000000000000001</v>
      </c>
      <c r="AS65" s="19" t="s">
        <v>34</v>
      </c>
      <c r="AT65" s="19">
        <v>4.3</v>
      </c>
      <c r="AU65" s="19" t="s">
        <v>34</v>
      </c>
      <c r="AV65" s="19">
        <v>0.06</v>
      </c>
      <c r="AW65" s="19">
        <v>93</v>
      </c>
      <c r="AX65" s="19" t="s">
        <v>34</v>
      </c>
      <c r="AY65" s="19" t="s">
        <v>34</v>
      </c>
    </row>
    <row r="66" spans="1:51" x14ac:dyDescent="0.25">
      <c r="A66">
        <v>52</v>
      </c>
      <c r="B66" s="14" t="s">
        <v>136</v>
      </c>
      <c r="C66" s="14" t="s">
        <v>51</v>
      </c>
      <c r="D66" s="19" t="s">
        <v>34</v>
      </c>
      <c r="E66" s="19" t="s">
        <v>34</v>
      </c>
      <c r="F66" s="19" t="s">
        <v>34</v>
      </c>
      <c r="G66" s="19" t="s">
        <v>34</v>
      </c>
      <c r="H66" s="19" t="s">
        <v>34</v>
      </c>
      <c r="I66" s="4">
        <v>42</v>
      </c>
      <c r="J66" s="19" t="s">
        <v>34</v>
      </c>
      <c r="K66" s="19" t="s">
        <v>34</v>
      </c>
      <c r="L66" s="4">
        <v>56</v>
      </c>
      <c r="M66" s="19" t="s">
        <v>34</v>
      </c>
      <c r="N66" s="19" t="s">
        <v>34</v>
      </c>
      <c r="O66" s="4">
        <v>3.9</v>
      </c>
      <c r="P66" s="4">
        <v>5.2</v>
      </c>
      <c r="Q66" s="4">
        <v>0.08</v>
      </c>
      <c r="R66" s="4">
        <v>970</v>
      </c>
      <c r="S66" s="19" t="s">
        <v>34</v>
      </c>
      <c r="T66" s="4">
        <v>28</v>
      </c>
      <c r="U66" s="4">
        <v>28</v>
      </c>
      <c r="V66" s="19">
        <v>5.3</v>
      </c>
      <c r="W66" s="19">
        <v>27</v>
      </c>
      <c r="X66" s="19">
        <v>9.4</v>
      </c>
      <c r="Y66" s="19" t="s">
        <v>34</v>
      </c>
      <c r="Z66" s="4">
        <v>0.18</v>
      </c>
      <c r="AA66" s="19" t="s">
        <v>34</v>
      </c>
      <c r="AB66" s="19" t="s">
        <v>34</v>
      </c>
      <c r="AC66" s="4">
        <v>0.36</v>
      </c>
      <c r="AD66" s="19">
        <v>170</v>
      </c>
      <c r="AE66" s="4">
        <v>18</v>
      </c>
      <c r="AF66" s="19" t="s">
        <v>34</v>
      </c>
      <c r="AG66" s="19" t="s">
        <v>34</v>
      </c>
      <c r="AH66" s="19">
        <v>18</v>
      </c>
      <c r="AI66" s="19" t="s">
        <v>34</v>
      </c>
      <c r="AJ66" s="4">
        <v>17</v>
      </c>
      <c r="AK66" s="4">
        <v>4.4000000000000004</v>
      </c>
      <c r="AL66" s="19" t="s">
        <v>34</v>
      </c>
      <c r="AM66" s="19" t="s">
        <v>34</v>
      </c>
      <c r="AN66" s="19" t="s">
        <v>34</v>
      </c>
      <c r="AO66" s="19" t="s">
        <v>34</v>
      </c>
      <c r="AP66" s="4">
        <v>52</v>
      </c>
      <c r="AQ66" s="19" t="s">
        <v>34</v>
      </c>
      <c r="AR66" s="4">
        <v>15</v>
      </c>
      <c r="AS66" s="19" t="s">
        <v>34</v>
      </c>
      <c r="AT66" s="4">
        <v>1.9</v>
      </c>
      <c r="AU66" s="19" t="s">
        <v>34</v>
      </c>
      <c r="AV66" s="19">
        <v>21</v>
      </c>
      <c r="AW66" s="4">
        <v>0.125</v>
      </c>
      <c r="AX66" s="19" t="s">
        <v>34</v>
      </c>
      <c r="AY66" s="19" t="s">
        <v>34</v>
      </c>
    </row>
    <row r="67" spans="1:51" x14ac:dyDescent="0.25">
      <c r="A67">
        <v>52</v>
      </c>
      <c r="B67" s="14" t="s">
        <v>137</v>
      </c>
      <c r="C67" s="14" t="s">
        <v>51</v>
      </c>
      <c r="D67" s="19" t="s">
        <v>34</v>
      </c>
      <c r="E67" s="19" t="s">
        <v>34</v>
      </c>
      <c r="F67" s="19" t="s">
        <v>34</v>
      </c>
      <c r="G67" s="19" t="s">
        <v>34</v>
      </c>
      <c r="H67" s="19" t="s">
        <v>34</v>
      </c>
      <c r="I67" s="4">
        <v>0.08</v>
      </c>
      <c r="J67" s="19" t="s">
        <v>34</v>
      </c>
      <c r="K67" s="19" t="s">
        <v>34</v>
      </c>
      <c r="L67" s="4">
        <v>0.3</v>
      </c>
      <c r="M67" s="19" t="s">
        <v>34</v>
      </c>
      <c r="N67" s="19" t="s">
        <v>34</v>
      </c>
      <c r="O67" s="4">
        <v>36</v>
      </c>
      <c r="P67" s="4">
        <v>2.2000000000000002</v>
      </c>
      <c r="Q67" s="4">
        <v>0.08</v>
      </c>
      <c r="R67" s="4">
        <v>54</v>
      </c>
      <c r="S67" s="19" t="s">
        <v>34</v>
      </c>
      <c r="T67" s="4">
        <v>900</v>
      </c>
      <c r="U67" s="4">
        <v>19</v>
      </c>
      <c r="V67" s="19">
        <v>4.5999999999999996</v>
      </c>
      <c r="W67" s="19">
        <v>4.3</v>
      </c>
      <c r="X67" s="19">
        <v>1.2</v>
      </c>
      <c r="Y67" s="19" t="s">
        <v>34</v>
      </c>
      <c r="Z67" s="4">
        <v>0.18</v>
      </c>
      <c r="AA67" s="19" t="s">
        <v>34</v>
      </c>
      <c r="AB67" s="19" t="s">
        <v>34</v>
      </c>
      <c r="AC67" s="4">
        <v>0.36</v>
      </c>
      <c r="AD67" s="19">
        <v>140</v>
      </c>
      <c r="AE67" s="4">
        <v>0.15</v>
      </c>
      <c r="AF67" s="19" t="s">
        <v>34</v>
      </c>
      <c r="AG67" s="19" t="s">
        <v>34</v>
      </c>
      <c r="AH67" s="19">
        <v>1.6</v>
      </c>
      <c r="AI67" s="19" t="s">
        <v>34</v>
      </c>
      <c r="AJ67" s="4">
        <v>3.9</v>
      </c>
      <c r="AK67" s="4">
        <v>0.7</v>
      </c>
      <c r="AL67" s="19" t="s">
        <v>34</v>
      </c>
      <c r="AM67" s="19" t="s">
        <v>34</v>
      </c>
      <c r="AN67" s="19" t="s">
        <v>34</v>
      </c>
      <c r="AO67" s="19" t="s">
        <v>34</v>
      </c>
      <c r="AP67" s="4">
        <v>1.9</v>
      </c>
      <c r="AQ67" s="19" t="s">
        <v>34</v>
      </c>
      <c r="AR67" s="4">
        <v>0.83</v>
      </c>
      <c r="AS67" s="19" t="s">
        <v>34</v>
      </c>
      <c r="AT67" s="4">
        <v>3</v>
      </c>
      <c r="AU67" s="19" t="s">
        <v>34</v>
      </c>
      <c r="AV67" s="19">
        <v>1.8</v>
      </c>
      <c r="AW67" s="4">
        <v>0.125</v>
      </c>
      <c r="AX67" s="19" t="s">
        <v>34</v>
      </c>
      <c r="AY67" s="19" t="s">
        <v>34</v>
      </c>
    </row>
    <row r="68" spans="1:51" x14ac:dyDescent="0.25">
      <c r="A68">
        <v>52</v>
      </c>
      <c r="B68" s="14" t="s">
        <v>137</v>
      </c>
      <c r="C68" s="14" t="s">
        <v>51</v>
      </c>
      <c r="D68" s="19" t="s">
        <v>34</v>
      </c>
      <c r="E68" s="19" t="s">
        <v>34</v>
      </c>
      <c r="F68" s="19" t="s">
        <v>34</v>
      </c>
      <c r="G68" s="19" t="s">
        <v>34</v>
      </c>
      <c r="H68" s="19" t="s">
        <v>34</v>
      </c>
      <c r="I68" s="4">
        <v>0.08</v>
      </c>
      <c r="J68" s="19" t="s">
        <v>34</v>
      </c>
      <c r="K68" s="19" t="s">
        <v>34</v>
      </c>
      <c r="L68" s="4">
        <v>17</v>
      </c>
      <c r="M68" s="19" t="s">
        <v>34</v>
      </c>
      <c r="N68" s="19" t="s">
        <v>34</v>
      </c>
      <c r="O68" s="4">
        <v>53</v>
      </c>
      <c r="P68" s="4">
        <v>6.1</v>
      </c>
      <c r="Q68" s="4">
        <v>0.08</v>
      </c>
      <c r="R68" s="4">
        <v>53</v>
      </c>
      <c r="S68" s="19" t="s">
        <v>34</v>
      </c>
      <c r="T68" s="4">
        <v>560</v>
      </c>
      <c r="U68" s="4">
        <v>22</v>
      </c>
      <c r="V68" s="19">
        <v>5.0999999999999996</v>
      </c>
      <c r="W68" s="19">
        <v>3.9</v>
      </c>
      <c r="X68" s="19">
        <v>3.3</v>
      </c>
      <c r="Y68" s="19" t="s">
        <v>34</v>
      </c>
      <c r="Z68" s="4">
        <v>0.18</v>
      </c>
      <c r="AA68" s="19" t="s">
        <v>34</v>
      </c>
      <c r="AB68" s="19" t="s">
        <v>34</v>
      </c>
      <c r="AC68" s="4">
        <v>0.36</v>
      </c>
      <c r="AD68" s="19">
        <v>63</v>
      </c>
      <c r="AE68" s="4">
        <v>0.15</v>
      </c>
      <c r="AF68" s="19" t="s">
        <v>34</v>
      </c>
      <c r="AG68" s="19" t="s">
        <v>34</v>
      </c>
      <c r="AH68" s="19">
        <v>2.4</v>
      </c>
      <c r="AI68" s="19" t="s">
        <v>34</v>
      </c>
      <c r="AJ68" s="4">
        <v>7.9</v>
      </c>
      <c r="AK68" s="4">
        <v>0.7</v>
      </c>
      <c r="AL68" s="19" t="s">
        <v>34</v>
      </c>
      <c r="AM68" s="19" t="s">
        <v>34</v>
      </c>
      <c r="AN68" s="19" t="s">
        <v>34</v>
      </c>
      <c r="AO68" s="19" t="s">
        <v>34</v>
      </c>
      <c r="AP68" s="4">
        <v>15</v>
      </c>
      <c r="AQ68" s="19" t="s">
        <v>34</v>
      </c>
      <c r="AR68" s="4">
        <v>6</v>
      </c>
      <c r="AS68" s="19" t="s">
        <v>34</v>
      </c>
      <c r="AT68" s="4">
        <v>2.8</v>
      </c>
      <c r="AU68" s="19" t="s">
        <v>34</v>
      </c>
      <c r="AV68" s="19">
        <v>84</v>
      </c>
      <c r="AW68" s="4">
        <v>0.125</v>
      </c>
      <c r="AX68" s="19" t="s">
        <v>34</v>
      </c>
      <c r="AY68" s="19" t="s">
        <v>34</v>
      </c>
    </row>
    <row r="69" spans="1:51" x14ac:dyDescent="0.25">
      <c r="A69">
        <v>52</v>
      </c>
      <c r="B69" s="14" t="s">
        <v>138</v>
      </c>
      <c r="C69" s="14" t="s">
        <v>51</v>
      </c>
      <c r="D69" s="19" t="s">
        <v>34</v>
      </c>
      <c r="E69" s="19" t="s">
        <v>34</v>
      </c>
      <c r="F69" s="19" t="s">
        <v>34</v>
      </c>
      <c r="G69" s="19" t="s">
        <v>34</v>
      </c>
      <c r="H69" s="19" t="s">
        <v>34</v>
      </c>
      <c r="I69" s="4">
        <v>0.08</v>
      </c>
      <c r="J69" s="19" t="s">
        <v>34</v>
      </c>
      <c r="K69" s="19" t="s">
        <v>34</v>
      </c>
      <c r="L69" s="4">
        <v>5.3</v>
      </c>
      <c r="M69" s="19" t="s">
        <v>34</v>
      </c>
      <c r="N69" s="19" t="s">
        <v>34</v>
      </c>
      <c r="O69" s="4">
        <v>18</v>
      </c>
      <c r="P69" s="4">
        <v>5.5E-2</v>
      </c>
      <c r="Q69" s="4">
        <v>5.0999999999999996</v>
      </c>
      <c r="R69" s="4">
        <v>55</v>
      </c>
      <c r="S69" s="19" t="s">
        <v>34</v>
      </c>
      <c r="T69" s="4">
        <v>410</v>
      </c>
      <c r="U69" s="4">
        <v>24</v>
      </c>
      <c r="V69" s="19">
        <v>15</v>
      </c>
      <c r="W69" s="19">
        <v>0.88</v>
      </c>
      <c r="X69" s="19">
        <v>0.16</v>
      </c>
      <c r="Y69" s="19" t="s">
        <v>34</v>
      </c>
      <c r="Z69" s="4">
        <v>2.6</v>
      </c>
      <c r="AA69" s="19" t="s">
        <v>34</v>
      </c>
      <c r="AB69" s="19" t="s">
        <v>34</v>
      </c>
      <c r="AC69" s="4">
        <v>41</v>
      </c>
      <c r="AD69" s="19">
        <v>30</v>
      </c>
      <c r="AE69" s="4">
        <v>160</v>
      </c>
      <c r="AF69" s="19" t="s">
        <v>34</v>
      </c>
      <c r="AG69" s="19" t="s">
        <v>34</v>
      </c>
      <c r="AH69" s="19">
        <v>0.16</v>
      </c>
      <c r="AI69" s="19" t="s">
        <v>34</v>
      </c>
      <c r="AJ69" s="4">
        <v>18</v>
      </c>
      <c r="AK69" s="4">
        <v>0.7</v>
      </c>
      <c r="AL69" s="19" t="s">
        <v>34</v>
      </c>
      <c r="AM69" s="19" t="s">
        <v>34</v>
      </c>
      <c r="AN69" s="19" t="s">
        <v>34</v>
      </c>
      <c r="AO69" s="19" t="s">
        <v>34</v>
      </c>
      <c r="AP69" s="4">
        <v>15</v>
      </c>
      <c r="AQ69" s="19" t="s">
        <v>34</v>
      </c>
      <c r="AR69" s="4">
        <v>6.1</v>
      </c>
      <c r="AS69" s="19" t="s">
        <v>34</v>
      </c>
      <c r="AT69" s="4">
        <v>3.2</v>
      </c>
      <c r="AU69" s="19" t="s">
        <v>34</v>
      </c>
      <c r="AV69" s="19">
        <v>0.06</v>
      </c>
      <c r="AW69" s="4">
        <v>0.125</v>
      </c>
      <c r="AX69" s="19" t="s">
        <v>34</v>
      </c>
      <c r="AY69" s="19" t="s">
        <v>34</v>
      </c>
    </row>
    <row r="70" spans="1:51" x14ac:dyDescent="0.25">
      <c r="A70">
        <v>52</v>
      </c>
      <c r="B70" s="14" t="s">
        <v>138</v>
      </c>
      <c r="C70" s="14" t="s">
        <v>51</v>
      </c>
      <c r="D70" s="19" t="s">
        <v>34</v>
      </c>
      <c r="E70" s="19" t="s">
        <v>34</v>
      </c>
      <c r="F70" s="19" t="s">
        <v>34</v>
      </c>
      <c r="G70" s="19" t="s">
        <v>34</v>
      </c>
      <c r="H70" s="19" t="s">
        <v>34</v>
      </c>
      <c r="I70" s="4">
        <v>0.08</v>
      </c>
      <c r="J70" s="19" t="s">
        <v>34</v>
      </c>
      <c r="K70" s="19" t="s">
        <v>34</v>
      </c>
      <c r="L70" s="4">
        <v>0.3</v>
      </c>
      <c r="M70" s="19" t="s">
        <v>34</v>
      </c>
      <c r="N70" s="19" t="s">
        <v>34</v>
      </c>
      <c r="O70" s="4">
        <v>9.8000000000000007</v>
      </c>
      <c r="P70" s="4">
        <v>5.5E-2</v>
      </c>
      <c r="Q70" s="4">
        <v>0.08</v>
      </c>
      <c r="R70" s="4">
        <v>130</v>
      </c>
      <c r="S70" s="19" t="s">
        <v>34</v>
      </c>
      <c r="T70" s="4">
        <v>840</v>
      </c>
      <c r="U70" s="4">
        <v>46</v>
      </c>
      <c r="V70" s="19">
        <v>31</v>
      </c>
      <c r="W70" s="19">
        <v>7.6</v>
      </c>
      <c r="X70" s="19">
        <v>2</v>
      </c>
      <c r="Y70" s="19" t="s">
        <v>34</v>
      </c>
      <c r="Z70" s="4">
        <v>7.7</v>
      </c>
      <c r="AA70" s="19" t="s">
        <v>34</v>
      </c>
      <c r="AB70" s="19" t="s">
        <v>34</v>
      </c>
      <c r="AC70" s="4">
        <v>0.36</v>
      </c>
      <c r="AD70" s="19">
        <v>58</v>
      </c>
      <c r="AE70" s="4">
        <v>0.15</v>
      </c>
      <c r="AF70" s="19" t="s">
        <v>34</v>
      </c>
      <c r="AG70" s="19" t="s">
        <v>34</v>
      </c>
      <c r="AH70" s="19">
        <v>0.16</v>
      </c>
      <c r="AI70" s="19" t="s">
        <v>34</v>
      </c>
      <c r="AJ70" s="4">
        <v>6.8</v>
      </c>
      <c r="AK70" s="4">
        <v>0.7</v>
      </c>
      <c r="AL70" s="19" t="s">
        <v>34</v>
      </c>
      <c r="AM70" s="19" t="s">
        <v>34</v>
      </c>
      <c r="AN70" s="19" t="s">
        <v>34</v>
      </c>
      <c r="AO70" s="19" t="s">
        <v>34</v>
      </c>
      <c r="AP70" s="4">
        <v>14</v>
      </c>
      <c r="AQ70" s="19" t="s">
        <v>34</v>
      </c>
      <c r="AR70" s="4">
        <v>5</v>
      </c>
      <c r="AS70" s="19" t="s">
        <v>34</v>
      </c>
      <c r="AT70" s="4">
        <v>0.4</v>
      </c>
      <c r="AU70" s="19" t="s">
        <v>34</v>
      </c>
      <c r="AV70" s="19">
        <v>0.06</v>
      </c>
      <c r="AW70" s="4">
        <v>0.125</v>
      </c>
      <c r="AX70" s="19" t="s">
        <v>34</v>
      </c>
      <c r="AY70" s="19" t="s">
        <v>34</v>
      </c>
    </row>
    <row r="71" spans="1:51" x14ac:dyDescent="0.25">
      <c r="A71">
        <v>52</v>
      </c>
      <c r="B71" s="14" t="s">
        <v>139</v>
      </c>
      <c r="C71" s="14" t="s">
        <v>51</v>
      </c>
      <c r="D71" s="19" t="s">
        <v>34</v>
      </c>
      <c r="E71" s="19" t="s">
        <v>34</v>
      </c>
      <c r="F71" s="19" t="s">
        <v>34</v>
      </c>
      <c r="G71" s="19" t="s">
        <v>34</v>
      </c>
      <c r="H71" s="19" t="s">
        <v>34</v>
      </c>
      <c r="I71" s="4">
        <v>0.08</v>
      </c>
      <c r="J71" s="19" t="s">
        <v>34</v>
      </c>
      <c r="K71" s="19" t="s">
        <v>34</v>
      </c>
      <c r="L71" s="4">
        <v>8.9</v>
      </c>
      <c r="M71" s="19" t="s">
        <v>34</v>
      </c>
      <c r="N71" s="19" t="s">
        <v>34</v>
      </c>
      <c r="O71" s="4">
        <v>5.9</v>
      </c>
      <c r="P71" s="4">
        <v>5.5E-2</v>
      </c>
      <c r="Q71" s="4">
        <v>0.08</v>
      </c>
      <c r="R71" s="4">
        <v>93</v>
      </c>
      <c r="S71" s="19" t="s">
        <v>34</v>
      </c>
      <c r="T71" s="4">
        <v>76</v>
      </c>
      <c r="U71" s="4">
        <v>0.28000000000000003</v>
      </c>
      <c r="V71" s="19">
        <v>18</v>
      </c>
      <c r="W71" s="19">
        <v>7</v>
      </c>
      <c r="X71" s="19">
        <v>0.16</v>
      </c>
      <c r="Y71" s="19" t="s">
        <v>34</v>
      </c>
      <c r="Z71" s="4">
        <v>6.4</v>
      </c>
      <c r="AA71" s="19" t="s">
        <v>34</v>
      </c>
      <c r="AB71" s="19" t="s">
        <v>34</v>
      </c>
      <c r="AC71" s="4">
        <v>15</v>
      </c>
      <c r="AD71" s="19">
        <v>180</v>
      </c>
      <c r="AE71" s="4">
        <v>100</v>
      </c>
      <c r="AF71" s="19" t="s">
        <v>34</v>
      </c>
      <c r="AG71" s="19" t="s">
        <v>34</v>
      </c>
      <c r="AH71" s="19">
        <v>0.16</v>
      </c>
      <c r="AI71" s="19" t="s">
        <v>34</v>
      </c>
      <c r="AJ71" s="4">
        <v>21</v>
      </c>
      <c r="AK71" s="4">
        <v>9.5</v>
      </c>
      <c r="AL71" s="19" t="s">
        <v>34</v>
      </c>
      <c r="AM71" s="19" t="s">
        <v>34</v>
      </c>
      <c r="AN71" s="19" t="s">
        <v>34</v>
      </c>
      <c r="AO71" s="19" t="s">
        <v>34</v>
      </c>
      <c r="AP71" s="4">
        <v>2.1</v>
      </c>
      <c r="AQ71" s="19" t="s">
        <v>34</v>
      </c>
      <c r="AR71" s="4">
        <v>0.73</v>
      </c>
      <c r="AS71" s="19" t="s">
        <v>34</v>
      </c>
      <c r="AT71" s="4">
        <v>0.4</v>
      </c>
      <c r="AU71" s="19" t="s">
        <v>34</v>
      </c>
      <c r="AV71" s="19">
        <v>4.5</v>
      </c>
      <c r="AW71" s="4">
        <v>1.5</v>
      </c>
      <c r="AX71" s="19" t="s">
        <v>34</v>
      </c>
      <c r="AY71" s="19" t="s">
        <v>34</v>
      </c>
    </row>
    <row r="72" spans="1:51" x14ac:dyDescent="0.25">
      <c r="A72" s="18">
        <v>52</v>
      </c>
      <c r="B72" s="14" t="s">
        <v>139</v>
      </c>
      <c r="C72" s="14" t="s">
        <v>51</v>
      </c>
      <c r="D72" s="19" t="s">
        <v>34</v>
      </c>
      <c r="E72" s="19" t="s">
        <v>34</v>
      </c>
      <c r="F72" s="19" t="s">
        <v>34</v>
      </c>
      <c r="G72" s="19" t="s">
        <v>34</v>
      </c>
      <c r="H72" s="19" t="s">
        <v>34</v>
      </c>
      <c r="I72" s="19">
        <v>0.08</v>
      </c>
      <c r="J72" s="19" t="s">
        <v>34</v>
      </c>
      <c r="K72" s="19" t="s">
        <v>34</v>
      </c>
      <c r="L72" s="19">
        <v>0.3</v>
      </c>
      <c r="M72" s="19" t="s">
        <v>34</v>
      </c>
      <c r="N72" s="19" t="s">
        <v>34</v>
      </c>
      <c r="O72" s="19">
        <v>140</v>
      </c>
      <c r="P72" s="19">
        <v>3.4</v>
      </c>
      <c r="Q72" s="19">
        <v>0.08</v>
      </c>
      <c r="R72" s="19">
        <v>220</v>
      </c>
      <c r="S72" s="19" t="s">
        <v>34</v>
      </c>
      <c r="T72" s="19">
        <v>350</v>
      </c>
      <c r="U72" s="19">
        <v>0.28000000000000003</v>
      </c>
      <c r="V72" s="19">
        <v>36</v>
      </c>
      <c r="W72" s="19">
        <v>6.1</v>
      </c>
      <c r="X72" s="19">
        <v>0.16</v>
      </c>
      <c r="Y72" s="19" t="s">
        <v>34</v>
      </c>
      <c r="Z72" s="19">
        <v>12</v>
      </c>
      <c r="AA72" s="19" t="s">
        <v>34</v>
      </c>
      <c r="AB72" s="19" t="s">
        <v>34</v>
      </c>
      <c r="AC72" s="19">
        <v>5.3</v>
      </c>
      <c r="AD72" s="19">
        <v>180</v>
      </c>
      <c r="AE72" s="19">
        <v>17</v>
      </c>
      <c r="AF72" s="19" t="s">
        <v>34</v>
      </c>
      <c r="AG72" s="19" t="s">
        <v>34</v>
      </c>
      <c r="AH72" s="19">
        <v>0.16</v>
      </c>
      <c r="AI72" s="19" t="s">
        <v>34</v>
      </c>
      <c r="AJ72" s="19">
        <v>3.5</v>
      </c>
      <c r="AK72" s="19">
        <v>7.7</v>
      </c>
      <c r="AL72" s="19" t="s">
        <v>34</v>
      </c>
      <c r="AM72" s="19" t="s">
        <v>34</v>
      </c>
      <c r="AN72" s="19" t="s">
        <v>34</v>
      </c>
      <c r="AO72" s="19" t="s">
        <v>34</v>
      </c>
      <c r="AP72" s="19">
        <v>0.08</v>
      </c>
      <c r="AQ72" s="19" t="s">
        <v>34</v>
      </c>
      <c r="AR72" s="19">
        <v>0.14000000000000001</v>
      </c>
      <c r="AS72" s="19" t="s">
        <v>34</v>
      </c>
      <c r="AT72" s="19">
        <v>0.4</v>
      </c>
      <c r="AU72" s="19" t="s">
        <v>34</v>
      </c>
      <c r="AV72" s="19">
        <v>0.06</v>
      </c>
      <c r="AW72" s="19">
        <v>1.4</v>
      </c>
      <c r="AX72" s="19" t="s">
        <v>34</v>
      </c>
      <c r="AY72" s="19" t="s">
        <v>34</v>
      </c>
    </row>
    <row r="73" spans="1:51" x14ac:dyDescent="0.25">
      <c r="A73">
        <v>52</v>
      </c>
      <c r="B73" s="14" t="s">
        <v>52</v>
      </c>
      <c r="C73" s="14" t="s">
        <v>51</v>
      </c>
      <c r="D73" s="19" t="s">
        <v>34</v>
      </c>
      <c r="E73" s="19" t="s">
        <v>34</v>
      </c>
      <c r="F73" s="19" t="s">
        <v>34</v>
      </c>
      <c r="G73" s="19" t="s">
        <v>34</v>
      </c>
      <c r="H73" s="19" t="s">
        <v>34</v>
      </c>
      <c r="I73" s="19" t="s">
        <v>34</v>
      </c>
      <c r="J73" s="19" t="s">
        <v>34</v>
      </c>
      <c r="K73" s="19" t="s">
        <v>34</v>
      </c>
      <c r="L73" s="19" t="s">
        <v>34</v>
      </c>
      <c r="M73" s="19" t="s">
        <v>34</v>
      </c>
      <c r="N73" s="19" t="s">
        <v>34</v>
      </c>
      <c r="O73" s="19" t="s">
        <v>34</v>
      </c>
      <c r="P73" s="19" t="s">
        <v>34</v>
      </c>
      <c r="Q73" s="19" t="s">
        <v>34</v>
      </c>
      <c r="R73" s="19" t="s">
        <v>34</v>
      </c>
      <c r="S73" s="19" t="s">
        <v>34</v>
      </c>
      <c r="T73" s="19" t="s">
        <v>34</v>
      </c>
      <c r="U73" s="19" t="s">
        <v>34</v>
      </c>
      <c r="V73" s="19">
        <v>64</v>
      </c>
      <c r="W73" s="19">
        <v>13</v>
      </c>
      <c r="X73" s="19">
        <v>38</v>
      </c>
      <c r="Y73" s="19" t="s">
        <v>34</v>
      </c>
      <c r="Z73" s="19" t="s">
        <v>34</v>
      </c>
      <c r="AA73" s="19" t="s">
        <v>34</v>
      </c>
      <c r="AB73" s="19" t="s">
        <v>34</v>
      </c>
      <c r="AC73" s="19" t="s">
        <v>34</v>
      </c>
      <c r="AD73" s="19">
        <v>66</v>
      </c>
      <c r="AE73" s="4">
        <v>0.15</v>
      </c>
      <c r="AF73" s="19" t="s">
        <v>34</v>
      </c>
      <c r="AG73" s="19" t="s">
        <v>34</v>
      </c>
      <c r="AH73" s="19">
        <v>21</v>
      </c>
      <c r="AI73" s="19" t="s">
        <v>34</v>
      </c>
      <c r="AJ73" s="4">
        <v>25</v>
      </c>
      <c r="AK73" s="19" t="s">
        <v>34</v>
      </c>
      <c r="AL73" s="19" t="s">
        <v>34</v>
      </c>
      <c r="AM73" s="19" t="s">
        <v>34</v>
      </c>
      <c r="AN73" s="19" t="s">
        <v>34</v>
      </c>
      <c r="AO73" s="19" t="s">
        <v>34</v>
      </c>
      <c r="AP73" s="19" t="s">
        <v>34</v>
      </c>
      <c r="AQ73" s="19" t="s">
        <v>34</v>
      </c>
      <c r="AR73" s="19" t="s">
        <v>34</v>
      </c>
      <c r="AS73" s="19" t="s">
        <v>34</v>
      </c>
      <c r="AT73" s="4">
        <v>16</v>
      </c>
      <c r="AU73" s="19" t="s">
        <v>34</v>
      </c>
      <c r="AV73" s="19" t="s">
        <v>34</v>
      </c>
      <c r="AW73" s="4">
        <v>0.125</v>
      </c>
      <c r="AX73" s="19" t="s">
        <v>34</v>
      </c>
      <c r="AY73" s="19" t="s">
        <v>34</v>
      </c>
    </row>
    <row r="74" spans="1:51" x14ac:dyDescent="0.25">
      <c r="A74">
        <v>52</v>
      </c>
      <c r="B74" s="14" t="s">
        <v>140</v>
      </c>
      <c r="C74" s="14" t="s">
        <v>51</v>
      </c>
      <c r="D74" s="19" t="s">
        <v>34</v>
      </c>
      <c r="E74" s="19" t="s">
        <v>34</v>
      </c>
      <c r="F74" s="19" t="s">
        <v>34</v>
      </c>
      <c r="G74" s="19" t="s">
        <v>34</v>
      </c>
      <c r="H74" s="19" t="s">
        <v>34</v>
      </c>
      <c r="I74" s="19" t="s">
        <v>34</v>
      </c>
      <c r="J74" s="19" t="s">
        <v>34</v>
      </c>
      <c r="K74" s="19" t="s">
        <v>34</v>
      </c>
      <c r="L74" s="19" t="s">
        <v>34</v>
      </c>
      <c r="M74" s="19" t="s">
        <v>34</v>
      </c>
      <c r="N74" s="19" t="s">
        <v>34</v>
      </c>
      <c r="O74" s="19" t="s">
        <v>34</v>
      </c>
      <c r="P74" s="19" t="s">
        <v>34</v>
      </c>
      <c r="Q74" s="19" t="s">
        <v>34</v>
      </c>
      <c r="R74" s="19" t="s">
        <v>34</v>
      </c>
      <c r="S74" s="19" t="s">
        <v>34</v>
      </c>
      <c r="T74" s="19" t="s">
        <v>34</v>
      </c>
      <c r="U74" s="19" t="s">
        <v>34</v>
      </c>
      <c r="V74" s="19">
        <v>15</v>
      </c>
      <c r="W74" s="19">
        <v>1.8</v>
      </c>
      <c r="X74" s="19">
        <v>0.32</v>
      </c>
      <c r="Y74" s="19" t="s">
        <v>34</v>
      </c>
      <c r="Z74" s="19" t="s">
        <v>34</v>
      </c>
      <c r="AA74" s="19" t="s">
        <v>34</v>
      </c>
      <c r="AB74" s="19" t="s">
        <v>34</v>
      </c>
      <c r="AC74" s="19" t="s">
        <v>34</v>
      </c>
      <c r="AD74" s="19">
        <v>120</v>
      </c>
      <c r="AE74" s="4">
        <v>0.15</v>
      </c>
      <c r="AF74" s="19" t="s">
        <v>34</v>
      </c>
      <c r="AG74" s="19" t="s">
        <v>34</v>
      </c>
      <c r="AH74" s="19">
        <v>0.16</v>
      </c>
      <c r="AI74" s="19" t="s">
        <v>34</v>
      </c>
      <c r="AJ74" s="4">
        <v>17</v>
      </c>
      <c r="AK74" s="19" t="s">
        <v>34</v>
      </c>
      <c r="AL74" s="19" t="s">
        <v>34</v>
      </c>
      <c r="AM74" s="19" t="s">
        <v>34</v>
      </c>
      <c r="AN74" s="19" t="s">
        <v>34</v>
      </c>
      <c r="AO74" s="19" t="s">
        <v>34</v>
      </c>
      <c r="AP74" s="19" t="s">
        <v>34</v>
      </c>
      <c r="AQ74" s="19" t="s">
        <v>34</v>
      </c>
      <c r="AR74" s="19" t="s">
        <v>34</v>
      </c>
      <c r="AS74" s="19" t="s">
        <v>34</v>
      </c>
      <c r="AT74" s="4">
        <v>7</v>
      </c>
      <c r="AU74" s="19" t="s">
        <v>34</v>
      </c>
      <c r="AV74" s="19" t="s">
        <v>34</v>
      </c>
      <c r="AW74" s="4">
        <v>0.125</v>
      </c>
      <c r="AX74" s="19" t="s">
        <v>34</v>
      </c>
      <c r="AY74" s="19" t="s">
        <v>34</v>
      </c>
    </row>
    <row r="75" spans="1:51" x14ac:dyDescent="0.25">
      <c r="A75">
        <v>52</v>
      </c>
      <c r="B75" s="14" t="s">
        <v>141</v>
      </c>
      <c r="C75" s="14" t="s">
        <v>51</v>
      </c>
      <c r="D75" s="19" t="s">
        <v>34</v>
      </c>
      <c r="E75" s="19" t="s">
        <v>34</v>
      </c>
      <c r="F75" s="19" t="s">
        <v>34</v>
      </c>
      <c r="G75" s="19" t="s">
        <v>34</v>
      </c>
      <c r="H75" s="19" t="s">
        <v>34</v>
      </c>
      <c r="I75" s="19" t="s">
        <v>34</v>
      </c>
      <c r="J75" s="19" t="s">
        <v>34</v>
      </c>
      <c r="K75" s="19" t="s">
        <v>34</v>
      </c>
      <c r="L75" s="19" t="s">
        <v>34</v>
      </c>
      <c r="M75" s="19" t="s">
        <v>34</v>
      </c>
      <c r="N75" s="19" t="s">
        <v>34</v>
      </c>
      <c r="O75" s="19" t="s">
        <v>34</v>
      </c>
      <c r="P75" s="19" t="s">
        <v>34</v>
      </c>
      <c r="Q75" s="19" t="s">
        <v>34</v>
      </c>
      <c r="R75" s="19" t="s">
        <v>34</v>
      </c>
      <c r="S75" s="19" t="s">
        <v>34</v>
      </c>
      <c r="T75" s="19" t="s">
        <v>34</v>
      </c>
      <c r="U75" s="19" t="s">
        <v>34</v>
      </c>
      <c r="V75" s="19">
        <v>7.9</v>
      </c>
      <c r="W75" s="19">
        <v>2.1</v>
      </c>
      <c r="X75" s="19">
        <v>0.55000000000000004</v>
      </c>
      <c r="Y75" s="19" t="s">
        <v>34</v>
      </c>
      <c r="Z75" s="19" t="s">
        <v>34</v>
      </c>
      <c r="AA75" s="19" t="s">
        <v>34</v>
      </c>
      <c r="AB75" s="19" t="s">
        <v>34</v>
      </c>
      <c r="AC75" s="19" t="s">
        <v>34</v>
      </c>
      <c r="AD75" s="19">
        <v>7.5</v>
      </c>
      <c r="AE75" s="4">
        <v>0.15</v>
      </c>
      <c r="AF75" s="19" t="s">
        <v>34</v>
      </c>
      <c r="AG75" s="19" t="s">
        <v>34</v>
      </c>
      <c r="AH75" s="19">
        <v>1.6</v>
      </c>
      <c r="AI75" s="19" t="s">
        <v>34</v>
      </c>
      <c r="AJ75" s="4">
        <v>0.27</v>
      </c>
      <c r="AK75" s="19" t="s">
        <v>34</v>
      </c>
      <c r="AL75" s="19" t="s">
        <v>34</v>
      </c>
      <c r="AM75" s="19" t="s">
        <v>34</v>
      </c>
      <c r="AN75" s="19" t="s">
        <v>34</v>
      </c>
      <c r="AO75" s="19" t="s">
        <v>34</v>
      </c>
      <c r="AP75" s="19" t="s">
        <v>34</v>
      </c>
      <c r="AQ75" s="19" t="s">
        <v>34</v>
      </c>
      <c r="AR75" s="19" t="s">
        <v>34</v>
      </c>
      <c r="AS75" s="19" t="s">
        <v>34</v>
      </c>
      <c r="AT75" s="4">
        <v>0.42</v>
      </c>
      <c r="AU75" s="19" t="s">
        <v>34</v>
      </c>
      <c r="AV75" s="19" t="s">
        <v>34</v>
      </c>
      <c r="AW75" s="4">
        <v>0.125</v>
      </c>
      <c r="AX75" s="19" t="s">
        <v>34</v>
      </c>
      <c r="AY75" s="19" t="s">
        <v>34</v>
      </c>
    </row>
    <row r="76" spans="1:51" x14ac:dyDescent="0.25">
      <c r="A76">
        <v>52</v>
      </c>
      <c r="B76" s="14" t="s">
        <v>142</v>
      </c>
      <c r="C76" s="14" t="s">
        <v>51</v>
      </c>
      <c r="D76" s="19" t="s">
        <v>34</v>
      </c>
      <c r="E76" s="19" t="s">
        <v>34</v>
      </c>
      <c r="F76" s="19" t="s">
        <v>34</v>
      </c>
      <c r="G76" s="19" t="s">
        <v>34</v>
      </c>
      <c r="H76" s="19" t="s">
        <v>34</v>
      </c>
      <c r="I76" s="19" t="s">
        <v>34</v>
      </c>
      <c r="J76" s="19" t="s">
        <v>34</v>
      </c>
      <c r="K76" s="19" t="s">
        <v>34</v>
      </c>
      <c r="L76" s="19" t="s">
        <v>34</v>
      </c>
      <c r="M76" s="19" t="s">
        <v>34</v>
      </c>
      <c r="N76" s="19" t="s">
        <v>34</v>
      </c>
      <c r="O76" s="19" t="s">
        <v>34</v>
      </c>
      <c r="P76" s="19" t="s">
        <v>34</v>
      </c>
      <c r="Q76" s="19" t="s">
        <v>34</v>
      </c>
      <c r="R76" s="19" t="s">
        <v>34</v>
      </c>
      <c r="S76" s="19" t="s">
        <v>34</v>
      </c>
      <c r="T76" s="19" t="s">
        <v>34</v>
      </c>
      <c r="U76" s="19" t="s">
        <v>34</v>
      </c>
      <c r="V76" s="19">
        <v>17</v>
      </c>
      <c r="W76" s="19">
        <v>1.9</v>
      </c>
      <c r="X76" s="19">
        <v>0.32</v>
      </c>
      <c r="Y76" s="19" t="s">
        <v>34</v>
      </c>
      <c r="Z76" s="19" t="s">
        <v>34</v>
      </c>
      <c r="AA76" s="19" t="s">
        <v>34</v>
      </c>
      <c r="AB76" s="19" t="s">
        <v>34</v>
      </c>
      <c r="AC76" s="19" t="s">
        <v>34</v>
      </c>
      <c r="AD76" s="19">
        <v>18</v>
      </c>
      <c r="AE76" s="4">
        <v>0.15</v>
      </c>
      <c r="AF76" s="19" t="s">
        <v>34</v>
      </c>
      <c r="AG76" s="19" t="s">
        <v>34</v>
      </c>
      <c r="AH76" s="19">
        <v>0.16</v>
      </c>
      <c r="AI76" s="19" t="s">
        <v>34</v>
      </c>
      <c r="AJ76" s="4">
        <v>11</v>
      </c>
      <c r="AK76" s="19" t="s">
        <v>34</v>
      </c>
      <c r="AL76" s="19" t="s">
        <v>34</v>
      </c>
      <c r="AM76" s="19" t="s">
        <v>34</v>
      </c>
      <c r="AN76" s="19" t="s">
        <v>34</v>
      </c>
      <c r="AO76" s="19" t="s">
        <v>34</v>
      </c>
      <c r="AP76" s="19" t="s">
        <v>34</v>
      </c>
      <c r="AQ76" s="19" t="s">
        <v>34</v>
      </c>
      <c r="AR76" s="19" t="s">
        <v>34</v>
      </c>
      <c r="AS76" s="19" t="s">
        <v>34</v>
      </c>
      <c r="AT76" s="4">
        <v>3.4</v>
      </c>
      <c r="AU76" s="19" t="s">
        <v>34</v>
      </c>
      <c r="AV76" s="19" t="s">
        <v>34</v>
      </c>
      <c r="AW76" s="4">
        <v>0.54</v>
      </c>
      <c r="AX76" s="19" t="s">
        <v>34</v>
      </c>
      <c r="AY76" s="19" t="s">
        <v>34</v>
      </c>
    </row>
    <row r="77" spans="1:51" x14ac:dyDescent="0.25">
      <c r="A77">
        <v>52</v>
      </c>
      <c r="B77" s="14" t="s">
        <v>143</v>
      </c>
      <c r="C77" s="14" t="s">
        <v>51</v>
      </c>
      <c r="D77" s="19" t="s">
        <v>34</v>
      </c>
      <c r="E77" s="19" t="s">
        <v>34</v>
      </c>
      <c r="F77" s="19" t="s">
        <v>34</v>
      </c>
      <c r="G77" s="19" t="s">
        <v>34</v>
      </c>
      <c r="H77" s="19" t="s">
        <v>34</v>
      </c>
      <c r="I77" s="19" t="s">
        <v>34</v>
      </c>
      <c r="J77" s="19" t="s">
        <v>34</v>
      </c>
      <c r="K77" s="19" t="s">
        <v>34</v>
      </c>
      <c r="L77" s="19" t="s">
        <v>34</v>
      </c>
      <c r="M77" s="19" t="s">
        <v>34</v>
      </c>
      <c r="N77" s="19" t="s">
        <v>34</v>
      </c>
      <c r="O77" s="19" t="s">
        <v>34</v>
      </c>
      <c r="P77" s="19" t="s">
        <v>34</v>
      </c>
      <c r="Q77" s="19" t="s">
        <v>34</v>
      </c>
      <c r="R77" s="4">
        <v>52</v>
      </c>
      <c r="S77" s="19" t="s">
        <v>34</v>
      </c>
      <c r="T77" s="4">
        <v>60</v>
      </c>
      <c r="U77" s="4">
        <v>9</v>
      </c>
      <c r="V77" s="19">
        <v>2.8</v>
      </c>
      <c r="W77" s="19">
        <v>7.2</v>
      </c>
      <c r="X77" s="19">
        <v>0.32</v>
      </c>
      <c r="Y77" s="19" t="s">
        <v>34</v>
      </c>
      <c r="Z77" s="19" t="s">
        <v>34</v>
      </c>
      <c r="AA77" s="19" t="s">
        <v>34</v>
      </c>
      <c r="AB77" s="19" t="s">
        <v>34</v>
      </c>
      <c r="AC77" s="19" t="s">
        <v>34</v>
      </c>
      <c r="AD77" s="19">
        <v>140</v>
      </c>
      <c r="AE77" s="4">
        <v>2.7</v>
      </c>
      <c r="AF77" s="19" t="s">
        <v>34</v>
      </c>
      <c r="AG77" s="19" t="s">
        <v>34</v>
      </c>
      <c r="AH77" s="19">
        <v>1.7</v>
      </c>
      <c r="AI77" s="19" t="s">
        <v>34</v>
      </c>
      <c r="AJ77" s="4">
        <v>14</v>
      </c>
      <c r="AK77" s="19" t="s">
        <v>34</v>
      </c>
      <c r="AL77" s="19" t="s">
        <v>34</v>
      </c>
      <c r="AM77" s="19" t="s">
        <v>34</v>
      </c>
      <c r="AN77" s="19" t="s">
        <v>34</v>
      </c>
      <c r="AO77" s="19" t="s">
        <v>34</v>
      </c>
      <c r="AP77" s="19" t="s">
        <v>34</v>
      </c>
      <c r="AQ77" s="19" t="s">
        <v>34</v>
      </c>
      <c r="AR77" s="19" t="s">
        <v>34</v>
      </c>
      <c r="AS77" s="19" t="s">
        <v>34</v>
      </c>
      <c r="AT77" s="4">
        <v>0.42</v>
      </c>
      <c r="AU77" s="19" t="s">
        <v>34</v>
      </c>
      <c r="AV77" s="19" t="s">
        <v>34</v>
      </c>
      <c r="AW77" s="4">
        <v>1.2</v>
      </c>
      <c r="AX77" s="19" t="s">
        <v>34</v>
      </c>
      <c r="AY77" s="19" t="s">
        <v>34</v>
      </c>
    </row>
    <row r="78" spans="1:51" x14ac:dyDescent="0.25">
      <c r="A78" s="18">
        <v>52</v>
      </c>
      <c r="B78" s="14" t="s">
        <v>57</v>
      </c>
      <c r="C78" s="14" t="s">
        <v>51</v>
      </c>
      <c r="D78" s="19" t="s">
        <v>34</v>
      </c>
      <c r="E78" s="19" t="s">
        <v>34</v>
      </c>
      <c r="F78" s="19" t="s">
        <v>34</v>
      </c>
      <c r="G78" s="19" t="s">
        <v>34</v>
      </c>
      <c r="H78" s="19" t="s">
        <v>34</v>
      </c>
      <c r="I78" s="19" t="s">
        <v>34</v>
      </c>
      <c r="J78" s="19" t="s">
        <v>34</v>
      </c>
      <c r="K78" s="19" t="s">
        <v>34</v>
      </c>
      <c r="L78" s="19" t="s">
        <v>34</v>
      </c>
      <c r="M78" s="19" t="s">
        <v>34</v>
      </c>
      <c r="N78" s="19" t="s">
        <v>34</v>
      </c>
      <c r="O78" s="19" t="s">
        <v>34</v>
      </c>
      <c r="P78" s="19" t="s">
        <v>34</v>
      </c>
      <c r="Q78" s="19" t="s">
        <v>34</v>
      </c>
      <c r="R78" s="19" t="s">
        <v>34</v>
      </c>
      <c r="S78" s="19" t="s">
        <v>34</v>
      </c>
      <c r="T78" s="19" t="s">
        <v>34</v>
      </c>
      <c r="U78" s="19" t="s">
        <v>34</v>
      </c>
      <c r="V78" s="19">
        <v>4</v>
      </c>
      <c r="W78" s="19">
        <v>7.9</v>
      </c>
      <c r="X78" s="19">
        <v>1.4</v>
      </c>
      <c r="Y78" s="19" t="s">
        <v>34</v>
      </c>
      <c r="Z78" s="19" t="s">
        <v>34</v>
      </c>
      <c r="AA78" s="19" t="s">
        <v>34</v>
      </c>
      <c r="AB78" s="19" t="s">
        <v>34</v>
      </c>
      <c r="AC78" s="19" t="s">
        <v>34</v>
      </c>
      <c r="AD78" s="19">
        <v>140</v>
      </c>
      <c r="AE78" s="19">
        <v>21</v>
      </c>
      <c r="AF78" s="19" t="s">
        <v>34</v>
      </c>
      <c r="AG78" s="19" t="s">
        <v>34</v>
      </c>
      <c r="AH78" s="19">
        <v>2.4</v>
      </c>
      <c r="AI78" s="19" t="s">
        <v>34</v>
      </c>
      <c r="AJ78" s="19">
        <v>17</v>
      </c>
      <c r="AK78" s="19" t="s">
        <v>34</v>
      </c>
      <c r="AL78" s="19" t="s">
        <v>34</v>
      </c>
      <c r="AM78" s="19" t="s">
        <v>34</v>
      </c>
      <c r="AN78" s="19" t="s">
        <v>34</v>
      </c>
      <c r="AO78" s="19" t="s">
        <v>34</v>
      </c>
      <c r="AP78" s="19" t="s">
        <v>34</v>
      </c>
      <c r="AQ78" s="19" t="s">
        <v>34</v>
      </c>
      <c r="AR78" s="19" t="s">
        <v>34</v>
      </c>
      <c r="AS78" s="19" t="s">
        <v>34</v>
      </c>
      <c r="AT78" s="19">
        <v>0.42</v>
      </c>
      <c r="AU78" s="19" t="s">
        <v>34</v>
      </c>
      <c r="AV78" s="19" t="s">
        <v>34</v>
      </c>
      <c r="AW78" s="19">
        <v>2.7</v>
      </c>
      <c r="AX78" s="19" t="s">
        <v>34</v>
      </c>
      <c r="AY78" s="19" t="s">
        <v>34</v>
      </c>
    </row>
    <row r="79" spans="1:51" x14ac:dyDescent="0.25">
      <c r="A79">
        <v>52</v>
      </c>
      <c r="B79" s="14" t="s">
        <v>50</v>
      </c>
      <c r="C79" s="14" t="s">
        <v>51</v>
      </c>
      <c r="D79" s="19" t="s">
        <v>34</v>
      </c>
      <c r="E79" s="19" t="s">
        <v>34</v>
      </c>
      <c r="F79" s="19" t="s">
        <v>34</v>
      </c>
      <c r="G79" s="19" t="s">
        <v>34</v>
      </c>
      <c r="H79" s="19" t="s">
        <v>34</v>
      </c>
      <c r="I79" s="19" t="s">
        <v>34</v>
      </c>
      <c r="J79" s="19" t="s">
        <v>34</v>
      </c>
      <c r="K79" s="19" t="s">
        <v>34</v>
      </c>
      <c r="L79" s="19" t="s">
        <v>34</v>
      </c>
      <c r="M79" s="19" t="s">
        <v>34</v>
      </c>
      <c r="N79" s="19" t="s">
        <v>34</v>
      </c>
      <c r="O79" s="10">
        <f>0.5/2</f>
        <v>0.25</v>
      </c>
      <c r="P79" s="19" t="s">
        <v>34</v>
      </c>
      <c r="Q79" s="19" t="s">
        <v>34</v>
      </c>
      <c r="R79" s="19" t="s">
        <v>34</v>
      </c>
      <c r="S79" s="19" t="s">
        <v>34</v>
      </c>
      <c r="T79" s="19" t="s">
        <v>34</v>
      </c>
      <c r="U79" s="19" t="s">
        <v>34</v>
      </c>
      <c r="V79" s="19" t="s">
        <v>34</v>
      </c>
      <c r="W79" s="19" t="s">
        <v>34</v>
      </c>
      <c r="X79" s="19" t="s">
        <v>34</v>
      </c>
      <c r="Y79" s="19" t="s">
        <v>34</v>
      </c>
      <c r="Z79" s="19" t="s">
        <v>34</v>
      </c>
      <c r="AA79" s="19" t="s">
        <v>34</v>
      </c>
      <c r="AB79" s="19" t="s">
        <v>34</v>
      </c>
      <c r="AC79" s="19" t="s">
        <v>34</v>
      </c>
      <c r="AD79" s="19" t="s">
        <v>34</v>
      </c>
      <c r="AE79" s="19" t="s">
        <v>34</v>
      </c>
      <c r="AF79" s="19" t="s">
        <v>34</v>
      </c>
      <c r="AG79" s="19" t="s">
        <v>34</v>
      </c>
      <c r="AH79" s="19" t="s">
        <v>34</v>
      </c>
      <c r="AI79" s="19" t="s">
        <v>34</v>
      </c>
      <c r="AJ79" s="19" t="s">
        <v>34</v>
      </c>
      <c r="AK79" s="19" t="s">
        <v>34</v>
      </c>
      <c r="AL79" s="19" t="s">
        <v>34</v>
      </c>
      <c r="AM79" s="19" t="s">
        <v>34</v>
      </c>
      <c r="AN79" s="10">
        <f>0.5/2</f>
        <v>0.25</v>
      </c>
      <c r="AO79" s="19" t="s">
        <v>34</v>
      </c>
      <c r="AP79" s="10">
        <f>0.5/2</f>
        <v>0.25</v>
      </c>
      <c r="AQ79" s="19" t="s">
        <v>34</v>
      </c>
      <c r="AR79" s="10">
        <f t="shared" ref="AR79:AR84" si="4">0.5/2</f>
        <v>0.25</v>
      </c>
      <c r="AS79" s="19" t="s">
        <v>34</v>
      </c>
      <c r="AT79" s="10">
        <f>0.5/2</f>
        <v>0.25</v>
      </c>
      <c r="AU79" s="19" t="s">
        <v>34</v>
      </c>
      <c r="AV79" s="19" t="s">
        <v>34</v>
      </c>
      <c r="AW79" s="10">
        <f>0.5/2</f>
        <v>0.25</v>
      </c>
      <c r="AX79" s="19" t="s">
        <v>34</v>
      </c>
      <c r="AY79" s="19" t="s">
        <v>34</v>
      </c>
    </row>
    <row r="80" spans="1:51" x14ac:dyDescent="0.25">
      <c r="A80">
        <v>52</v>
      </c>
      <c r="B80" s="14" t="s">
        <v>52</v>
      </c>
      <c r="C80" s="14" t="s">
        <v>51</v>
      </c>
      <c r="D80" s="19" t="s">
        <v>34</v>
      </c>
      <c r="E80" s="19" t="s">
        <v>34</v>
      </c>
      <c r="F80" s="19" t="s">
        <v>34</v>
      </c>
      <c r="G80" s="19" t="s">
        <v>34</v>
      </c>
      <c r="H80" s="19" t="s">
        <v>34</v>
      </c>
      <c r="I80" s="19" t="s">
        <v>34</v>
      </c>
      <c r="J80" s="19" t="s">
        <v>34</v>
      </c>
      <c r="K80" s="19" t="s">
        <v>34</v>
      </c>
      <c r="L80" s="19" t="s">
        <v>34</v>
      </c>
      <c r="M80" s="19" t="s">
        <v>34</v>
      </c>
      <c r="N80" s="19" t="s">
        <v>34</v>
      </c>
      <c r="O80" s="10">
        <f>0.5/2</f>
        <v>0.25</v>
      </c>
      <c r="P80" s="19" t="s">
        <v>34</v>
      </c>
      <c r="Q80" s="19" t="s">
        <v>34</v>
      </c>
      <c r="R80" s="19" t="s">
        <v>34</v>
      </c>
      <c r="S80" s="19" t="s">
        <v>34</v>
      </c>
      <c r="T80" s="19" t="s">
        <v>34</v>
      </c>
      <c r="U80" s="19" t="s">
        <v>34</v>
      </c>
      <c r="V80" s="19" t="s">
        <v>34</v>
      </c>
      <c r="W80" s="19" t="s">
        <v>34</v>
      </c>
      <c r="X80" s="19" t="s">
        <v>34</v>
      </c>
      <c r="Y80" s="19" t="s">
        <v>34</v>
      </c>
      <c r="Z80" s="19" t="s">
        <v>34</v>
      </c>
      <c r="AA80" s="19" t="s">
        <v>34</v>
      </c>
      <c r="AB80" s="19" t="s">
        <v>34</v>
      </c>
      <c r="AC80" s="19" t="s">
        <v>34</v>
      </c>
      <c r="AD80" s="19" t="s">
        <v>34</v>
      </c>
      <c r="AE80" s="19" t="s">
        <v>34</v>
      </c>
      <c r="AF80" s="19" t="s">
        <v>34</v>
      </c>
      <c r="AG80" s="19" t="s">
        <v>34</v>
      </c>
      <c r="AH80" s="19" t="s">
        <v>34</v>
      </c>
      <c r="AI80" s="19" t="s">
        <v>34</v>
      </c>
      <c r="AJ80" s="19" t="s">
        <v>34</v>
      </c>
      <c r="AK80" s="19" t="s">
        <v>34</v>
      </c>
      <c r="AL80" s="19" t="s">
        <v>34</v>
      </c>
      <c r="AM80" s="19" t="s">
        <v>34</v>
      </c>
      <c r="AN80" s="4">
        <v>1.1000000000000001</v>
      </c>
      <c r="AO80" s="19" t="s">
        <v>34</v>
      </c>
      <c r="AP80" s="4">
        <v>4.4000000000000004</v>
      </c>
      <c r="AQ80" s="19" t="s">
        <v>34</v>
      </c>
      <c r="AR80" s="10">
        <f t="shared" si="4"/>
        <v>0.25</v>
      </c>
      <c r="AS80" s="19" t="s">
        <v>34</v>
      </c>
      <c r="AT80" s="10">
        <f>0.5/2</f>
        <v>0.25</v>
      </c>
      <c r="AU80" s="19" t="s">
        <v>34</v>
      </c>
      <c r="AV80" s="19" t="s">
        <v>34</v>
      </c>
      <c r="AW80" s="4">
        <v>1.3</v>
      </c>
      <c r="AX80" s="19" t="s">
        <v>34</v>
      </c>
      <c r="AY80" s="19" t="s">
        <v>34</v>
      </c>
    </row>
    <row r="81" spans="1:51" x14ac:dyDescent="0.25">
      <c r="A81">
        <v>52</v>
      </c>
      <c r="B81" s="14" t="s">
        <v>53</v>
      </c>
      <c r="C81" s="14" t="s">
        <v>51</v>
      </c>
      <c r="D81" s="19" t="s">
        <v>34</v>
      </c>
      <c r="E81" s="19" t="s">
        <v>34</v>
      </c>
      <c r="F81" s="19" t="s">
        <v>34</v>
      </c>
      <c r="G81" s="19" t="s">
        <v>34</v>
      </c>
      <c r="H81" s="19" t="s">
        <v>34</v>
      </c>
      <c r="I81" s="19" t="s">
        <v>34</v>
      </c>
      <c r="J81" s="19" t="s">
        <v>34</v>
      </c>
      <c r="K81" s="19" t="s">
        <v>34</v>
      </c>
      <c r="L81" s="19" t="s">
        <v>34</v>
      </c>
      <c r="M81" s="19" t="s">
        <v>34</v>
      </c>
      <c r="N81" s="19" t="s">
        <v>34</v>
      </c>
      <c r="O81" s="4">
        <v>97</v>
      </c>
      <c r="P81" s="19" t="s">
        <v>34</v>
      </c>
      <c r="Q81" s="19" t="s">
        <v>34</v>
      </c>
      <c r="R81" s="19" t="s">
        <v>34</v>
      </c>
      <c r="S81" s="19" t="s">
        <v>34</v>
      </c>
      <c r="T81" s="19" t="s">
        <v>34</v>
      </c>
      <c r="U81" s="19" t="s">
        <v>34</v>
      </c>
      <c r="V81" s="19" t="s">
        <v>34</v>
      </c>
      <c r="W81" s="19" t="s">
        <v>34</v>
      </c>
      <c r="X81" s="19" t="s">
        <v>34</v>
      </c>
      <c r="Y81" s="19" t="s">
        <v>34</v>
      </c>
      <c r="Z81" s="19" t="s">
        <v>34</v>
      </c>
      <c r="AA81" s="19" t="s">
        <v>34</v>
      </c>
      <c r="AB81" s="19" t="s">
        <v>34</v>
      </c>
      <c r="AC81" s="19" t="s">
        <v>34</v>
      </c>
      <c r="AD81" s="19" t="s">
        <v>34</v>
      </c>
      <c r="AE81" s="19" t="s">
        <v>34</v>
      </c>
      <c r="AF81" s="19" t="s">
        <v>34</v>
      </c>
      <c r="AG81" s="19" t="s">
        <v>34</v>
      </c>
      <c r="AH81" s="19" t="s">
        <v>34</v>
      </c>
      <c r="AI81" s="19" t="s">
        <v>34</v>
      </c>
      <c r="AJ81" s="19" t="s">
        <v>34</v>
      </c>
      <c r="AK81" s="19" t="s">
        <v>34</v>
      </c>
      <c r="AL81" s="19" t="s">
        <v>34</v>
      </c>
      <c r="AM81" s="19" t="s">
        <v>34</v>
      </c>
      <c r="AN81" s="10">
        <f>0.5/2</f>
        <v>0.25</v>
      </c>
      <c r="AO81" s="19" t="s">
        <v>34</v>
      </c>
      <c r="AP81" s="10">
        <f>0.5/2</f>
        <v>0.25</v>
      </c>
      <c r="AQ81" s="19" t="s">
        <v>34</v>
      </c>
      <c r="AR81" s="10">
        <f t="shared" si="4"/>
        <v>0.25</v>
      </c>
      <c r="AS81" s="19" t="s">
        <v>34</v>
      </c>
      <c r="AT81" s="4">
        <v>13</v>
      </c>
      <c r="AU81" s="19" t="s">
        <v>34</v>
      </c>
      <c r="AV81" s="19" t="s">
        <v>34</v>
      </c>
      <c r="AW81" s="4">
        <v>73</v>
      </c>
      <c r="AX81" s="19" t="s">
        <v>34</v>
      </c>
      <c r="AY81" s="19" t="s">
        <v>34</v>
      </c>
    </row>
    <row r="82" spans="1:51" x14ac:dyDescent="0.25">
      <c r="A82">
        <v>52</v>
      </c>
      <c r="B82" s="14" t="s">
        <v>54</v>
      </c>
      <c r="C82" s="14" t="s">
        <v>51</v>
      </c>
      <c r="D82" s="19" t="s">
        <v>34</v>
      </c>
      <c r="E82" s="19" t="s">
        <v>34</v>
      </c>
      <c r="F82" s="19" t="s">
        <v>34</v>
      </c>
      <c r="G82" s="19" t="s">
        <v>34</v>
      </c>
      <c r="H82" s="19" t="s">
        <v>34</v>
      </c>
      <c r="I82" s="19" t="s">
        <v>34</v>
      </c>
      <c r="J82" s="19" t="s">
        <v>34</v>
      </c>
      <c r="K82" s="19" t="s">
        <v>34</v>
      </c>
      <c r="L82" s="19" t="s">
        <v>34</v>
      </c>
      <c r="M82" s="19" t="s">
        <v>34</v>
      </c>
      <c r="N82" s="19" t="s">
        <v>34</v>
      </c>
      <c r="O82" s="10">
        <f>0.5/2</f>
        <v>0.25</v>
      </c>
      <c r="P82" s="19" t="s">
        <v>34</v>
      </c>
      <c r="Q82" s="19" t="s">
        <v>34</v>
      </c>
      <c r="R82" s="19" t="s">
        <v>34</v>
      </c>
      <c r="S82" s="19" t="s">
        <v>34</v>
      </c>
      <c r="T82" s="19" t="s">
        <v>34</v>
      </c>
      <c r="U82" s="19" t="s">
        <v>34</v>
      </c>
      <c r="V82" s="19" t="s">
        <v>34</v>
      </c>
      <c r="W82" s="19" t="s">
        <v>34</v>
      </c>
      <c r="X82" s="19" t="s">
        <v>34</v>
      </c>
      <c r="Y82" s="19" t="s">
        <v>34</v>
      </c>
      <c r="Z82" s="19" t="s">
        <v>34</v>
      </c>
      <c r="AA82" s="19" t="s">
        <v>34</v>
      </c>
      <c r="AB82" s="19" t="s">
        <v>34</v>
      </c>
      <c r="AC82" s="19" t="s">
        <v>34</v>
      </c>
      <c r="AD82" s="19" t="s">
        <v>34</v>
      </c>
      <c r="AE82" s="19" t="s">
        <v>34</v>
      </c>
      <c r="AF82" s="19" t="s">
        <v>34</v>
      </c>
      <c r="AG82" s="19" t="s">
        <v>34</v>
      </c>
      <c r="AH82" s="19" t="s">
        <v>34</v>
      </c>
      <c r="AI82" s="19" t="s">
        <v>34</v>
      </c>
      <c r="AJ82" s="19" t="s">
        <v>34</v>
      </c>
      <c r="AK82" s="19" t="s">
        <v>34</v>
      </c>
      <c r="AL82" s="19" t="s">
        <v>34</v>
      </c>
      <c r="AM82" s="19" t="s">
        <v>34</v>
      </c>
      <c r="AN82" s="10">
        <f>0.5/2</f>
        <v>0.25</v>
      </c>
      <c r="AO82" s="19" t="s">
        <v>34</v>
      </c>
      <c r="AP82" s="10">
        <f>0.5/2</f>
        <v>0.25</v>
      </c>
      <c r="AQ82" s="19" t="s">
        <v>34</v>
      </c>
      <c r="AR82" s="10">
        <f t="shared" si="4"/>
        <v>0.25</v>
      </c>
      <c r="AS82" s="19" t="s">
        <v>34</v>
      </c>
      <c r="AT82" s="10">
        <f>0.5/2</f>
        <v>0.25</v>
      </c>
      <c r="AU82" s="19" t="s">
        <v>34</v>
      </c>
      <c r="AV82" s="19" t="s">
        <v>34</v>
      </c>
      <c r="AW82" s="10">
        <f>0.5/2</f>
        <v>0.25</v>
      </c>
      <c r="AX82" s="19" t="s">
        <v>34</v>
      </c>
      <c r="AY82" s="19" t="s">
        <v>34</v>
      </c>
    </row>
    <row r="83" spans="1:51" x14ac:dyDescent="0.25">
      <c r="A83">
        <v>52</v>
      </c>
      <c r="B83" s="14" t="s">
        <v>54</v>
      </c>
      <c r="C83" s="14" t="s">
        <v>51</v>
      </c>
      <c r="D83" s="19" t="s">
        <v>34</v>
      </c>
      <c r="E83" s="19" t="s">
        <v>34</v>
      </c>
      <c r="F83" s="19" t="s">
        <v>34</v>
      </c>
      <c r="G83" s="19" t="s">
        <v>34</v>
      </c>
      <c r="H83" s="19" t="s">
        <v>34</v>
      </c>
      <c r="I83" s="19" t="s">
        <v>34</v>
      </c>
      <c r="J83" s="19" t="s">
        <v>34</v>
      </c>
      <c r="K83" s="19" t="s">
        <v>34</v>
      </c>
      <c r="L83" s="19" t="s">
        <v>34</v>
      </c>
      <c r="M83" s="19" t="s">
        <v>34</v>
      </c>
      <c r="N83" s="19" t="s">
        <v>34</v>
      </c>
      <c r="O83" s="4">
        <v>5.8</v>
      </c>
      <c r="P83" s="19" t="s">
        <v>34</v>
      </c>
      <c r="Q83" s="19" t="s">
        <v>34</v>
      </c>
      <c r="R83" s="19" t="s">
        <v>34</v>
      </c>
      <c r="S83" s="19" t="s">
        <v>34</v>
      </c>
      <c r="T83" s="19" t="s">
        <v>34</v>
      </c>
      <c r="U83" s="19" t="s">
        <v>34</v>
      </c>
      <c r="V83" s="19" t="s">
        <v>34</v>
      </c>
      <c r="W83" s="19" t="s">
        <v>34</v>
      </c>
      <c r="X83" s="19" t="s">
        <v>34</v>
      </c>
      <c r="Y83" s="19" t="s">
        <v>34</v>
      </c>
      <c r="Z83" s="19" t="s">
        <v>34</v>
      </c>
      <c r="AA83" s="19" t="s">
        <v>34</v>
      </c>
      <c r="AB83" s="19" t="s">
        <v>34</v>
      </c>
      <c r="AC83" s="19" t="s">
        <v>34</v>
      </c>
      <c r="AD83" s="19" t="s">
        <v>34</v>
      </c>
      <c r="AE83" s="19" t="s">
        <v>34</v>
      </c>
      <c r="AF83" s="19" t="s">
        <v>34</v>
      </c>
      <c r="AG83" s="19" t="s">
        <v>34</v>
      </c>
      <c r="AH83" s="19" t="s">
        <v>34</v>
      </c>
      <c r="AI83" s="19" t="s">
        <v>34</v>
      </c>
      <c r="AJ83" s="19" t="s">
        <v>34</v>
      </c>
      <c r="AK83" s="19" t="s">
        <v>34</v>
      </c>
      <c r="AL83" s="19" t="s">
        <v>34</v>
      </c>
      <c r="AM83" s="19" t="s">
        <v>34</v>
      </c>
      <c r="AN83" s="10">
        <f>0.5/2</f>
        <v>0.25</v>
      </c>
      <c r="AO83" s="19" t="s">
        <v>34</v>
      </c>
      <c r="AP83" s="10">
        <f>0.5/2</f>
        <v>0.25</v>
      </c>
      <c r="AQ83" s="19" t="s">
        <v>34</v>
      </c>
      <c r="AR83" s="10">
        <f t="shared" si="4"/>
        <v>0.25</v>
      </c>
      <c r="AS83" s="19" t="s">
        <v>34</v>
      </c>
      <c r="AT83" s="10">
        <f>0.5/2</f>
        <v>0.25</v>
      </c>
      <c r="AU83" s="19" t="s">
        <v>34</v>
      </c>
      <c r="AV83" s="19" t="s">
        <v>34</v>
      </c>
      <c r="AW83" s="10">
        <f>0.5/2</f>
        <v>0.25</v>
      </c>
      <c r="AX83" s="19" t="s">
        <v>34</v>
      </c>
      <c r="AY83" s="19" t="s">
        <v>34</v>
      </c>
    </row>
    <row r="84" spans="1:51" x14ac:dyDescent="0.25">
      <c r="A84">
        <v>52</v>
      </c>
      <c r="B84" s="14" t="s">
        <v>55</v>
      </c>
      <c r="C84" s="14" t="s">
        <v>51</v>
      </c>
      <c r="D84" s="19" t="s">
        <v>34</v>
      </c>
      <c r="E84" s="19" t="s">
        <v>34</v>
      </c>
      <c r="F84" s="19" t="s">
        <v>34</v>
      </c>
      <c r="G84" s="19" t="s">
        <v>34</v>
      </c>
      <c r="H84" s="19" t="s">
        <v>34</v>
      </c>
      <c r="I84" s="19" t="s">
        <v>34</v>
      </c>
      <c r="J84" s="19" t="s">
        <v>34</v>
      </c>
      <c r="K84" s="19" t="s">
        <v>34</v>
      </c>
      <c r="L84" s="19" t="s">
        <v>34</v>
      </c>
      <c r="M84" s="19" t="s">
        <v>34</v>
      </c>
      <c r="N84" s="19" t="s">
        <v>34</v>
      </c>
      <c r="O84" s="10">
        <f>0.5/2</f>
        <v>0.25</v>
      </c>
      <c r="P84" s="19" t="s">
        <v>34</v>
      </c>
      <c r="Q84" s="19" t="s">
        <v>34</v>
      </c>
      <c r="R84" s="19" t="s">
        <v>34</v>
      </c>
      <c r="S84" s="19" t="s">
        <v>34</v>
      </c>
      <c r="T84" s="19" t="s">
        <v>34</v>
      </c>
      <c r="U84" s="19" t="s">
        <v>34</v>
      </c>
      <c r="V84" s="19" t="s">
        <v>34</v>
      </c>
      <c r="W84" s="19" t="s">
        <v>34</v>
      </c>
      <c r="X84" s="19" t="s">
        <v>34</v>
      </c>
      <c r="Y84" s="19" t="s">
        <v>34</v>
      </c>
      <c r="Z84" s="19" t="s">
        <v>34</v>
      </c>
      <c r="AA84" s="19" t="s">
        <v>34</v>
      </c>
      <c r="AB84" s="19" t="s">
        <v>34</v>
      </c>
      <c r="AC84" s="19" t="s">
        <v>34</v>
      </c>
      <c r="AD84" s="19" t="s">
        <v>34</v>
      </c>
      <c r="AE84" s="19" t="s">
        <v>34</v>
      </c>
      <c r="AF84" s="19" t="s">
        <v>34</v>
      </c>
      <c r="AG84" s="19" t="s">
        <v>34</v>
      </c>
      <c r="AH84" s="19" t="s">
        <v>34</v>
      </c>
      <c r="AI84" s="19" t="s">
        <v>34</v>
      </c>
      <c r="AJ84" s="19" t="s">
        <v>34</v>
      </c>
      <c r="AK84" s="19" t="s">
        <v>34</v>
      </c>
      <c r="AL84" s="19" t="s">
        <v>34</v>
      </c>
      <c r="AM84" s="19" t="s">
        <v>34</v>
      </c>
      <c r="AN84" s="10">
        <f>0.5/2</f>
        <v>0.25</v>
      </c>
      <c r="AO84" s="19" t="s">
        <v>34</v>
      </c>
      <c r="AP84" s="10">
        <f>0.5/2</f>
        <v>0.25</v>
      </c>
      <c r="AQ84" s="19" t="s">
        <v>34</v>
      </c>
      <c r="AR84" s="10">
        <f t="shared" si="4"/>
        <v>0.25</v>
      </c>
      <c r="AS84" s="19" t="s">
        <v>34</v>
      </c>
      <c r="AT84" s="10">
        <f>0.5/2</f>
        <v>0.25</v>
      </c>
      <c r="AU84" s="19" t="s">
        <v>34</v>
      </c>
      <c r="AV84" s="19" t="s">
        <v>34</v>
      </c>
      <c r="AW84" s="10">
        <f>0.5/2</f>
        <v>0.25</v>
      </c>
      <c r="AX84" s="19" t="s">
        <v>34</v>
      </c>
      <c r="AY84" s="19" t="s">
        <v>34</v>
      </c>
    </row>
    <row r="85" spans="1:51" x14ac:dyDescent="0.25">
      <c r="A85">
        <v>52</v>
      </c>
      <c r="B85" s="14" t="s">
        <v>56</v>
      </c>
      <c r="C85" s="14" t="s">
        <v>51</v>
      </c>
      <c r="D85" s="19" t="s">
        <v>34</v>
      </c>
      <c r="E85" s="19" t="s">
        <v>34</v>
      </c>
      <c r="F85" s="19" t="s">
        <v>34</v>
      </c>
      <c r="G85" s="19" t="s">
        <v>34</v>
      </c>
      <c r="H85" s="19" t="s">
        <v>34</v>
      </c>
      <c r="I85" s="19" t="s">
        <v>34</v>
      </c>
      <c r="J85" s="19" t="s">
        <v>34</v>
      </c>
      <c r="K85" s="19" t="s">
        <v>34</v>
      </c>
      <c r="L85" s="19" t="s">
        <v>34</v>
      </c>
      <c r="M85" s="19" t="s">
        <v>34</v>
      </c>
      <c r="N85" s="19" t="s">
        <v>34</v>
      </c>
      <c r="O85" s="10">
        <f t="shared" ref="O85:O86" si="5">0.5/2</f>
        <v>0.25</v>
      </c>
      <c r="P85" s="19" t="s">
        <v>34</v>
      </c>
      <c r="Q85" s="19" t="s">
        <v>34</v>
      </c>
      <c r="R85" s="19" t="s">
        <v>34</v>
      </c>
      <c r="S85" s="19" t="s">
        <v>34</v>
      </c>
      <c r="T85" s="19" t="s">
        <v>34</v>
      </c>
      <c r="U85" s="19" t="s">
        <v>34</v>
      </c>
      <c r="V85" s="19" t="s">
        <v>34</v>
      </c>
      <c r="W85" s="19" t="s">
        <v>34</v>
      </c>
      <c r="X85" s="19" t="s">
        <v>34</v>
      </c>
      <c r="Y85" s="19" t="s">
        <v>34</v>
      </c>
      <c r="Z85" s="19" t="s">
        <v>34</v>
      </c>
      <c r="AA85" s="19" t="s">
        <v>34</v>
      </c>
      <c r="AB85" s="19" t="s">
        <v>34</v>
      </c>
      <c r="AC85" s="19" t="s">
        <v>34</v>
      </c>
      <c r="AD85" s="19" t="s">
        <v>34</v>
      </c>
      <c r="AE85" s="19" t="s">
        <v>34</v>
      </c>
      <c r="AF85" s="19" t="s">
        <v>34</v>
      </c>
      <c r="AG85" s="19" t="s">
        <v>34</v>
      </c>
      <c r="AH85" s="19" t="s">
        <v>34</v>
      </c>
      <c r="AI85" s="19" t="s">
        <v>34</v>
      </c>
      <c r="AJ85" s="19" t="s">
        <v>34</v>
      </c>
      <c r="AK85" s="19" t="s">
        <v>34</v>
      </c>
      <c r="AL85" s="19" t="s">
        <v>34</v>
      </c>
      <c r="AM85" s="19" t="s">
        <v>34</v>
      </c>
      <c r="AN85" s="4">
        <v>9.6</v>
      </c>
      <c r="AO85" s="19" t="s">
        <v>34</v>
      </c>
      <c r="AP85" s="4">
        <v>37</v>
      </c>
      <c r="AQ85" s="19" t="s">
        <v>34</v>
      </c>
      <c r="AR85" s="4">
        <v>15</v>
      </c>
      <c r="AS85" s="19" t="s">
        <v>34</v>
      </c>
      <c r="AT85" s="10">
        <f>0.5/2</f>
        <v>0.25</v>
      </c>
      <c r="AU85" s="19" t="s">
        <v>34</v>
      </c>
      <c r="AV85" s="19" t="s">
        <v>34</v>
      </c>
      <c r="AW85" s="4">
        <v>1.2</v>
      </c>
      <c r="AX85" s="19" t="s">
        <v>34</v>
      </c>
      <c r="AY85" s="19" t="s">
        <v>34</v>
      </c>
    </row>
    <row r="86" spans="1:51" x14ac:dyDescent="0.25">
      <c r="A86" s="18">
        <v>52</v>
      </c>
      <c r="B86" s="14" t="s">
        <v>57</v>
      </c>
      <c r="C86" s="14" t="s">
        <v>51</v>
      </c>
      <c r="D86" s="19" t="s">
        <v>34</v>
      </c>
      <c r="E86" s="19" t="s">
        <v>34</v>
      </c>
      <c r="F86" s="19" t="s">
        <v>34</v>
      </c>
      <c r="G86" s="19" t="s">
        <v>34</v>
      </c>
      <c r="H86" s="19" t="s">
        <v>34</v>
      </c>
      <c r="I86" s="19" t="s">
        <v>34</v>
      </c>
      <c r="J86" s="19" t="s">
        <v>34</v>
      </c>
      <c r="K86" s="19" t="s">
        <v>34</v>
      </c>
      <c r="L86" s="19" t="s">
        <v>34</v>
      </c>
      <c r="M86" s="19" t="s">
        <v>34</v>
      </c>
      <c r="N86" s="19" t="s">
        <v>34</v>
      </c>
      <c r="O86" s="10">
        <f t="shared" si="5"/>
        <v>0.25</v>
      </c>
      <c r="P86" s="19" t="s">
        <v>34</v>
      </c>
      <c r="Q86" s="19" t="s">
        <v>34</v>
      </c>
      <c r="R86" s="19" t="s">
        <v>34</v>
      </c>
      <c r="S86" s="19" t="s">
        <v>34</v>
      </c>
      <c r="T86" s="19" t="s">
        <v>34</v>
      </c>
      <c r="U86" s="19" t="s">
        <v>34</v>
      </c>
      <c r="V86" s="19" t="s">
        <v>34</v>
      </c>
      <c r="W86" s="19" t="s">
        <v>34</v>
      </c>
      <c r="X86" s="19" t="s">
        <v>34</v>
      </c>
      <c r="Y86" s="19" t="s">
        <v>34</v>
      </c>
      <c r="Z86" s="19" t="s">
        <v>34</v>
      </c>
      <c r="AA86" s="19" t="s">
        <v>34</v>
      </c>
      <c r="AB86" s="19" t="s">
        <v>34</v>
      </c>
      <c r="AC86" s="19" t="s">
        <v>34</v>
      </c>
      <c r="AD86" s="19" t="s">
        <v>34</v>
      </c>
      <c r="AE86" s="19" t="s">
        <v>34</v>
      </c>
      <c r="AF86" s="19" t="s">
        <v>34</v>
      </c>
      <c r="AG86" s="19" t="s">
        <v>34</v>
      </c>
      <c r="AH86" s="19" t="s">
        <v>34</v>
      </c>
      <c r="AI86" s="19" t="s">
        <v>34</v>
      </c>
      <c r="AJ86" s="19" t="s">
        <v>34</v>
      </c>
      <c r="AK86" s="19" t="s">
        <v>34</v>
      </c>
      <c r="AL86" s="19" t="s">
        <v>34</v>
      </c>
      <c r="AM86" s="19" t="s">
        <v>34</v>
      </c>
      <c r="AN86" s="10">
        <f>0.5/2</f>
        <v>0.25</v>
      </c>
      <c r="AO86" s="19" t="s">
        <v>34</v>
      </c>
      <c r="AP86" s="10">
        <f>0.5/2</f>
        <v>0.25</v>
      </c>
      <c r="AQ86" s="19" t="s">
        <v>34</v>
      </c>
      <c r="AR86" s="10">
        <f>0.5/2</f>
        <v>0.25</v>
      </c>
      <c r="AS86" s="19" t="s">
        <v>34</v>
      </c>
      <c r="AT86" s="10">
        <f>0.5/2</f>
        <v>0.25</v>
      </c>
      <c r="AU86" s="19" t="s">
        <v>34</v>
      </c>
      <c r="AV86" s="19" t="s">
        <v>34</v>
      </c>
      <c r="AW86" s="19">
        <v>1.6</v>
      </c>
      <c r="AX86" s="19" t="s">
        <v>34</v>
      </c>
      <c r="AY86" s="19" t="s">
        <v>34</v>
      </c>
    </row>
    <row r="87" spans="1:51" x14ac:dyDescent="0.25">
      <c r="A87">
        <v>52</v>
      </c>
      <c r="B87" s="14" t="s">
        <v>144</v>
      </c>
      <c r="C87" s="14" t="s">
        <v>51</v>
      </c>
      <c r="D87" s="19" t="s">
        <v>34</v>
      </c>
      <c r="E87" s="19" t="s">
        <v>34</v>
      </c>
      <c r="F87" s="19" t="s">
        <v>34</v>
      </c>
      <c r="G87" s="19" t="s">
        <v>34</v>
      </c>
      <c r="H87" s="19" t="s">
        <v>34</v>
      </c>
      <c r="I87" s="10">
        <f>0.5/2</f>
        <v>0.25</v>
      </c>
      <c r="J87" s="19" t="s">
        <v>34</v>
      </c>
      <c r="K87" s="19" t="s">
        <v>34</v>
      </c>
      <c r="L87" s="19" t="s">
        <v>34</v>
      </c>
      <c r="M87" s="19" t="s">
        <v>34</v>
      </c>
      <c r="N87" s="19" t="s">
        <v>34</v>
      </c>
      <c r="O87" s="19" t="s">
        <v>34</v>
      </c>
      <c r="P87" s="19" t="s">
        <v>34</v>
      </c>
      <c r="Q87" s="19" t="s">
        <v>34</v>
      </c>
      <c r="R87" s="4">
        <v>27</v>
      </c>
      <c r="S87" s="19" t="s">
        <v>34</v>
      </c>
      <c r="T87" s="19" t="s">
        <v>34</v>
      </c>
      <c r="U87" s="4">
        <v>73</v>
      </c>
      <c r="V87" s="19" t="s">
        <v>34</v>
      </c>
      <c r="W87" s="19" t="s">
        <v>34</v>
      </c>
      <c r="X87" s="19" t="s">
        <v>34</v>
      </c>
      <c r="Y87" s="19" t="s">
        <v>34</v>
      </c>
      <c r="Z87" s="19" t="s">
        <v>34</v>
      </c>
      <c r="AA87" s="19" t="s">
        <v>34</v>
      </c>
      <c r="AB87" s="19" t="s">
        <v>34</v>
      </c>
      <c r="AC87" s="19" t="s">
        <v>34</v>
      </c>
      <c r="AD87" s="19" t="s">
        <v>34</v>
      </c>
      <c r="AE87" s="19" t="s">
        <v>34</v>
      </c>
      <c r="AF87" s="19" t="s">
        <v>34</v>
      </c>
      <c r="AG87" s="19" t="s">
        <v>34</v>
      </c>
      <c r="AH87" s="19" t="s">
        <v>34</v>
      </c>
      <c r="AI87" s="19" t="s">
        <v>34</v>
      </c>
      <c r="AJ87" s="19" t="s">
        <v>34</v>
      </c>
      <c r="AK87" s="19" t="s">
        <v>34</v>
      </c>
      <c r="AL87" s="19" t="s">
        <v>34</v>
      </c>
      <c r="AM87" s="19" t="s">
        <v>34</v>
      </c>
      <c r="AN87" s="19" t="s">
        <v>34</v>
      </c>
      <c r="AO87" s="19" t="s">
        <v>34</v>
      </c>
      <c r="AP87" s="4">
        <v>1.7</v>
      </c>
      <c r="AQ87" s="19" t="s">
        <v>34</v>
      </c>
      <c r="AR87" s="4">
        <v>0.56999999999999995</v>
      </c>
      <c r="AS87" s="19" t="s">
        <v>34</v>
      </c>
      <c r="AT87" s="19" t="s">
        <v>34</v>
      </c>
      <c r="AU87" s="19" t="s">
        <v>34</v>
      </c>
      <c r="AV87" s="19" t="s">
        <v>34</v>
      </c>
      <c r="AW87" s="19" t="s">
        <v>34</v>
      </c>
      <c r="AX87" s="19" t="s">
        <v>34</v>
      </c>
      <c r="AY87" s="19" t="s">
        <v>34</v>
      </c>
    </row>
    <row r="88" spans="1:51" x14ac:dyDescent="0.25">
      <c r="A88">
        <v>52</v>
      </c>
      <c r="B88" s="14" t="s">
        <v>144</v>
      </c>
      <c r="C88" s="14" t="s">
        <v>51</v>
      </c>
      <c r="D88" s="19" t="s">
        <v>34</v>
      </c>
      <c r="E88" s="19" t="s">
        <v>34</v>
      </c>
      <c r="F88" s="19" t="s">
        <v>34</v>
      </c>
      <c r="G88" s="19" t="s">
        <v>34</v>
      </c>
      <c r="H88" s="19" t="s">
        <v>34</v>
      </c>
      <c r="I88" s="4">
        <v>1.7</v>
      </c>
      <c r="J88" s="19" t="s">
        <v>34</v>
      </c>
      <c r="K88" s="19" t="s">
        <v>34</v>
      </c>
      <c r="L88" s="19" t="s">
        <v>34</v>
      </c>
      <c r="M88" s="19" t="s">
        <v>34</v>
      </c>
      <c r="N88" s="19" t="s">
        <v>34</v>
      </c>
      <c r="O88" s="19" t="s">
        <v>34</v>
      </c>
      <c r="P88" s="19" t="s">
        <v>34</v>
      </c>
      <c r="Q88" s="19" t="s">
        <v>34</v>
      </c>
      <c r="R88" s="4">
        <v>41</v>
      </c>
      <c r="S88" s="19" t="s">
        <v>34</v>
      </c>
      <c r="T88" s="19" t="s">
        <v>34</v>
      </c>
      <c r="U88" s="4">
        <v>300</v>
      </c>
      <c r="V88" s="19" t="s">
        <v>34</v>
      </c>
      <c r="W88" s="19" t="s">
        <v>34</v>
      </c>
      <c r="X88" s="19" t="s">
        <v>34</v>
      </c>
      <c r="Y88" s="19" t="s">
        <v>34</v>
      </c>
      <c r="Z88" s="19" t="s">
        <v>34</v>
      </c>
      <c r="AA88" s="19" t="s">
        <v>34</v>
      </c>
      <c r="AB88" s="19" t="s">
        <v>34</v>
      </c>
      <c r="AC88" s="19" t="s">
        <v>34</v>
      </c>
      <c r="AD88" s="19" t="s">
        <v>34</v>
      </c>
      <c r="AE88" s="19" t="s">
        <v>34</v>
      </c>
      <c r="AF88" s="19" t="s">
        <v>34</v>
      </c>
      <c r="AG88" s="19" t="s">
        <v>34</v>
      </c>
      <c r="AH88" s="19" t="s">
        <v>34</v>
      </c>
      <c r="AI88" s="19" t="s">
        <v>34</v>
      </c>
      <c r="AJ88" s="19" t="s">
        <v>34</v>
      </c>
      <c r="AK88" s="19" t="s">
        <v>34</v>
      </c>
      <c r="AL88" s="19" t="s">
        <v>34</v>
      </c>
      <c r="AM88" s="19" t="s">
        <v>34</v>
      </c>
      <c r="AN88" s="19" t="s">
        <v>34</v>
      </c>
      <c r="AO88" s="19" t="s">
        <v>34</v>
      </c>
      <c r="AP88" s="4">
        <v>13</v>
      </c>
      <c r="AQ88" s="19" t="s">
        <v>34</v>
      </c>
      <c r="AR88" s="4">
        <v>2.8</v>
      </c>
      <c r="AS88" s="19" t="s">
        <v>34</v>
      </c>
      <c r="AT88" s="19" t="s">
        <v>34</v>
      </c>
      <c r="AU88" s="19" t="s">
        <v>34</v>
      </c>
      <c r="AV88" s="19" t="s">
        <v>34</v>
      </c>
      <c r="AW88" s="19" t="s">
        <v>34</v>
      </c>
      <c r="AX88" s="19" t="s">
        <v>34</v>
      </c>
      <c r="AY88" s="19" t="s">
        <v>34</v>
      </c>
    </row>
    <row r="90" spans="1:51" x14ac:dyDescent="0.25">
      <c r="A90" s="8"/>
      <c r="B90" s="8" t="s">
        <v>145</v>
      </c>
      <c r="C90" s="8"/>
      <c r="D90" s="9">
        <f>AVERAGE(D3:D88)</f>
        <v>0</v>
      </c>
      <c r="E90" s="9">
        <f>AVERAGE(E3:E88)</f>
        <v>3.3</v>
      </c>
      <c r="F90" s="9">
        <f t="shared" ref="F90:AY90" si="6">AVERAGE(F3:F88)</f>
        <v>0</v>
      </c>
      <c r="G90" s="9">
        <f t="shared" si="6"/>
        <v>0</v>
      </c>
      <c r="H90" s="9">
        <f t="shared" si="6"/>
        <v>0.26</v>
      </c>
      <c r="I90" s="9">
        <f>AVERAGE(I3:I88)</f>
        <v>2.9940909090909087</v>
      </c>
      <c r="J90" s="9">
        <f t="shared" si="6"/>
        <v>1.4</v>
      </c>
      <c r="K90" s="9">
        <f t="shared" si="6"/>
        <v>0.96999999999999986</v>
      </c>
      <c r="L90" s="9">
        <f t="shared" si="6"/>
        <v>33.693749999999987</v>
      </c>
      <c r="M90" s="9">
        <f t="shared" si="6"/>
        <v>6.625</v>
      </c>
      <c r="N90" s="9">
        <f t="shared" si="6"/>
        <v>0</v>
      </c>
      <c r="O90" s="9">
        <f>AVERAGE(O3:O88)</f>
        <v>23.315517241379311</v>
      </c>
      <c r="P90" s="9">
        <f t="shared" si="6"/>
        <v>2.1928124999999996</v>
      </c>
      <c r="Q90" s="9">
        <f t="shared" si="6"/>
        <v>0.53187499999999999</v>
      </c>
      <c r="R90" s="9">
        <f>AVERAGE(R3:R88)</f>
        <v>71.833720930232559</v>
      </c>
      <c r="S90" s="9">
        <f t="shared" si="6"/>
        <v>0</v>
      </c>
      <c r="T90" s="9">
        <f t="shared" si="6"/>
        <v>159.27118644067798</v>
      </c>
      <c r="U90" s="9">
        <f t="shared" si="6"/>
        <v>36.450285714285705</v>
      </c>
      <c r="V90" s="9">
        <f t="shared" si="6"/>
        <v>20.75090909090909</v>
      </c>
      <c r="W90" s="9">
        <f t="shared" si="6"/>
        <v>3.1382978723404249</v>
      </c>
      <c r="X90" s="9">
        <f t="shared" si="6"/>
        <v>2.2583050847457624</v>
      </c>
      <c r="Y90" s="9">
        <f t="shared" si="6"/>
        <v>0</v>
      </c>
      <c r="Z90" s="9">
        <f t="shared" si="6"/>
        <v>2.4195238095238096</v>
      </c>
      <c r="AA90" s="9">
        <f t="shared" si="6"/>
        <v>0</v>
      </c>
      <c r="AB90" s="9">
        <f t="shared" si="6"/>
        <v>0</v>
      </c>
      <c r="AC90" s="9">
        <f t="shared" si="6"/>
        <v>4.51</v>
      </c>
      <c r="AD90" s="9">
        <f t="shared" si="6"/>
        <v>126.21470588235294</v>
      </c>
      <c r="AE90" s="9">
        <f t="shared" si="6"/>
        <v>11.994444444444442</v>
      </c>
      <c r="AF90" s="9">
        <f t="shared" si="6"/>
        <v>0</v>
      </c>
      <c r="AG90" s="9">
        <f t="shared" si="6"/>
        <v>0</v>
      </c>
      <c r="AH90" s="9">
        <f t="shared" si="6"/>
        <v>1.8807894736842101</v>
      </c>
      <c r="AI90" s="9">
        <f t="shared" si="6"/>
        <v>0</v>
      </c>
      <c r="AJ90" s="9">
        <f t="shared" si="6"/>
        <v>8.938958333333332</v>
      </c>
      <c r="AK90" s="9">
        <f t="shared" si="6"/>
        <v>3.6840000000000011</v>
      </c>
      <c r="AL90" s="9">
        <f t="shared" si="6"/>
        <v>2.4</v>
      </c>
      <c r="AM90" s="9">
        <f t="shared" si="6"/>
        <v>0</v>
      </c>
      <c r="AN90" s="9">
        <f t="shared" si="6"/>
        <v>1.4352941176470588</v>
      </c>
      <c r="AO90" s="9">
        <f t="shared" si="6"/>
        <v>0</v>
      </c>
      <c r="AP90" s="9">
        <f t="shared" si="6"/>
        <v>5.2245238095238093</v>
      </c>
      <c r="AQ90" s="9">
        <f t="shared" si="6"/>
        <v>0</v>
      </c>
      <c r="AR90" s="9">
        <f t="shared" si="6"/>
        <v>1.939473684210526</v>
      </c>
      <c r="AS90" s="9">
        <f t="shared" si="6"/>
        <v>0</v>
      </c>
      <c r="AT90" s="9">
        <f t="shared" si="6"/>
        <v>3.7808000000000015</v>
      </c>
      <c r="AU90" s="9">
        <f t="shared" si="6"/>
        <v>1.4750000000000001</v>
      </c>
      <c r="AV90" s="9">
        <f t="shared" si="6"/>
        <v>6.7088235294117657</v>
      </c>
      <c r="AW90" s="9">
        <f t="shared" si="6"/>
        <v>5.4678787878787878</v>
      </c>
      <c r="AX90" s="9">
        <f t="shared" si="6"/>
        <v>0</v>
      </c>
      <c r="AY90" s="9">
        <f t="shared" si="6"/>
        <v>0</v>
      </c>
    </row>
    <row r="91" spans="1:51" x14ac:dyDescent="0.25">
      <c r="A91" s="8"/>
      <c r="B91" s="8" t="s">
        <v>73</v>
      </c>
      <c r="C91" s="8"/>
      <c r="D91" s="9" t="e">
        <f>STDEV(D3:D88)</f>
        <v>#DIV/0!</v>
      </c>
      <c r="E91" s="9">
        <f>STDEV(E3:E88)</f>
        <v>5.2370475142647566</v>
      </c>
      <c r="F91" s="9">
        <f t="shared" ref="F91:AY91" si="7">STDEV(F3:F88)</f>
        <v>0</v>
      </c>
      <c r="G91" s="9">
        <f t="shared" si="7"/>
        <v>0</v>
      </c>
      <c r="H91" s="9">
        <f t="shared" si="7"/>
        <v>0.36769552621700474</v>
      </c>
      <c r="I91" s="9">
        <f t="shared" si="7"/>
        <v>9.2357002256466014</v>
      </c>
      <c r="J91" s="9">
        <f t="shared" si="7"/>
        <v>2.8</v>
      </c>
      <c r="K91" s="9">
        <f t="shared" si="7"/>
        <v>1.1915116449284076</v>
      </c>
      <c r="L91" s="9">
        <f t="shared" si="7"/>
        <v>96.08870532828854</v>
      </c>
      <c r="M91" s="9">
        <f t="shared" si="7"/>
        <v>14.289419162443238</v>
      </c>
      <c r="N91" s="9" t="e">
        <f t="shared" si="7"/>
        <v>#DIV/0!</v>
      </c>
      <c r="O91" s="9">
        <f t="shared" si="7"/>
        <v>59.037214108795538</v>
      </c>
      <c r="P91" s="9">
        <f t="shared" si="7"/>
        <v>4.1727025490082559</v>
      </c>
      <c r="Q91" s="9">
        <f t="shared" si="7"/>
        <v>1.2885610514575292</v>
      </c>
      <c r="R91" s="9">
        <f t="shared" si="7"/>
        <v>158.97577560333579</v>
      </c>
      <c r="S91" s="9" t="e">
        <f t="shared" si="7"/>
        <v>#DIV/0!</v>
      </c>
      <c r="T91" s="9">
        <f t="shared" si="7"/>
        <v>229.92578116670566</v>
      </c>
      <c r="U91" s="9">
        <f t="shared" si="7"/>
        <v>72.587403764083504</v>
      </c>
      <c r="V91" s="9">
        <f t="shared" si="7"/>
        <v>25.981201343131218</v>
      </c>
      <c r="W91" s="9">
        <f t="shared" si="7"/>
        <v>5.338834068754247</v>
      </c>
      <c r="X91" s="9">
        <f t="shared" si="7"/>
        <v>5.7075232120126653</v>
      </c>
      <c r="Y91" s="9">
        <f t="shared" si="7"/>
        <v>0</v>
      </c>
      <c r="Z91" s="9">
        <f t="shared" si="7"/>
        <v>3.5895688824571619</v>
      </c>
      <c r="AA91" s="9">
        <f t="shared" si="7"/>
        <v>0</v>
      </c>
      <c r="AB91" s="9">
        <f t="shared" si="7"/>
        <v>0</v>
      </c>
      <c r="AC91" s="9">
        <f t="shared" si="7"/>
        <v>10.43674278690435</v>
      </c>
      <c r="AD91" s="9">
        <f t="shared" si="7"/>
        <v>331.3029935147772</v>
      </c>
      <c r="AE91" s="9">
        <f t="shared" si="7"/>
        <v>35.510365045167106</v>
      </c>
      <c r="AF91" s="9">
        <f t="shared" si="7"/>
        <v>0</v>
      </c>
      <c r="AG91" s="9" t="e">
        <f t="shared" si="7"/>
        <v>#DIV/0!</v>
      </c>
      <c r="AH91" s="9">
        <f t="shared" si="7"/>
        <v>5.1417109265086172</v>
      </c>
      <c r="AI91" s="9">
        <f t="shared" si="7"/>
        <v>0</v>
      </c>
      <c r="AJ91" s="9">
        <f t="shared" si="7"/>
        <v>12.610472722943392</v>
      </c>
      <c r="AK91" s="9">
        <f t="shared" si="7"/>
        <v>3.2765174601498255</v>
      </c>
      <c r="AL91" s="9">
        <f t="shared" si="7"/>
        <v>4.8000000000000007</v>
      </c>
      <c r="AM91" s="9" t="e">
        <f t="shared" si="7"/>
        <v>#DIV/0!</v>
      </c>
      <c r="AN91" s="9">
        <f t="shared" si="7"/>
        <v>3.0869566680775149</v>
      </c>
      <c r="AO91" s="9">
        <f t="shared" si="7"/>
        <v>0</v>
      </c>
      <c r="AP91" s="9">
        <f t="shared" si="7"/>
        <v>11.434834072058798</v>
      </c>
      <c r="AQ91" s="9">
        <f t="shared" si="7"/>
        <v>0</v>
      </c>
      <c r="AR91" s="9">
        <f t="shared" si="7"/>
        <v>4.1674445779277711</v>
      </c>
      <c r="AS91" s="9" t="e">
        <f t="shared" si="7"/>
        <v>#DIV/0!</v>
      </c>
      <c r="AT91" s="9">
        <f t="shared" si="7"/>
        <v>17.36794210218542</v>
      </c>
      <c r="AU91" s="9">
        <f t="shared" si="7"/>
        <v>2.95</v>
      </c>
      <c r="AV91" s="9">
        <f t="shared" si="7"/>
        <v>20.551455508781167</v>
      </c>
      <c r="AW91" s="9">
        <f t="shared" si="7"/>
        <v>20.16401307986207</v>
      </c>
      <c r="AX91" s="9">
        <f t="shared" si="7"/>
        <v>0</v>
      </c>
      <c r="AY91" s="9">
        <f t="shared" si="7"/>
        <v>0</v>
      </c>
    </row>
    <row r="92" spans="1:51" x14ac:dyDescent="0.25">
      <c r="A92" s="8"/>
      <c r="B92" s="8" t="s">
        <v>74</v>
      </c>
      <c r="C92" s="8"/>
      <c r="D92" s="9" t="e">
        <f>D90-CONFIDENCE(0.05,D91,D94)</f>
        <v>#DIV/0!</v>
      </c>
      <c r="E92" s="9">
        <f>E90-CONFIDENCE(0.05,E91,E94)</f>
        <v>-1.8322122566419683</v>
      </c>
      <c r="F92" s="9" t="e">
        <f t="shared" ref="F92:AY92" si="8">F90-CONFIDENCE(0.05,F91,F94)</f>
        <v>#NUM!</v>
      </c>
      <c r="G92" s="9" t="e">
        <f t="shared" si="8"/>
        <v>#NUM!</v>
      </c>
      <c r="H92" s="9">
        <f t="shared" si="8"/>
        <v>-0.24959063598041398</v>
      </c>
      <c r="I92" s="9">
        <f t="shared" si="8"/>
        <v>-0.86519166652392787</v>
      </c>
      <c r="J92" s="9">
        <f t="shared" si="8"/>
        <v>-1.3439495783560749</v>
      </c>
      <c r="K92" s="9">
        <f t="shared" si="8"/>
        <v>-0.3782975793866189</v>
      </c>
      <c r="L92" s="9">
        <f t="shared" si="8"/>
        <v>-13.388850441131886</v>
      </c>
      <c r="M92" s="9">
        <f t="shared" si="8"/>
        <v>-1.4598514362277211</v>
      </c>
      <c r="N92" s="9" t="e">
        <f t="shared" si="8"/>
        <v>#DIV/0!</v>
      </c>
      <c r="O92" s="9">
        <f t="shared" si="8"/>
        <v>8.1219430904207641</v>
      </c>
      <c r="P92" s="9">
        <f t="shared" si="8"/>
        <v>0.14822582143633456</v>
      </c>
      <c r="Q92" s="9">
        <f t="shared" si="8"/>
        <v>-9.9508313184454966E-2</v>
      </c>
      <c r="R92" s="9">
        <f t="shared" si="8"/>
        <v>24.317180219692546</v>
      </c>
      <c r="S92" s="9" t="e">
        <f t="shared" si="8"/>
        <v>#DIV/0!</v>
      </c>
      <c r="T92" s="9">
        <f t="shared" si="8"/>
        <v>100.60204188902983</v>
      </c>
      <c r="U92" s="9">
        <f t="shared" si="8"/>
        <v>12.402486779036753</v>
      </c>
      <c r="V92" s="9">
        <f t="shared" si="8"/>
        <v>13.884558494140872</v>
      </c>
      <c r="W92" s="9">
        <f t="shared" si="8"/>
        <v>1.6119779066902244</v>
      </c>
      <c r="X92" s="9">
        <f t="shared" si="8"/>
        <v>0.80194163277308372</v>
      </c>
      <c r="Y92" s="9" t="e">
        <f t="shared" si="8"/>
        <v>#NUM!</v>
      </c>
      <c r="Z92" s="9">
        <f t="shared" si="8"/>
        <v>0.88426804988937469</v>
      </c>
      <c r="AA92" s="9" t="e">
        <f t="shared" si="8"/>
        <v>#NUM!</v>
      </c>
      <c r="AB92" s="9" t="e">
        <f t="shared" si="8"/>
        <v>#NUM!</v>
      </c>
      <c r="AC92" s="9">
        <f t="shared" si="8"/>
        <v>-0.60390999456017891</v>
      </c>
      <c r="AD92" s="9">
        <f t="shared" si="8"/>
        <v>47.470429817148357</v>
      </c>
      <c r="AE92" s="9">
        <f t="shared" si="8"/>
        <v>-1.3998963878716388</v>
      </c>
      <c r="AF92" s="9" t="e">
        <f t="shared" si="8"/>
        <v>#NUM!</v>
      </c>
      <c r="AG92" s="9" t="e">
        <f t="shared" si="8"/>
        <v>#DIV/0!</v>
      </c>
      <c r="AH92" s="9">
        <f t="shared" si="8"/>
        <v>0.24599203308088824</v>
      </c>
      <c r="AI92" s="9" t="e">
        <f t="shared" si="8"/>
        <v>#NUM!</v>
      </c>
      <c r="AJ92" s="9">
        <f t="shared" si="8"/>
        <v>5.3715005750234734</v>
      </c>
      <c r="AK92" s="9">
        <f t="shared" si="8"/>
        <v>2.3996287566779397</v>
      </c>
      <c r="AL92" s="9">
        <f t="shared" si="8"/>
        <v>-2.3039135628961298</v>
      </c>
      <c r="AM92" s="9" t="e">
        <f t="shared" si="8"/>
        <v>#DIV/0!</v>
      </c>
      <c r="AN92" s="9">
        <f t="shared" si="8"/>
        <v>-3.2124968993809455E-2</v>
      </c>
      <c r="AO92" s="9" t="e">
        <f t="shared" si="8"/>
        <v>#NUM!</v>
      </c>
      <c r="AP92" s="9">
        <f t="shared" si="8"/>
        <v>1.7662982773816718</v>
      </c>
      <c r="AQ92" s="9" t="e">
        <f t="shared" si="8"/>
        <v>#NUM!</v>
      </c>
      <c r="AR92" s="9">
        <f t="shared" si="8"/>
        <v>0.61444241986469028</v>
      </c>
      <c r="AS92" s="9" t="e">
        <f t="shared" si="8"/>
        <v>#DIV/0!</v>
      </c>
      <c r="AT92" s="9">
        <f t="shared" si="8"/>
        <v>-0.14986310261878488</v>
      </c>
      <c r="AU92" s="9">
        <f t="shared" si="8"/>
        <v>-1.4159468771965793</v>
      </c>
      <c r="AV92" s="9">
        <f t="shared" si="8"/>
        <v>-3.0605387631330006</v>
      </c>
      <c r="AW92" s="9">
        <f t="shared" si="8"/>
        <v>-1.4117988920471971</v>
      </c>
      <c r="AX92" s="9" t="e">
        <f t="shared" si="8"/>
        <v>#NUM!</v>
      </c>
      <c r="AY92" s="9" t="e">
        <f t="shared" si="8"/>
        <v>#NUM!</v>
      </c>
    </row>
    <row r="93" spans="1:51" x14ac:dyDescent="0.25">
      <c r="A93" s="8"/>
      <c r="B93" s="8" t="s">
        <v>75</v>
      </c>
      <c r="C93" s="8"/>
      <c r="D93" s="9" t="e">
        <f>D90+CONFIDENCE(0.05,D91,D94)</f>
        <v>#DIV/0!</v>
      </c>
      <c r="E93" s="9">
        <f>E90+CONFIDENCE(0.05,E91,E94)</f>
        <v>8.4322122566419679</v>
      </c>
      <c r="F93" s="9" t="e">
        <f t="shared" ref="F93:AY93" si="9">F90+CONFIDENCE(0.05,F91,F94)</f>
        <v>#NUM!</v>
      </c>
      <c r="G93" s="9" t="e">
        <f t="shared" si="9"/>
        <v>#NUM!</v>
      </c>
      <c r="H93" s="9">
        <f t="shared" si="9"/>
        <v>0.769590635980414</v>
      </c>
      <c r="I93" s="9">
        <f t="shared" si="9"/>
        <v>6.8533734847057453</v>
      </c>
      <c r="J93" s="9">
        <f t="shared" si="9"/>
        <v>4.1439495783560751</v>
      </c>
      <c r="K93" s="9">
        <f t="shared" si="9"/>
        <v>2.3182975793866185</v>
      </c>
      <c r="L93" s="9">
        <f t="shared" si="9"/>
        <v>80.776350441131854</v>
      </c>
      <c r="M93" s="9">
        <f t="shared" si="9"/>
        <v>14.709851436227721</v>
      </c>
      <c r="N93" s="9" t="e">
        <f t="shared" si="9"/>
        <v>#DIV/0!</v>
      </c>
      <c r="O93" s="9">
        <f t="shared" si="9"/>
        <v>38.509091392337858</v>
      </c>
      <c r="P93" s="9">
        <f t="shared" si="9"/>
        <v>4.2373991785636651</v>
      </c>
      <c r="Q93" s="9">
        <f t="shared" si="9"/>
        <v>1.1632583131844549</v>
      </c>
      <c r="R93" s="9">
        <f t="shared" si="9"/>
        <v>119.35026164077257</v>
      </c>
      <c r="S93" s="9" t="e">
        <f t="shared" si="9"/>
        <v>#DIV/0!</v>
      </c>
      <c r="T93" s="9">
        <f t="shared" si="9"/>
        <v>217.94033099232612</v>
      </c>
      <c r="U93" s="9">
        <f t="shared" si="9"/>
        <v>60.498084649534661</v>
      </c>
      <c r="V93" s="9">
        <f t="shared" si="9"/>
        <v>27.617259687677308</v>
      </c>
      <c r="W93" s="9">
        <f t="shared" si="9"/>
        <v>4.6646178379906251</v>
      </c>
      <c r="X93" s="9">
        <f t="shared" si="9"/>
        <v>3.7146685367184409</v>
      </c>
      <c r="Y93" s="9" t="e">
        <f t="shared" si="9"/>
        <v>#NUM!</v>
      </c>
      <c r="Z93" s="9">
        <f t="shared" si="9"/>
        <v>3.9547795691582444</v>
      </c>
      <c r="AA93" s="9" t="e">
        <f t="shared" si="9"/>
        <v>#NUM!</v>
      </c>
      <c r="AB93" s="9" t="e">
        <f t="shared" si="9"/>
        <v>#NUM!</v>
      </c>
      <c r="AC93" s="9">
        <f t="shared" si="9"/>
        <v>9.6239099945601794</v>
      </c>
      <c r="AD93" s="9">
        <f t="shared" si="9"/>
        <v>204.95898194755753</v>
      </c>
      <c r="AE93" s="9">
        <f t="shared" si="9"/>
        <v>25.388785276760522</v>
      </c>
      <c r="AF93" s="9" t="e">
        <f t="shared" si="9"/>
        <v>#NUM!</v>
      </c>
      <c r="AG93" s="9" t="e">
        <f t="shared" si="9"/>
        <v>#DIV/0!</v>
      </c>
      <c r="AH93" s="9">
        <f t="shared" si="9"/>
        <v>3.5155869142875318</v>
      </c>
      <c r="AI93" s="9" t="e">
        <f t="shared" si="9"/>
        <v>#NUM!</v>
      </c>
      <c r="AJ93" s="9">
        <f t="shared" si="9"/>
        <v>12.506416091643191</v>
      </c>
      <c r="AK93" s="9">
        <f t="shared" si="9"/>
        <v>4.9683712433220624</v>
      </c>
      <c r="AL93" s="9">
        <f t="shared" si="9"/>
        <v>7.1039135628961301</v>
      </c>
      <c r="AM93" s="9" t="e">
        <f t="shared" si="9"/>
        <v>#DIV/0!</v>
      </c>
      <c r="AN93" s="9">
        <f t="shared" si="9"/>
        <v>2.9027132042879273</v>
      </c>
      <c r="AO93" s="9" t="e">
        <f t="shared" si="9"/>
        <v>#NUM!</v>
      </c>
      <c r="AP93" s="9">
        <f t="shared" si="9"/>
        <v>8.6827493416659465</v>
      </c>
      <c r="AQ93" s="9" t="e">
        <f t="shared" si="9"/>
        <v>#NUM!</v>
      </c>
      <c r="AR93" s="9">
        <f t="shared" si="9"/>
        <v>3.264504948556362</v>
      </c>
      <c r="AS93" s="9" t="e">
        <f t="shared" si="9"/>
        <v>#DIV/0!</v>
      </c>
      <c r="AT93" s="9">
        <f t="shared" si="9"/>
        <v>7.7114631026187883</v>
      </c>
      <c r="AU93" s="9">
        <f t="shared" si="9"/>
        <v>4.3659468771965795</v>
      </c>
      <c r="AV93" s="9">
        <f t="shared" si="9"/>
        <v>16.478185821956533</v>
      </c>
      <c r="AW93" s="9">
        <f t="shared" si="9"/>
        <v>12.347556467804772</v>
      </c>
      <c r="AX93" s="9" t="e">
        <f t="shared" si="9"/>
        <v>#NUM!</v>
      </c>
      <c r="AY93" s="9" t="e">
        <f t="shared" si="9"/>
        <v>#NUM!</v>
      </c>
    </row>
    <row r="94" spans="1:51" x14ac:dyDescent="0.25">
      <c r="A94" s="8"/>
      <c r="B94" s="8" t="s">
        <v>76</v>
      </c>
      <c r="C94" s="8"/>
      <c r="D94" s="8">
        <f>COUNTIF(D3:D88, "&gt;=0")</f>
        <v>1</v>
      </c>
      <c r="E94" s="8">
        <f>COUNTIF(E3:E88, "&gt;=0")</f>
        <v>4</v>
      </c>
      <c r="F94" s="8">
        <f t="shared" ref="F94:AY94" si="10">COUNTIF(F3:F88, "&gt;=0")</f>
        <v>4</v>
      </c>
      <c r="G94" s="8">
        <f t="shared" si="10"/>
        <v>4</v>
      </c>
      <c r="H94" s="8">
        <f t="shared" si="10"/>
        <v>2</v>
      </c>
      <c r="I94" s="8">
        <f t="shared" si="10"/>
        <v>22</v>
      </c>
      <c r="J94" s="8">
        <f>COUNTIF(J3:J88, "&gt;=0")</f>
        <v>4</v>
      </c>
      <c r="K94" s="8">
        <f t="shared" si="10"/>
        <v>3</v>
      </c>
      <c r="L94" s="8">
        <f t="shared" si="10"/>
        <v>16</v>
      </c>
      <c r="M94" s="8">
        <f t="shared" si="10"/>
        <v>12</v>
      </c>
      <c r="N94" s="8">
        <f t="shared" si="10"/>
        <v>1</v>
      </c>
      <c r="O94" s="8">
        <f t="shared" si="10"/>
        <v>58</v>
      </c>
      <c r="P94" s="8">
        <f t="shared" si="10"/>
        <v>16</v>
      </c>
      <c r="Q94" s="8">
        <f t="shared" si="10"/>
        <v>16</v>
      </c>
      <c r="R94" s="8">
        <f>COUNTIF(R3:R88, "&gt;=0")</f>
        <v>43</v>
      </c>
      <c r="S94" s="8">
        <f t="shared" si="10"/>
        <v>1</v>
      </c>
      <c r="T94" s="8">
        <f t="shared" si="10"/>
        <v>59</v>
      </c>
      <c r="U94" s="8">
        <f t="shared" si="10"/>
        <v>35</v>
      </c>
      <c r="V94" s="8">
        <f t="shared" si="10"/>
        <v>55</v>
      </c>
      <c r="W94" s="8">
        <f t="shared" si="10"/>
        <v>47</v>
      </c>
      <c r="X94" s="8">
        <f t="shared" si="10"/>
        <v>59</v>
      </c>
      <c r="Y94" s="8">
        <f t="shared" si="10"/>
        <v>4</v>
      </c>
      <c r="Z94" s="8">
        <f t="shared" si="10"/>
        <v>21</v>
      </c>
      <c r="AA94" s="8">
        <f t="shared" si="10"/>
        <v>6</v>
      </c>
      <c r="AB94" s="8">
        <f t="shared" si="10"/>
        <v>4</v>
      </c>
      <c r="AC94" s="8">
        <f t="shared" si="10"/>
        <v>16</v>
      </c>
      <c r="AD94" s="8">
        <f t="shared" si="10"/>
        <v>68</v>
      </c>
      <c r="AE94" s="8">
        <f t="shared" si="10"/>
        <v>27</v>
      </c>
      <c r="AF94" s="8">
        <f t="shared" si="10"/>
        <v>4</v>
      </c>
      <c r="AG94" s="8">
        <f t="shared" si="10"/>
        <v>1</v>
      </c>
      <c r="AH94" s="8">
        <f t="shared" si="10"/>
        <v>38</v>
      </c>
      <c r="AI94" s="8">
        <f t="shared" si="10"/>
        <v>4</v>
      </c>
      <c r="AJ94" s="8">
        <f t="shared" si="10"/>
        <v>48</v>
      </c>
      <c r="AK94" s="8">
        <f t="shared" si="10"/>
        <v>25</v>
      </c>
      <c r="AL94" s="8">
        <f t="shared" si="10"/>
        <v>4</v>
      </c>
      <c r="AM94" s="8">
        <f t="shared" si="10"/>
        <v>1</v>
      </c>
      <c r="AN94" s="8">
        <f t="shared" si="10"/>
        <v>17</v>
      </c>
      <c r="AO94" s="8">
        <f t="shared" si="10"/>
        <v>5</v>
      </c>
      <c r="AP94" s="8">
        <f t="shared" si="10"/>
        <v>42</v>
      </c>
      <c r="AQ94" s="8">
        <f t="shared" si="10"/>
        <v>4</v>
      </c>
      <c r="AR94" s="8">
        <f t="shared" si="10"/>
        <v>38</v>
      </c>
      <c r="AS94" s="8">
        <f t="shared" si="10"/>
        <v>1</v>
      </c>
      <c r="AT94" s="8">
        <f t="shared" si="10"/>
        <v>75</v>
      </c>
      <c r="AU94" s="8">
        <f t="shared" si="10"/>
        <v>4</v>
      </c>
      <c r="AV94" s="8">
        <f t="shared" si="10"/>
        <v>17</v>
      </c>
      <c r="AW94" s="8">
        <f t="shared" si="10"/>
        <v>33</v>
      </c>
      <c r="AX94" s="8">
        <f t="shared" si="10"/>
        <v>4</v>
      </c>
      <c r="AY94" s="8">
        <f t="shared" si="10"/>
        <v>2</v>
      </c>
    </row>
    <row r="97" spans="2:51" ht="14.5" x14ac:dyDescent="0.35">
      <c r="B97" s="62" t="s">
        <v>1090</v>
      </c>
      <c r="C97" s="62"/>
      <c r="D97" s="62">
        <f>COUNT(D12)</f>
        <v>1</v>
      </c>
      <c r="E97">
        <f>COUNT(E8,E5)</f>
        <v>2</v>
      </c>
      <c r="F97">
        <f>COUNT(F27:F30)</f>
        <v>4</v>
      </c>
      <c r="G97">
        <f>COUNT(G27:G30)</f>
        <v>4</v>
      </c>
      <c r="H97">
        <f>COUNT(H4)</f>
        <v>1</v>
      </c>
      <c r="I97">
        <f>COUNT(I87,I28:I30)</f>
        <v>4</v>
      </c>
      <c r="J97">
        <f>COUNT(J28:J30)</f>
        <v>3</v>
      </c>
      <c r="K97" s="11">
        <f>COUNT(K12)</f>
        <v>1</v>
      </c>
      <c r="L97">
        <v>0</v>
      </c>
      <c r="M97">
        <f>COUNT(M54:M56,M45:M52)</f>
        <v>11</v>
      </c>
      <c r="N97">
        <f>COUNT(N7)</f>
        <v>1</v>
      </c>
      <c r="O97">
        <f>COUNT(O84:O86,O82,O79:O80,O51,O44:O47,O40:O42,O35:O38,O32,O29:O30,O25:O26)</f>
        <v>23</v>
      </c>
      <c r="P97">
        <v>0</v>
      </c>
      <c r="Q97">
        <v>0</v>
      </c>
      <c r="R97" s="26">
        <f>COUNT(R38,R32:R35,R26:R30,R24,R19:R21,R16:R17)</f>
        <v>16</v>
      </c>
      <c r="S97">
        <f>COUNT(S10)</f>
        <v>1</v>
      </c>
      <c r="T97">
        <f>COUNT(T55:T56,T53,T47:T51,T45,T42:T43,T37:T38,T32:T35,T29,T26,T21:T23,T18:T19,T15:T16)</f>
        <v>26</v>
      </c>
      <c r="U97">
        <f>COUNT(U37,U29:U33,U26:U27,U24)</f>
        <v>9</v>
      </c>
      <c r="V97" s="18">
        <f>COUNT(V35,V32,V29,V26:V27,V20,V18,V5)</f>
        <v>8</v>
      </c>
      <c r="W97" s="18">
        <f>COUNT(W29:W36,W23:W27,W20:W21,W15,W7,W4:W5)</f>
        <v>19</v>
      </c>
      <c r="X97" s="18">
        <f>COUNT(X55:X56,X46:X53,X43:X44,X39:X41,X32:X37,X23:X30,X4:X6)</f>
        <v>32</v>
      </c>
      <c r="Y97">
        <f>COUNT(Y27:Y30)</f>
        <v>4</v>
      </c>
      <c r="Z97">
        <f>COUNT(Z8)</f>
        <v>1</v>
      </c>
      <c r="AA97">
        <f>COUNT(AA37:AA38,AA27:AA30)</f>
        <v>6</v>
      </c>
      <c r="AB97">
        <f>COUNT(AB27:AB30)</f>
        <v>4</v>
      </c>
      <c r="AC97">
        <v>0</v>
      </c>
      <c r="AD97" s="18">
        <f>COUNT(AD54:AD56,AD48:AD50,AD29,AD23:AD24,AD4:AD6)</f>
        <v>12</v>
      </c>
      <c r="AE97">
        <f>COUNT(AE27:AE30,AE4)</f>
        <v>5</v>
      </c>
      <c r="AF97">
        <f>COUNT(AF13,AF9:AF10,AF7)</f>
        <v>4</v>
      </c>
      <c r="AG97">
        <f>COUNT(AG8)</f>
        <v>1</v>
      </c>
      <c r="AH97" s="18">
        <f>COUNT(AH23:AH36,AH4:AH5)</f>
        <v>16</v>
      </c>
      <c r="AI97">
        <f>COUNT(AI27:AI30)</f>
        <v>4</v>
      </c>
      <c r="AJ97">
        <f>COUNT(AJ24:AJ29,AJ20,AJ18)</f>
        <v>8</v>
      </c>
      <c r="AK97">
        <f>COUNT(AK26,AK23)</f>
        <v>2</v>
      </c>
      <c r="AL97">
        <f>COUNT(AL24:AL26)</f>
        <v>3</v>
      </c>
      <c r="AM97">
        <f>COUNT(AM10)</f>
        <v>1</v>
      </c>
      <c r="AN97">
        <f>COUNT(AN86,AN81:AN84,AN79,AN22,AN17:AN20,AN15,AN6)</f>
        <v>13</v>
      </c>
      <c r="AO97">
        <f>COUNT(AO13,AO11,AO8,AO6,AO3)</f>
        <v>5</v>
      </c>
      <c r="AP97">
        <f>COUNT(AP86,AP81:AP84,AP79,AP22:AP30,AP17:AP20,AP15)</f>
        <v>20</v>
      </c>
      <c r="AQ97">
        <f>COUNT(AQ27:AQ30)</f>
        <v>4</v>
      </c>
      <c r="AR97">
        <f>COUNT(AR86,AR79:AR84,AR22:AR26,AR15:AR20)</f>
        <v>18</v>
      </c>
      <c r="AS97">
        <f>COUNT(AS6)</f>
        <v>1</v>
      </c>
      <c r="AT97">
        <f>COUNT(AT82:AT86,AT79:AT80,AT54:AT56,AT44:AT52,AT40:AT42,AT18:AT38,AT15:AT16)</f>
        <v>45</v>
      </c>
      <c r="AU97">
        <f>COUNT(AU26,AU23:AU24)</f>
        <v>3</v>
      </c>
      <c r="AV97" s="18">
        <f>COUNT(AV4)</f>
        <v>1</v>
      </c>
      <c r="AW97">
        <f>COUNT(AW82:AW84,AW79,AW37:AW38,AW6)</f>
        <v>7</v>
      </c>
      <c r="AX97">
        <f>COUNT(AX27:AX30)</f>
        <v>4</v>
      </c>
      <c r="AY97">
        <f>COUNT(AY37:AY38)</f>
        <v>2</v>
      </c>
    </row>
    <row r="98" spans="2:51" ht="24.65" customHeight="1" x14ac:dyDescent="0.35">
      <c r="B98" s="62" t="s">
        <v>1089</v>
      </c>
      <c r="C98" s="62"/>
      <c r="D98" s="135">
        <f>D97/D94</f>
        <v>1</v>
      </c>
      <c r="E98" s="135">
        <f t="shared" ref="E98:V98" si="11">E97/E94</f>
        <v>0.5</v>
      </c>
      <c r="F98" s="135">
        <f t="shared" si="11"/>
        <v>1</v>
      </c>
      <c r="G98" s="135">
        <f t="shared" si="11"/>
        <v>1</v>
      </c>
      <c r="H98" s="135">
        <f t="shared" si="11"/>
        <v>0.5</v>
      </c>
      <c r="I98" s="135">
        <f t="shared" si="11"/>
        <v>0.18181818181818182</v>
      </c>
      <c r="J98" s="135">
        <f>J97/J94</f>
        <v>0.75</v>
      </c>
      <c r="K98" s="135">
        <f t="shared" si="11"/>
        <v>0.33333333333333331</v>
      </c>
      <c r="L98" s="135">
        <f t="shared" si="11"/>
        <v>0</v>
      </c>
      <c r="M98" s="135">
        <f t="shared" si="11"/>
        <v>0.91666666666666663</v>
      </c>
      <c r="N98" s="135">
        <f t="shared" si="11"/>
        <v>1</v>
      </c>
      <c r="O98" s="135">
        <f t="shared" si="11"/>
        <v>0.39655172413793105</v>
      </c>
      <c r="P98" s="135">
        <f t="shared" si="11"/>
        <v>0</v>
      </c>
      <c r="Q98" s="135">
        <f t="shared" si="11"/>
        <v>0</v>
      </c>
      <c r="R98" s="135">
        <f t="shared" si="11"/>
        <v>0.37209302325581395</v>
      </c>
      <c r="S98" s="135">
        <f t="shared" si="11"/>
        <v>1</v>
      </c>
      <c r="T98" s="135">
        <f t="shared" si="11"/>
        <v>0.44067796610169491</v>
      </c>
      <c r="U98" s="135">
        <f t="shared" si="11"/>
        <v>0.25714285714285712</v>
      </c>
      <c r="V98" s="135">
        <f t="shared" si="11"/>
        <v>0.14545454545454545</v>
      </c>
      <c r="W98" s="135">
        <f t="shared" ref="W98" si="12">W97/W94</f>
        <v>0.40425531914893614</v>
      </c>
      <c r="X98" s="135">
        <f t="shared" ref="X98" si="13">X97/X94</f>
        <v>0.5423728813559322</v>
      </c>
      <c r="Y98" s="135">
        <f t="shared" ref="Y98" si="14">Y97/Y94</f>
        <v>1</v>
      </c>
      <c r="Z98" s="135">
        <f t="shared" ref="Z98" si="15">Z97/Z94</f>
        <v>4.7619047619047616E-2</v>
      </c>
      <c r="AA98" s="135">
        <f t="shared" ref="AA98" si="16">AA97/AA94</f>
        <v>1</v>
      </c>
      <c r="AB98" s="135">
        <f t="shared" ref="AB98" si="17">AB97/AB94</f>
        <v>1</v>
      </c>
      <c r="AC98" s="135">
        <f t="shared" ref="AC98" si="18">AC97/AC94</f>
        <v>0</v>
      </c>
      <c r="AD98" s="135">
        <f t="shared" ref="AD98" si="19">AD97/AD94</f>
        <v>0.17647058823529413</v>
      </c>
      <c r="AE98" s="135">
        <f t="shared" ref="AE98" si="20">AE97/AE94</f>
        <v>0.18518518518518517</v>
      </c>
      <c r="AF98" s="135">
        <f t="shared" ref="AF98" si="21">AF97/AF94</f>
        <v>1</v>
      </c>
      <c r="AG98" s="135">
        <f t="shared" ref="AG98" si="22">AG97/AG94</f>
        <v>1</v>
      </c>
      <c r="AH98" s="135">
        <f t="shared" ref="AH98" si="23">AH97/AH94</f>
        <v>0.42105263157894735</v>
      </c>
      <c r="AI98" s="135">
        <f t="shared" ref="AI98" si="24">AI97/AI94</f>
        <v>1</v>
      </c>
      <c r="AJ98" s="135">
        <f t="shared" ref="AJ98" si="25">AJ97/AJ94</f>
        <v>0.16666666666666666</v>
      </c>
      <c r="AK98" s="135">
        <f t="shared" ref="AK98" si="26">AK97/AK94</f>
        <v>0.08</v>
      </c>
      <c r="AL98" s="135">
        <f t="shared" ref="AL98" si="27">AL97/AL94</f>
        <v>0.75</v>
      </c>
      <c r="AM98" s="135">
        <f t="shared" ref="AM98" si="28">AM97/AM94</f>
        <v>1</v>
      </c>
      <c r="AN98" s="135">
        <f t="shared" ref="AN98" si="29">AN97/AN94</f>
        <v>0.76470588235294112</v>
      </c>
      <c r="AO98" s="135">
        <f t="shared" ref="AO98" si="30">AO97/AO94</f>
        <v>1</v>
      </c>
      <c r="AP98" s="135">
        <f t="shared" ref="AP98" si="31">AP97/AP94</f>
        <v>0.47619047619047616</v>
      </c>
      <c r="AQ98" s="135">
        <f t="shared" ref="AQ98" si="32">AQ97/AQ94</f>
        <v>1</v>
      </c>
      <c r="AR98" s="135">
        <f t="shared" ref="AR98" si="33">AR97/AR94</f>
        <v>0.47368421052631576</v>
      </c>
      <c r="AS98" s="135">
        <f t="shared" ref="AS98" si="34">AS97/AS94</f>
        <v>1</v>
      </c>
      <c r="AT98" s="135">
        <f t="shared" ref="AT98" si="35">AT97/AT94</f>
        <v>0.6</v>
      </c>
      <c r="AU98" s="135">
        <f t="shared" ref="AU98" si="36">AU97/AU94</f>
        <v>0.75</v>
      </c>
      <c r="AV98" s="135">
        <f t="shared" ref="AV98" si="37">AV97/AV94</f>
        <v>5.8823529411764705E-2</v>
      </c>
      <c r="AW98" s="135">
        <f t="shared" ref="AW98" si="38">AW97/AW94</f>
        <v>0.21212121212121213</v>
      </c>
      <c r="AX98" s="135">
        <f t="shared" ref="AX98" si="39">AX97/AX94</f>
        <v>1</v>
      </c>
      <c r="AY98" s="135">
        <f t="shared" ref="AY98" si="40">AY97/AY94</f>
        <v>1</v>
      </c>
    </row>
    <row r="99" spans="2:51" x14ac:dyDescent="0.25">
      <c r="D99" s="16"/>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row>
    <row r="100" spans="2:51" x14ac:dyDescent="0.25">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row>
    <row r="107" spans="2:51" x14ac:dyDescent="0.25">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row>
    <row r="108" spans="2:51" x14ac:dyDescent="0.25">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row>
  </sheetData>
  <autoFilter ref="A1:AY88" xr:uid="{7CE7CDF5-6E0B-4ABF-A605-F9A3DCC995CE}"/>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A5EEA-10E2-46AC-AE16-DEAC75C71F59}">
  <sheetPr codeName="Sheet17"/>
  <dimension ref="A1:BBR167"/>
  <sheetViews>
    <sheetView topLeftCell="A30" zoomScale="70" zoomScaleNormal="70" workbookViewId="0">
      <selection activeCell="M46" sqref="M46"/>
    </sheetView>
  </sheetViews>
  <sheetFormatPr defaultColWidth="10.81640625" defaultRowHeight="12.5" x14ac:dyDescent="0.25"/>
  <cols>
    <col min="2" max="2" width="23" bestFit="1" customWidth="1"/>
    <col min="3" max="3" width="19.36328125" bestFit="1" customWidth="1"/>
    <col min="4" max="4" width="23.81640625" bestFit="1" customWidth="1"/>
    <col min="5" max="5" width="23.6328125" bestFit="1" customWidth="1"/>
    <col min="6" max="6" width="19.81640625" bestFit="1" customWidth="1"/>
    <col min="7" max="7" width="8.6328125" bestFit="1" customWidth="1"/>
    <col min="9" max="9" width="14.453125" bestFit="1" customWidth="1"/>
    <col min="10" max="10" width="22.1796875" bestFit="1" customWidth="1"/>
    <col min="11" max="11" width="28.81640625" bestFit="1" customWidth="1"/>
    <col min="12" max="14" width="28.81640625" customWidth="1"/>
    <col min="15" max="389" width="23.36328125" customWidth="1"/>
    <col min="390" max="406" width="9" customWidth="1"/>
    <col min="407" max="414" width="23.36328125" customWidth="1"/>
    <col min="415" max="415" width="49.1796875" customWidth="1"/>
    <col min="416" max="427" width="23.36328125" customWidth="1"/>
  </cols>
  <sheetData>
    <row r="1" spans="1:430" x14ac:dyDescent="0.25">
      <c r="A1" s="130" t="s">
        <v>0</v>
      </c>
      <c r="B1" s="130" t="s">
        <v>1</v>
      </c>
      <c r="C1" s="130" t="s">
        <v>162</v>
      </c>
      <c r="D1" s="130" t="s">
        <v>1063</v>
      </c>
      <c r="E1" s="130" t="s">
        <v>1064</v>
      </c>
      <c r="F1" s="130" t="s">
        <v>1065</v>
      </c>
      <c r="G1" s="130" t="s">
        <v>1066</v>
      </c>
      <c r="H1" s="130"/>
      <c r="I1" s="130"/>
      <c r="J1" s="130" t="s">
        <v>1067</v>
      </c>
      <c r="K1" s="130" t="s">
        <v>1068</v>
      </c>
      <c r="L1" s="130" t="s">
        <v>1069</v>
      </c>
      <c r="M1" s="130" t="s">
        <v>1070</v>
      </c>
      <c r="N1" s="130" t="s">
        <v>1071</v>
      </c>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row>
    <row r="2" spans="1:430" ht="14.5" x14ac:dyDescent="0.35">
      <c r="A2" s="4">
        <v>1</v>
      </c>
      <c r="B2" s="4"/>
      <c r="C2" s="4" t="s">
        <v>33</v>
      </c>
      <c r="D2" s="4" t="s">
        <v>34</v>
      </c>
      <c r="E2" s="4" t="s">
        <v>34</v>
      </c>
      <c r="F2" s="4" t="s">
        <v>34</v>
      </c>
      <c r="G2" s="4" t="s">
        <v>34</v>
      </c>
      <c r="H2" s="4"/>
      <c r="I2" s="4"/>
      <c r="J2" s="4" t="s">
        <v>34</v>
      </c>
      <c r="K2" s="4" t="s">
        <v>34</v>
      </c>
      <c r="L2" s="4" t="s">
        <v>34</v>
      </c>
      <c r="M2" s="4" t="s">
        <v>34</v>
      </c>
      <c r="N2" s="4" t="s">
        <v>34</v>
      </c>
      <c r="O2" s="4"/>
      <c r="P2" s="4"/>
      <c r="Q2" s="4"/>
      <c r="R2" s="4"/>
      <c r="S2" s="4"/>
      <c r="T2" s="4"/>
      <c r="U2" s="131"/>
      <c r="V2" s="4"/>
      <c r="W2" s="131"/>
      <c r="X2" s="4"/>
      <c r="Y2" s="4"/>
      <c r="Z2" s="131"/>
      <c r="AA2" s="4"/>
      <c r="AB2" s="4"/>
      <c r="AC2" s="4"/>
      <c r="AD2" s="4"/>
      <c r="AE2" s="131"/>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row>
    <row r="3" spans="1:430" x14ac:dyDescent="0.25">
      <c r="A3" s="4">
        <v>50</v>
      </c>
      <c r="B3" s="4"/>
      <c r="C3" s="4" t="s">
        <v>38</v>
      </c>
      <c r="D3" s="4" t="s">
        <v>34</v>
      </c>
      <c r="E3" s="4" t="s">
        <v>34</v>
      </c>
      <c r="F3" s="4" t="s">
        <v>34</v>
      </c>
      <c r="G3" s="4" t="s">
        <v>34</v>
      </c>
      <c r="H3" s="4"/>
      <c r="I3" s="4"/>
      <c r="J3" s="4" t="s">
        <v>34</v>
      </c>
      <c r="K3" s="4" t="s">
        <v>34</v>
      </c>
      <c r="L3" s="4" t="s">
        <v>34</v>
      </c>
      <c r="M3" s="4" t="s">
        <v>34</v>
      </c>
      <c r="N3" s="4" t="s">
        <v>34</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132"/>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row>
    <row r="4" spans="1:430" x14ac:dyDescent="0.25">
      <c r="A4" s="4">
        <v>51</v>
      </c>
      <c r="B4" s="4" t="s">
        <v>1072</v>
      </c>
      <c r="C4" s="4" t="s">
        <v>51</v>
      </c>
      <c r="D4" s="4">
        <v>4.0999999999999996</v>
      </c>
      <c r="E4" s="133">
        <f>1/2</f>
        <v>0.5</v>
      </c>
      <c r="F4" s="4">
        <v>0.12</v>
      </c>
      <c r="G4" s="4" t="s">
        <v>34</v>
      </c>
      <c r="H4" s="4"/>
      <c r="I4" s="4"/>
      <c r="J4" s="4" t="s">
        <v>34</v>
      </c>
      <c r="K4" s="4" t="s">
        <v>34</v>
      </c>
      <c r="L4" s="4">
        <v>4.0999999999999996</v>
      </c>
      <c r="M4" s="133">
        <f>1/2</f>
        <v>0.5</v>
      </c>
      <c r="N4" s="4">
        <f t="shared" ref="N4:N29" si="0">L4+M4</f>
        <v>4.5999999999999996</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132"/>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row>
    <row r="5" spans="1:430" x14ac:dyDescent="0.25">
      <c r="A5" s="4">
        <v>51</v>
      </c>
      <c r="B5" s="4" t="s">
        <v>1072</v>
      </c>
      <c r="C5" s="4" t="s">
        <v>51</v>
      </c>
      <c r="D5" s="4">
        <v>4.8</v>
      </c>
      <c r="E5" s="133">
        <f t="shared" ref="E5:E7" si="1">1/2</f>
        <v>0.5</v>
      </c>
      <c r="F5" s="4">
        <v>0.23</v>
      </c>
      <c r="G5" s="4" t="s">
        <v>34</v>
      </c>
      <c r="H5" s="4"/>
      <c r="I5" s="4"/>
      <c r="J5" s="4" t="s">
        <v>34</v>
      </c>
      <c r="K5" s="4" t="s">
        <v>34</v>
      </c>
      <c r="L5" s="4">
        <v>4.8</v>
      </c>
      <c r="M5" s="133">
        <f>1/2</f>
        <v>0.5</v>
      </c>
      <c r="N5" s="4">
        <f t="shared" si="0"/>
        <v>5.3</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row>
    <row r="6" spans="1:430" ht="14.5" x14ac:dyDescent="0.35">
      <c r="A6" s="4">
        <v>51</v>
      </c>
      <c r="B6" s="4" t="s">
        <v>1072</v>
      </c>
      <c r="C6" s="4" t="s">
        <v>51</v>
      </c>
      <c r="D6" s="4">
        <v>6</v>
      </c>
      <c r="E6" s="133">
        <f t="shared" si="1"/>
        <v>0.5</v>
      </c>
      <c r="F6" s="4">
        <v>0.3</v>
      </c>
      <c r="G6" s="4" t="s">
        <v>34</v>
      </c>
      <c r="H6" s="4"/>
      <c r="I6" s="4"/>
      <c r="J6" s="4" t="s">
        <v>34</v>
      </c>
      <c r="K6" s="4" t="s">
        <v>34</v>
      </c>
      <c r="L6" s="4">
        <v>6</v>
      </c>
      <c r="M6" s="133">
        <f>1/2</f>
        <v>0.5</v>
      </c>
      <c r="N6" s="4">
        <f t="shared" si="0"/>
        <v>6.5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131"/>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row>
    <row r="7" spans="1:430" x14ac:dyDescent="0.25">
      <c r="A7" s="4">
        <v>51</v>
      </c>
      <c r="B7" s="4" t="s">
        <v>72</v>
      </c>
      <c r="C7" s="4" t="s">
        <v>51</v>
      </c>
      <c r="D7" s="4">
        <v>6.3</v>
      </c>
      <c r="E7" s="133">
        <f t="shared" si="1"/>
        <v>0.5</v>
      </c>
      <c r="F7" s="4">
        <v>5</v>
      </c>
      <c r="G7" s="4" t="s">
        <v>34</v>
      </c>
      <c r="H7" s="4"/>
      <c r="I7" s="4"/>
      <c r="J7" s="4" t="s">
        <v>34</v>
      </c>
      <c r="K7" s="4" t="s">
        <v>34</v>
      </c>
      <c r="L7" s="4">
        <v>6.3</v>
      </c>
      <c r="M7" s="133">
        <f>1/2</f>
        <v>0.5</v>
      </c>
      <c r="N7" s="4">
        <f t="shared" si="0"/>
        <v>6.8</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row>
    <row r="8" spans="1:430" ht="14.5" x14ac:dyDescent="0.35">
      <c r="A8" s="4">
        <v>51</v>
      </c>
      <c r="B8" s="4" t="s">
        <v>72</v>
      </c>
      <c r="C8" s="4" t="s">
        <v>51</v>
      </c>
      <c r="D8" s="4">
        <v>6</v>
      </c>
      <c r="E8" s="4">
        <v>0.6</v>
      </c>
      <c r="F8" s="4">
        <v>2.04</v>
      </c>
      <c r="G8" s="4" t="s">
        <v>34</v>
      </c>
      <c r="H8" s="4"/>
      <c r="I8" s="4"/>
      <c r="J8" s="4" t="s">
        <v>34</v>
      </c>
      <c r="K8" s="4" t="s">
        <v>34</v>
      </c>
      <c r="L8" s="4">
        <v>6</v>
      </c>
      <c r="M8" s="4">
        <v>0.6</v>
      </c>
      <c r="N8" s="4">
        <f t="shared" si="0"/>
        <v>6.6</v>
      </c>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131"/>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row>
    <row r="9" spans="1:430" ht="14.5" x14ac:dyDescent="0.35">
      <c r="A9" s="4">
        <v>51</v>
      </c>
      <c r="B9" s="4" t="s">
        <v>72</v>
      </c>
      <c r="C9" s="4" t="s">
        <v>51</v>
      </c>
      <c r="D9" s="4">
        <v>10</v>
      </c>
      <c r="E9" s="4">
        <v>0.6</v>
      </c>
      <c r="F9" s="4">
        <v>2.2200000000000002</v>
      </c>
      <c r="G9" s="4" t="s">
        <v>34</v>
      </c>
      <c r="H9" s="4"/>
      <c r="I9" s="4"/>
      <c r="J9" s="4" t="s">
        <v>34</v>
      </c>
      <c r="K9" s="4" t="s">
        <v>34</v>
      </c>
      <c r="L9" s="4">
        <v>10</v>
      </c>
      <c r="M9" s="4">
        <v>0.6</v>
      </c>
      <c r="N9" s="4">
        <f t="shared" si="0"/>
        <v>10.6</v>
      </c>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131"/>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row>
    <row r="10" spans="1:430" ht="14.5" x14ac:dyDescent="0.35">
      <c r="A10" s="4">
        <v>51</v>
      </c>
      <c r="B10" s="4" t="s">
        <v>72</v>
      </c>
      <c r="C10" s="4" t="s">
        <v>51</v>
      </c>
      <c r="D10" s="4">
        <v>12</v>
      </c>
      <c r="E10" s="4">
        <v>0.9</v>
      </c>
      <c r="F10" s="4">
        <v>3.4</v>
      </c>
      <c r="G10" s="4" t="s">
        <v>34</v>
      </c>
      <c r="H10" s="4"/>
      <c r="I10" s="4"/>
      <c r="J10" s="4" t="s">
        <v>34</v>
      </c>
      <c r="K10" s="4" t="s">
        <v>34</v>
      </c>
      <c r="L10" s="4">
        <v>12</v>
      </c>
      <c r="M10" s="4">
        <v>0.9</v>
      </c>
      <c r="N10" s="4">
        <f t="shared" si="0"/>
        <v>12.9</v>
      </c>
      <c r="O10" s="4"/>
      <c r="P10" s="4"/>
      <c r="Q10" s="4"/>
      <c r="R10" s="4"/>
      <c r="S10" s="4"/>
      <c r="T10" s="4"/>
      <c r="U10" s="4"/>
      <c r="V10" s="4"/>
      <c r="W10" s="131"/>
      <c r="X10" s="4"/>
      <c r="Y10" s="4"/>
      <c r="Z10" s="4"/>
      <c r="AA10" s="4"/>
      <c r="AB10" s="4"/>
      <c r="AC10" s="4"/>
      <c r="AD10" s="4"/>
      <c r="AE10" s="4"/>
      <c r="AF10" s="4"/>
      <c r="AG10" s="4"/>
      <c r="AH10" s="4"/>
      <c r="AI10" s="4"/>
      <c r="AJ10" s="4"/>
      <c r="AK10" s="4"/>
      <c r="AL10" s="4"/>
      <c r="AM10" s="4"/>
      <c r="AN10" s="4"/>
      <c r="AO10" s="4"/>
      <c r="AP10" s="4"/>
      <c r="AQ10" s="4"/>
      <c r="AR10" s="131"/>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row>
    <row r="11" spans="1:430" x14ac:dyDescent="0.25">
      <c r="A11" s="4">
        <v>51</v>
      </c>
      <c r="B11" s="4" t="s">
        <v>163</v>
      </c>
      <c r="C11" s="4" t="s">
        <v>51</v>
      </c>
      <c r="D11" s="4">
        <v>8.6</v>
      </c>
      <c r="E11" s="133">
        <f t="shared" ref="E11:E29" si="2">1/2</f>
        <v>0.5</v>
      </c>
      <c r="F11" s="4">
        <v>1.05</v>
      </c>
      <c r="G11" s="4" t="s">
        <v>34</v>
      </c>
      <c r="H11" s="4"/>
      <c r="I11" s="4"/>
      <c r="J11" s="4" t="s">
        <v>34</v>
      </c>
      <c r="K11" s="4" t="s">
        <v>34</v>
      </c>
      <c r="L11" s="4">
        <v>8.6</v>
      </c>
      <c r="M11" s="133">
        <f t="shared" ref="M11:M29" si="3">1/2</f>
        <v>0.5</v>
      </c>
      <c r="N11" s="4">
        <f t="shared" si="0"/>
        <v>9.1</v>
      </c>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row>
    <row r="12" spans="1:430" x14ac:dyDescent="0.25">
      <c r="A12" s="4">
        <v>51</v>
      </c>
      <c r="B12" s="4" t="s">
        <v>163</v>
      </c>
      <c r="C12" s="4" t="s">
        <v>51</v>
      </c>
      <c r="D12" s="4">
        <v>8.8000000000000007</v>
      </c>
      <c r="E12" s="133">
        <f t="shared" si="2"/>
        <v>0.5</v>
      </c>
      <c r="F12" s="4">
        <v>1.3</v>
      </c>
      <c r="G12" s="4" t="s">
        <v>34</v>
      </c>
      <c r="H12" s="4"/>
      <c r="I12" s="4"/>
      <c r="J12" s="4" t="s">
        <v>34</v>
      </c>
      <c r="K12" s="4" t="s">
        <v>34</v>
      </c>
      <c r="L12" s="4">
        <v>8.8000000000000007</v>
      </c>
      <c r="M12" s="133">
        <f t="shared" si="3"/>
        <v>0.5</v>
      </c>
      <c r="N12" s="4">
        <f t="shared" si="0"/>
        <v>9.3000000000000007</v>
      </c>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132"/>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row>
    <row r="13" spans="1:430" x14ac:dyDescent="0.25">
      <c r="A13" s="4">
        <v>51</v>
      </c>
      <c r="B13" s="4" t="s">
        <v>164</v>
      </c>
      <c r="C13" s="4" t="s">
        <v>51</v>
      </c>
      <c r="D13" s="4">
        <v>22</v>
      </c>
      <c r="E13" s="133">
        <f t="shared" si="2"/>
        <v>0.5</v>
      </c>
      <c r="F13" s="4">
        <v>3.55</v>
      </c>
      <c r="G13" s="4" t="s">
        <v>34</v>
      </c>
      <c r="H13" s="4"/>
      <c r="I13" s="4"/>
      <c r="J13" s="4" t="s">
        <v>34</v>
      </c>
      <c r="K13" s="4" t="s">
        <v>34</v>
      </c>
      <c r="L13" s="4">
        <v>22</v>
      </c>
      <c r="M13" s="133">
        <f t="shared" si="3"/>
        <v>0.5</v>
      </c>
      <c r="N13" s="4">
        <f t="shared" si="0"/>
        <v>22.5</v>
      </c>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row>
    <row r="14" spans="1:430" x14ac:dyDescent="0.25">
      <c r="A14" s="4">
        <v>51</v>
      </c>
      <c r="B14" s="4" t="s">
        <v>164</v>
      </c>
      <c r="C14" s="4" t="s">
        <v>51</v>
      </c>
      <c r="D14" s="4">
        <v>21</v>
      </c>
      <c r="E14" s="133">
        <f t="shared" si="2"/>
        <v>0.5</v>
      </c>
      <c r="F14" s="4">
        <v>54</v>
      </c>
      <c r="G14" s="4" t="s">
        <v>34</v>
      </c>
      <c r="H14" s="4"/>
      <c r="I14" s="4"/>
      <c r="J14" s="4" t="s">
        <v>34</v>
      </c>
      <c r="K14" s="4" t="s">
        <v>34</v>
      </c>
      <c r="L14" s="4">
        <v>21</v>
      </c>
      <c r="M14" s="133">
        <f t="shared" si="3"/>
        <v>0.5</v>
      </c>
      <c r="N14" s="4">
        <f t="shared" si="0"/>
        <v>21.5</v>
      </c>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row>
    <row r="15" spans="1:430" x14ac:dyDescent="0.25">
      <c r="A15" s="4">
        <v>51</v>
      </c>
      <c r="B15" s="4" t="s">
        <v>70</v>
      </c>
      <c r="C15" s="4" t="s">
        <v>51</v>
      </c>
      <c r="D15" s="133">
        <f>1/2</f>
        <v>0.5</v>
      </c>
      <c r="E15" s="133">
        <f t="shared" si="2"/>
        <v>0.5</v>
      </c>
      <c r="F15" s="4">
        <v>0.09</v>
      </c>
      <c r="G15" s="4" t="s">
        <v>34</v>
      </c>
      <c r="H15" s="4"/>
      <c r="I15" s="4"/>
      <c r="J15" s="4" t="s">
        <v>34</v>
      </c>
      <c r="K15" s="4" t="s">
        <v>34</v>
      </c>
      <c r="L15" s="133">
        <f t="shared" ref="L15:L16" si="4">1/2</f>
        <v>0.5</v>
      </c>
      <c r="M15" s="133">
        <f t="shared" si="3"/>
        <v>0.5</v>
      </c>
      <c r="N15" s="4">
        <f t="shared" si="0"/>
        <v>1</v>
      </c>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c r="MH15" s="4"/>
      <c r="MI15" s="4"/>
      <c r="MJ15" s="4"/>
      <c r="MK15" s="4"/>
      <c r="ML15" s="4"/>
      <c r="MM15" s="4"/>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c r="OL15" s="4"/>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row>
    <row r="16" spans="1:430" x14ac:dyDescent="0.25">
      <c r="A16" s="4">
        <v>51</v>
      </c>
      <c r="B16" s="4" t="s">
        <v>70</v>
      </c>
      <c r="C16" s="4" t="s">
        <v>51</v>
      </c>
      <c r="D16" s="133">
        <f>1/2</f>
        <v>0.5</v>
      </c>
      <c r="E16" s="133">
        <f t="shared" si="2"/>
        <v>0.5</v>
      </c>
      <c r="F16" s="133">
        <f>0.01/2</f>
        <v>5.0000000000000001E-3</v>
      </c>
      <c r="G16" s="4" t="s">
        <v>34</v>
      </c>
      <c r="H16" s="4"/>
      <c r="I16" s="4"/>
      <c r="J16" s="4" t="s">
        <v>34</v>
      </c>
      <c r="K16" s="4" t="s">
        <v>34</v>
      </c>
      <c r="L16" s="133">
        <f t="shared" si="4"/>
        <v>0.5</v>
      </c>
      <c r="M16" s="133">
        <f t="shared" si="3"/>
        <v>0.5</v>
      </c>
      <c r="N16" s="4">
        <f t="shared" si="0"/>
        <v>1</v>
      </c>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4"/>
      <c r="NH16" s="4"/>
      <c r="NI16" s="4"/>
      <c r="NJ16" s="4"/>
      <c r="NK16" s="4"/>
      <c r="NL16" s="4"/>
      <c r="NM16" s="4"/>
      <c r="NN16" s="4"/>
      <c r="NO16" s="4"/>
      <c r="NP16" s="4"/>
      <c r="NQ16" s="4"/>
      <c r="NR16" s="4"/>
      <c r="NS16" s="4"/>
      <c r="NT16" s="4"/>
      <c r="NU16" s="4"/>
      <c r="NV16" s="4"/>
      <c r="NW16" s="4"/>
      <c r="NX16" s="4"/>
      <c r="NY16" s="4"/>
      <c r="NZ16" s="4"/>
      <c r="OA16" s="4"/>
      <c r="OB16" s="4"/>
      <c r="OC16" s="4"/>
      <c r="OD16" s="4"/>
      <c r="OE16" s="4"/>
      <c r="OF16" s="4"/>
      <c r="OG16" s="4"/>
      <c r="OH16" s="4"/>
      <c r="OI16" s="4"/>
      <c r="OJ16" s="4"/>
      <c r="OK16" s="4"/>
      <c r="OL16" s="4"/>
      <c r="OM16" s="4"/>
      <c r="ON16" s="4"/>
      <c r="OO16" s="4"/>
      <c r="OP16" s="4"/>
      <c r="OQ16" s="4"/>
      <c r="OR16" s="4"/>
      <c r="OS16" s="4"/>
      <c r="OT16" s="4"/>
      <c r="OU16" s="4"/>
      <c r="OV16" s="4"/>
      <c r="OW16" s="4"/>
      <c r="OX16" s="4"/>
      <c r="OY16" s="4"/>
      <c r="OZ16" s="4"/>
      <c r="PA16" s="4"/>
      <c r="PB16" s="4"/>
      <c r="PC16" s="4"/>
      <c r="PD16" s="4"/>
      <c r="PE16" s="4"/>
      <c r="PF16" s="4"/>
      <c r="PG16" s="4"/>
      <c r="PH16" s="4"/>
      <c r="PI16" s="4"/>
      <c r="PJ16" s="4"/>
      <c r="PK16" s="4"/>
      <c r="PL16" s="4"/>
      <c r="PM16" s="4"/>
      <c r="PN16" s="4"/>
    </row>
    <row r="17" spans="1:430" x14ac:dyDescent="0.25">
      <c r="A17" s="4">
        <v>51</v>
      </c>
      <c r="B17" s="4" t="s">
        <v>69</v>
      </c>
      <c r="C17" s="4" t="s">
        <v>51</v>
      </c>
      <c r="D17" s="4">
        <v>22</v>
      </c>
      <c r="E17" s="133">
        <f t="shared" si="2"/>
        <v>0.5</v>
      </c>
      <c r="F17" s="4">
        <v>1.6</v>
      </c>
      <c r="G17" s="4" t="s">
        <v>34</v>
      </c>
      <c r="H17" s="4"/>
      <c r="I17" s="4"/>
      <c r="J17" s="4" t="s">
        <v>34</v>
      </c>
      <c r="K17" s="4" t="s">
        <v>34</v>
      </c>
      <c r="L17" s="4">
        <v>22</v>
      </c>
      <c r="M17" s="133">
        <f t="shared" si="3"/>
        <v>0.5</v>
      </c>
      <c r="N17" s="4">
        <f t="shared" si="0"/>
        <v>22.5</v>
      </c>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c r="OL17" s="4"/>
      <c r="OM17" s="4"/>
      <c r="ON17" s="4"/>
      <c r="OO17" s="4"/>
      <c r="OP17" s="4"/>
      <c r="OQ17" s="4"/>
      <c r="OR17" s="4"/>
      <c r="OS17" s="4"/>
      <c r="OT17" s="4"/>
      <c r="OU17" s="4"/>
      <c r="OV17" s="4"/>
      <c r="OW17" s="4"/>
      <c r="OX17" s="4"/>
      <c r="OY17" s="4"/>
      <c r="OZ17" s="4"/>
      <c r="PA17" s="4"/>
      <c r="PB17" s="4"/>
      <c r="PC17" s="4"/>
      <c r="PD17" s="4"/>
      <c r="PE17" s="4"/>
      <c r="PF17" s="4"/>
      <c r="PG17" s="4"/>
      <c r="PH17" s="4"/>
      <c r="PI17" s="4"/>
      <c r="PJ17" s="4"/>
      <c r="PK17" s="4"/>
      <c r="PL17" s="4"/>
      <c r="PM17" s="4"/>
      <c r="PN17" s="4"/>
    </row>
    <row r="18" spans="1:430" x14ac:dyDescent="0.25">
      <c r="A18" s="4">
        <v>51</v>
      </c>
      <c r="B18" s="4" t="s">
        <v>69</v>
      </c>
      <c r="C18" s="4" t="s">
        <v>51</v>
      </c>
      <c r="D18" s="4">
        <v>8.4</v>
      </c>
      <c r="E18" s="133">
        <f t="shared" si="2"/>
        <v>0.5</v>
      </c>
      <c r="F18" s="4">
        <v>1.4</v>
      </c>
      <c r="G18" s="4" t="s">
        <v>34</v>
      </c>
      <c r="H18" s="4"/>
      <c r="I18" s="4"/>
      <c r="J18" s="4" t="s">
        <v>34</v>
      </c>
      <c r="K18" s="4" t="s">
        <v>34</v>
      </c>
      <c r="L18" s="4">
        <v>8.4</v>
      </c>
      <c r="M18" s="133">
        <f t="shared" si="3"/>
        <v>0.5</v>
      </c>
      <c r="N18" s="4">
        <f t="shared" si="0"/>
        <v>8.9</v>
      </c>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c r="OL18" s="4"/>
      <c r="OM18" s="4"/>
      <c r="ON18" s="4"/>
      <c r="OO18" s="4"/>
      <c r="OP18" s="4"/>
      <c r="OQ18" s="4"/>
      <c r="OR18" s="4"/>
      <c r="OS18" s="4"/>
      <c r="OT18" s="4"/>
      <c r="OU18" s="4"/>
      <c r="OV18" s="4"/>
      <c r="OW18" s="4"/>
      <c r="OX18" s="4"/>
      <c r="OY18" s="4"/>
      <c r="OZ18" s="4"/>
      <c r="PA18" s="4"/>
      <c r="PB18" s="4"/>
      <c r="PC18" s="4"/>
      <c r="PD18" s="4"/>
      <c r="PE18" s="4"/>
      <c r="PF18" s="4"/>
      <c r="PG18" s="4"/>
      <c r="PH18" s="4"/>
      <c r="PI18" s="4"/>
      <c r="PJ18" s="4"/>
      <c r="PK18" s="4"/>
      <c r="PL18" s="4"/>
      <c r="PM18" s="4"/>
      <c r="PN18" s="4"/>
    </row>
    <row r="19" spans="1:430" x14ac:dyDescent="0.25">
      <c r="A19" s="4">
        <v>51</v>
      </c>
      <c r="B19" s="4" t="s">
        <v>69</v>
      </c>
      <c r="C19" s="4" t="s">
        <v>51</v>
      </c>
      <c r="D19" s="4">
        <v>23</v>
      </c>
      <c r="E19" s="133">
        <f t="shared" si="2"/>
        <v>0.5</v>
      </c>
      <c r="F19" s="4">
        <v>2.7</v>
      </c>
      <c r="G19" s="4" t="s">
        <v>34</v>
      </c>
      <c r="H19" s="4"/>
      <c r="I19" s="4"/>
      <c r="J19" s="4" t="s">
        <v>34</v>
      </c>
      <c r="K19" s="4" t="s">
        <v>34</v>
      </c>
      <c r="L19" s="4">
        <v>23</v>
      </c>
      <c r="M19" s="133">
        <f t="shared" si="3"/>
        <v>0.5</v>
      </c>
      <c r="N19" s="4">
        <f t="shared" si="0"/>
        <v>23.5</v>
      </c>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4"/>
      <c r="NH19" s="4"/>
      <c r="NI19" s="4"/>
      <c r="NJ19" s="4"/>
      <c r="NK19" s="4"/>
      <c r="NL19" s="4"/>
      <c r="NM19" s="4"/>
      <c r="NN19" s="4"/>
      <c r="NO19" s="4"/>
      <c r="NP19" s="4"/>
      <c r="NQ19" s="4"/>
      <c r="NR19" s="4"/>
      <c r="NS19" s="4"/>
      <c r="NT19" s="4"/>
      <c r="NU19" s="4"/>
      <c r="NV19" s="4"/>
      <c r="NW19" s="4"/>
      <c r="NX19" s="4"/>
      <c r="NY19" s="4"/>
      <c r="NZ19" s="4"/>
      <c r="OA19" s="4"/>
      <c r="OB19" s="4"/>
      <c r="OC19" s="4"/>
      <c r="OD19" s="4"/>
      <c r="OE19" s="4"/>
      <c r="OF19" s="4"/>
      <c r="OG19" s="4"/>
      <c r="OH19" s="4"/>
      <c r="OI19" s="4"/>
      <c r="OJ19" s="4"/>
      <c r="OK19" s="4"/>
      <c r="OL19" s="4"/>
      <c r="OM19" s="4"/>
      <c r="ON19" s="4"/>
      <c r="OO19" s="4"/>
      <c r="OP19" s="4"/>
      <c r="OQ19" s="4"/>
      <c r="OR19" s="4"/>
      <c r="OS19" s="4"/>
      <c r="OT19" s="4"/>
      <c r="OU19" s="4"/>
      <c r="OV19" s="4"/>
      <c r="OW19" s="4"/>
      <c r="OX19" s="4"/>
      <c r="OY19" s="4"/>
      <c r="OZ19" s="4"/>
      <c r="PA19" s="4"/>
      <c r="PB19" s="4"/>
      <c r="PC19" s="4"/>
      <c r="PD19" s="4"/>
      <c r="PE19" s="4"/>
      <c r="PF19" s="4"/>
      <c r="PG19" s="4"/>
      <c r="PH19" s="4"/>
      <c r="PI19" s="4"/>
      <c r="PJ19" s="4"/>
      <c r="PK19" s="4"/>
      <c r="PL19" s="4"/>
      <c r="PM19" s="4"/>
      <c r="PN19" s="4"/>
    </row>
    <row r="20" spans="1:430" x14ac:dyDescent="0.25">
      <c r="A20" s="4">
        <v>51</v>
      </c>
      <c r="B20" s="4" t="s">
        <v>63</v>
      </c>
      <c r="C20" s="4" t="s">
        <v>51</v>
      </c>
      <c r="D20" s="4">
        <v>5</v>
      </c>
      <c r="E20" s="133">
        <f t="shared" si="2"/>
        <v>0.5</v>
      </c>
      <c r="F20" s="4">
        <v>1.6</v>
      </c>
      <c r="G20" s="4" t="s">
        <v>34</v>
      </c>
      <c r="H20" s="4"/>
      <c r="I20" s="4"/>
      <c r="J20" s="4" t="s">
        <v>34</v>
      </c>
      <c r="K20" s="4" t="s">
        <v>34</v>
      </c>
      <c r="L20" s="4">
        <v>5</v>
      </c>
      <c r="M20" s="133">
        <f t="shared" si="3"/>
        <v>0.5</v>
      </c>
      <c r="N20" s="4">
        <f t="shared" si="0"/>
        <v>5.5</v>
      </c>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row>
    <row r="21" spans="1:430" x14ac:dyDescent="0.25">
      <c r="A21" s="4">
        <v>51</v>
      </c>
      <c r="B21" s="4" t="s">
        <v>63</v>
      </c>
      <c r="C21" s="4" t="s">
        <v>51</v>
      </c>
      <c r="D21" s="4">
        <v>3.5</v>
      </c>
      <c r="E21" s="133">
        <f t="shared" si="2"/>
        <v>0.5</v>
      </c>
      <c r="F21" s="4">
        <v>1.2</v>
      </c>
      <c r="G21" s="4" t="s">
        <v>34</v>
      </c>
      <c r="H21" s="4"/>
      <c r="I21" s="4"/>
      <c r="J21" s="4" t="s">
        <v>34</v>
      </c>
      <c r="K21" s="4" t="s">
        <v>34</v>
      </c>
      <c r="L21" s="4">
        <v>3.5</v>
      </c>
      <c r="M21" s="133">
        <f t="shared" si="3"/>
        <v>0.5</v>
      </c>
      <c r="N21" s="4">
        <f t="shared" si="0"/>
        <v>4</v>
      </c>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row>
    <row r="22" spans="1:430" x14ac:dyDescent="0.25">
      <c r="A22" s="4">
        <v>51</v>
      </c>
      <c r="B22" s="4" t="s">
        <v>63</v>
      </c>
      <c r="C22" s="4" t="s">
        <v>51</v>
      </c>
      <c r="D22" s="4">
        <v>31</v>
      </c>
      <c r="E22" s="133">
        <f t="shared" si="2"/>
        <v>0.5</v>
      </c>
      <c r="F22" s="4">
        <v>3.9</v>
      </c>
      <c r="G22" s="4" t="s">
        <v>34</v>
      </c>
      <c r="H22" s="4"/>
      <c r="I22" s="4"/>
      <c r="J22" s="4" t="s">
        <v>34</v>
      </c>
      <c r="K22" s="4" t="s">
        <v>34</v>
      </c>
      <c r="L22" s="4">
        <v>31</v>
      </c>
      <c r="M22" s="133">
        <f t="shared" si="3"/>
        <v>0.5</v>
      </c>
      <c r="N22" s="4">
        <f t="shared" si="0"/>
        <v>31.5</v>
      </c>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c r="OL22" s="4"/>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row>
    <row r="23" spans="1:430" x14ac:dyDescent="0.25">
      <c r="A23" s="4">
        <v>51</v>
      </c>
      <c r="B23" s="4" t="s">
        <v>1073</v>
      </c>
      <c r="C23" s="4" t="s">
        <v>51</v>
      </c>
      <c r="D23" s="4">
        <v>1.4</v>
      </c>
      <c r="E23" s="133">
        <f t="shared" si="2"/>
        <v>0.5</v>
      </c>
      <c r="F23" s="4">
        <v>0.34</v>
      </c>
      <c r="G23" s="4" t="s">
        <v>34</v>
      </c>
      <c r="H23" s="4"/>
      <c r="I23" s="4"/>
      <c r="J23" s="4" t="s">
        <v>34</v>
      </c>
      <c r="K23" s="4" t="s">
        <v>34</v>
      </c>
      <c r="L23" s="4">
        <v>1.4</v>
      </c>
      <c r="M23" s="133">
        <f t="shared" si="3"/>
        <v>0.5</v>
      </c>
      <c r="N23" s="4">
        <f t="shared" si="0"/>
        <v>1.9</v>
      </c>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4"/>
      <c r="NH23" s="4"/>
      <c r="NI23" s="4"/>
      <c r="NJ23" s="4"/>
      <c r="NK23" s="4"/>
      <c r="NL23" s="4"/>
      <c r="NM23" s="4"/>
      <c r="NN23" s="4"/>
      <c r="NO23" s="4"/>
      <c r="NP23" s="4"/>
      <c r="NQ23" s="4"/>
      <c r="NR23" s="4"/>
      <c r="NS23" s="4"/>
      <c r="NT23" s="4"/>
      <c r="NU23" s="4"/>
      <c r="NV23" s="4"/>
      <c r="NW23" s="4"/>
      <c r="NX23" s="4"/>
      <c r="NY23" s="4"/>
      <c r="NZ23" s="4"/>
      <c r="OA23" s="4"/>
      <c r="OB23" s="4"/>
      <c r="OC23" s="4"/>
      <c r="OD23" s="4"/>
      <c r="OE23" s="4"/>
      <c r="OF23" s="4"/>
      <c r="OG23" s="4"/>
      <c r="OH23" s="4"/>
      <c r="OI23" s="4"/>
      <c r="OJ23" s="4"/>
      <c r="OK23" s="4"/>
      <c r="OL23" s="4"/>
      <c r="OM23" s="4"/>
      <c r="ON23" s="4"/>
      <c r="OO23" s="4"/>
      <c r="OP23" s="4"/>
      <c r="OQ23" s="4"/>
      <c r="OR23" s="4"/>
      <c r="OS23" s="4"/>
      <c r="OT23" s="4"/>
      <c r="OU23" s="4"/>
      <c r="OV23" s="4"/>
      <c r="OW23" s="4"/>
      <c r="OX23" s="4"/>
      <c r="OY23" s="4"/>
      <c r="OZ23" s="4"/>
      <c r="PA23" s="4"/>
      <c r="PB23" s="4"/>
      <c r="PC23" s="4"/>
      <c r="PD23" s="4"/>
      <c r="PE23" s="4"/>
      <c r="PF23" s="4"/>
      <c r="PG23" s="4"/>
      <c r="PH23" s="4"/>
      <c r="PI23" s="4"/>
      <c r="PJ23" s="4"/>
      <c r="PK23" s="4"/>
      <c r="PL23" s="4"/>
      <c r="PM23" s="4"/>
      <c r="PN23" s="4"/>
    </row>
    <row r="24" spans="1:430" x14ac:dyDescent="0.25">
      <c r="A24" s="4">
        <v>51</v>
      </c>
      <c r="B24" s="4" t="s">
        <v>1073</v>
      </c>
      <c r="C24" s="4" t="s">
        <v>51</v>
      </c>
      <c r="D24" s="4">
        <v>6.1</v>
      </c>
      <c r="E24" s="133">
        <f t="shared" si="2"/>
        <v>0.5</v>
      </c>
      <c r="F24" s="4">
        <v>3.3</v>
      </c>
      <c r="G24" s="4" t="s">
        <v>34</v>
      </c>
      <c r="H24" s="4"/>
      <c r="I24" s="4"/>
      <c r="J24" s="4" t="s">
        <v>34</v>
      </c>
      <c r="K24" s="4" t="s">
        <v>34</v>
      </c>
      <c r="L24" s="4">
        <v>6.1</v>
      </c>
      <c r="M24" s="133">
        <f t="shared" si="3"/>
        <v>0.5</v>
      </c>
      <c r="N24" s="4">
        <f t="shared" si="0"/>
        <v>6.6</v>
      </c>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4"/>
      <c r="NH24" s="4"/>
      <c r="NI24" s="4"/>
      <c r="NJ24" s="4"/>
      <c r="NK24" s="4"/>
      <c r="NL24" s="4"/>
      <c r="NM24" s="4"/>
      <c r="NN24" s="4"/>
      <c r="NO24" s="4"/>
      <c r="NP24" s="4"/>
      <c r="NQ24" s="4"/>
      <c r="NR24" s="4"/>
      <c r="NS24" s="4"/>
      <c r="NT24" s="4"/>
      <c r="NU24" s="4"/>
      <c r="NV24" s="4"/>
      <c r="NW24" s="4"/>
      <c r="NX24" s="4"/>
      <c r="NY24" s="4"/>
      <c r="NZ24" s="4"/>
      <c r="OA24" s="4"/>
      <c r="OB24" s="4"/>
      <c r="OC24" s="4"/>
      <c r="OD24" s="4"/>
      <c r="OE24" s="4"/>
      <c r="OF24" s="4"/>
      <c r="OG24" s="4"/>
      <c r="OH24" s="4"/>
      <c r="OI24" s="4"/>
      <c r="OJ24" s="4"/>
      <c r="OK24" s="4"/>
      <c r="OL24" s="4"/>
      <c r="OM24" s="4"/>
      <c r="ON24" s="4"/>
      <c r="OO24" s="4"/>
      <c r="OP24" s="4"/>
      <c r="OQ24" s="4"/>
      <c r="OR24" s="4"/>
      <c r="OS24" s="4"/>
      <c r="OT24" s="4"/>
      <c r="OU24" s="4"/>
      <c r="OV24" s="4"/>
      <c r="OW24" s="4"/>
      <c r="OX24" s="4"/>
      <c r="OY24" s="4"/>
      <c r="OZ24" s="4"/>
      <c r="PA24" s="4"/>
      <c r="PB24" s="4"/>
      <c r="PC24" s="4"/>
      <c r="PD24" s="4"/>
      <c r="PE24" s="4"/>
      <c r="PF24" s="4"/>
      <c r="PG24" s="4"/>
      <c r="PH24" s="4"/>
      <c r="PI24" s="4"/>
      <c r="PJ24" s="4"/>
      <c r="PK24" s="4"/>
      <c r="PL24" s="4"/>
      <c r="PM24" s="4"/>
      <c r="PN24" s="4"/>
    </row>
    <row r="25" spans="1:430" x14ac:dyDescent="0.25">
      <c r="A25" s="4">
        <v>51</v>
      </c>
      <c r="B25" s="4" t="s">
        <v>1073</v>
      </c>
      <c r="C25" s="4" t="s">
        <v>51</v>
      </c>
      <c r="D25" s="4">
        <v>3</v>
      </c>
      <c r="E25" s="133">
        <f t="shared" si="2"/>
        <v>0.5</v>
      </c>
      <c r="F25" s="4">
        <v>69</v>
      </c>
      <c r="G25" s="4" t="s">
        <v>34</v>
      </c>
      <c r="H25" s="4"/>
      <c r="I25" s="4"/>
      <c r="J25" s="4" t="s">
        <v>34</v>
      </c>
      <c r="K25" s="4" t="s">
        <v>34</v>
      </c>
      <c r="L25" s="4">
        <v>3</v>
      </c>
      <c r="M25" s="133">
        <f t="shared" si="3"/>
        <v>0.5</v>
      </c>
      <c r="N25" s="4">
        <f t="shared" si="0"/>
        <v>3.5</v>
      </c>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4"/>
      <c r="NH25" s="4"/>
      <c r="NI25" s="4"/>
      <c r="NJ25" s="4"/>
      <c r="NK25" s="4"/>
      <c r="NL25" s="4"/>
      <c r="NM25" s="4"/>
      <c r="NN25" s="4"/>
      <c r="NO25" s="4"/>
      <c r="NP25" s="4"/>
      <c r="NQ25" s="4"/>
      <c r="NR25" s="4"/>
      <c r="NS25" s="4"/>
      <c r="NT25" s="4"/>
      <c r="NU25" s="4"/>
      <c r="NV25" s="4"/>
      <c r="NW25" s="4"/>
      <c r="NX25" s="4"/>
      <c r="NY25" s="4"/>
      <c r="NZ25" s="4"/>
      <c r="OA25" s="4"/>
      <c r="OB25" s="4"/>
      <c r="OC25" s="4"/>
      <c r="OD25" s="4"/>
      <c r="OE25" s="4"/>
      <c r="OF25" s="4"/>
      <c r="OG25" s="4"/>
      <c r="OH25" s="4"/>
      <c r="OI25" s="4"/>
      <c r="OJ25" s="4"/>
      <c r="OK25" s="4"/>
      <c r="OL25" s="4"/>
      <c r="OM25" s="4"/>
      <c r="ON25" s="4"/>
      <c r="OO25" s="4"/>
      <c r="OP25" s="4"/>
      <c r="OQ25" s="4"/>
      <c r="OR25" s="4"/>
      <c r="OS25" s="4"/>
      <c r="OT25" s="4"/>
      <c r="OU25" s="4"/>
      <c r="OV25" s="4"/>
      <c r="OW25" s="4"/>
      <c r="OX25" s="4"/>
      <c r="OY25" s="4"/>
      <c r="OZ25" s="4"/>
      <c r="PA25" s="4"/>
      <c r="PB25" s="4"/>
      <c r="PC25" s="4"/>
      <c r="PD25" s="4"/>
      <c r="PE25" s="4"/>
      <c r="PF25" s="4"/>
      <c r="PG25" s="4"/>
      <c r="PH25" s="4"/>
      <c r="PI25" s="4"/>
      <c r="PJ25" s="4"/>
      <c r="PK25" s="4"/>
      <c r="PL25" s="4"/>
      <c r="PM25" s="4"/>
      <c r="PN25" s="4"/>
    </row>
    <row r="26" spans="1:430" x14ac:dyDescent="0.25">
      <c r="A26" s="4">
        <v>51</v>
      </c>
      <c r="B26" s="4" t="s">
        <v>65</v>
      </c>
      <c r="C26" s="4" t="s">
        <v>51</v>
      </c>
      <c r="D26" s="4">
        <v>4.7</v>
      </c>
      <c r="E26" s="133">
        <f t="shared" si="2"/>
        <v>0.5</v>
      </c>
      <c r="F26" s="4">
        <v>3.75</v>
      </c>
      <c r="G26" s="4" t="s">
        <v>34</v>
      </c>
      <c r="H26" s="4"/>
      <c r="I26" s="4"/>
      <c r="J26" s="4" t="s">
        <v>34</v>
      </c>
      <c r="K26" s="4" t="s">
        <v>34</v>
      </c>
      <c r="L26" s="4">
        <v>4.7</v>
      </c>
      <c r="M26" s="133">
        <f t="shared" si="3"/>
        <v>0.5</v>
      </c>
      <c r="N26" s="4">
        <f t="shared" si="0"/>
        <v>5.2</v>
      </c>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4"/>
      <c r="NC26" s="4"/>
      <c r="ND26" s="4"/>
      <c r="NE26" s="4"/>
      <c r="NF26" s="4"/>
      <c r="NG26" s="4"/>
      <c r="NH26" s="4"/>
      <c r="NI26" s="4"/>
      <c r="NJ26" s="4"/>
      <c r="NK26" s="4"/>
      <c r="NL26" s="4"/>
      <c r="NM26" s="4"/>
      <c r="NN26" s="4"/>
      <c r="NO26" s="4"/>
      <c r="NP26" s="4"/>
      <c r="NQ26" s="4"/>
      <c r="NR26" s="4"/>
      <c r="NS26" s="4"/>
      <c r="NT26" s="4"/>
      <c r="NU26" s="4"/>
      <c r="NV26" s="4"/>
      <c r="NW26" s="4"/>
      <c r="NX26" s="4"/>
      <c r="NY26" s="4"/>
      <c r="NZ26" s="4"/>
      <c r="OA26" s="4"/>
      <c r="OB26" s="4"/>
      <c r="OC26" s="4"/>
      <c r="OD26" s="4"/>
      <c r="OE26" s="4"/>
      <c r="OF26" s="4"/>
      <c r="OG26" s="4"/>
      <c r="OH26" s="4"/>
      <c r="OI26" s="4"/>
      <c r="OJ26" s="4"/>
      <c r="OK26" s="4"/>
      <c r="OL26" s="4"/>
      <c r="OM26" s="4"/>
      <c r="ON26" s="4"/>
      <c r="OO26" s="4"/>
      <c r="OP26" s="4"/>
      <c r="OQ26" s="4"/>
      <c r="OR26" s="4"/>
      <c r="OS26" s="4"/>
      <c r="OT26" s="4"/>
      <c r="OU26" s="4"/>
      <c r="OV26" s="4"/>
      <c r="OW26" s="4"/>
      <c r="OX26" s="4"/>
      <c r="OY26" s="4"/>
      <c r="OZ26" s="4"/>
      <c r="PA26" s="4"/>
      <c r="PB26" s="4"/>
      <c r="PC26" s="4"/>
      <c r="PD26" s="4"/>
      <c r="PE26" s="4"/>
      <c r="PF26" s="4"/>
      <c r="PG26" s="4"/>
      <c r="PH26" s="4"/>
      <c r="PI26" s="4"/>
      <c r="PJ26" s="4"/>
      <c r="PK26" s="4"/>
      <c r="PL26" s="4"/>
      <c r="PM26" s="4"/>
      <c r="PN26" s="4"/>
    </row>
    <row r="27" spans="1:430" x14ac:dyDescent="0.25">
      <c r="A27" s="4">
        <v>51</v>
      </c>
      <c r="B27" s="4" t="s">
        <v>65</v>
      </c>
      <c r="C27" s="4" t="s">
        <v>51</v>
      </c>
      <c r="D27" s="4">
        <v>11</v>
      </c>
      <c r="E27" s="133">
        <f t="shared" si="2"/>
        <v>0.5</v>
      </c>
      <c r="F27" s="4">
        <v>1.55</v>
      </c>
      <c r="G27" s="4" t="s">
        <v>34</v>
      </c>
      <c r="H27" s="4"/>
      <c r="I27" s="4"/>
      <c r="J27" s="4" t="s">
        <v>34</v>
      </c>
      <c r="K27" s="4" t="s">
        <v>34</v>
      </c>
      <c r="L27" s="4">
        <v>11</v>
      </c>
      <c r="M27" s="133">
        <f t="shared" si="3"/>
        <v>0.5</v>
      </c>
      <c r="N27" s="4">
        <f t="shared" si="0"/>
        <v>11.5</v>
      </c>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4"/>
      <c r="NC27" s="4"/>
      <c r="ND27" s="4"/>
      <c r="NE27" s="4"/>
      <c r="NF27" s="4"/>
      <c r="NG27" s="4"/>
      <c r="NH27" s="4"/>
      <c r="NI27" s="4"/>
      <c r="NJ27" s="4"/>
      <c r="NK27" s="4"/>
      <c r="NL27" s="4"/>
      <c r="NM27" s="4"/>
      <c r="NN27" s="4"/>
      <c r="NO27" s="4"/>
      <c r="NP27" s="4"/>
      <c r="NQ27" s="4"/>
      <c r="NR27" s="4"/>
      <c r="NS27" s="4"/>
      <c r="NT27" s="4"/>
      <c r="NU27" s="4"/>
      <c r="NV27" s="4"/>
      <c r="NW27" s="4"/>
      <c r="NX27" s="4"/>
      <c r="NY27" s="4"/>
      <c r="NZ27" s="4"/>
      <c r="OA27" s="4"/>
      <c r="OB27" s="4"/>
      <c r="OC27" s="4"/>
      <c r="OD27" s="4"/>
      <c r="OE27" s="4"/>
      <c r="OF27" s="4"/>
      <c r="OG27" s="4"/>
      <c r="OH27" s="4"/>
      <c r="OI27" s="4"/>
      <c r="OJ27" s="4"/>
      <c r="OK27" s="4"/>
      <c r="OL27" s="4"/>
      <c r="OM27" s="4"/>
      <c r="ON27" s="4"/>
      <c r="OO27" s="4"/>
      <c r="OP27" s="4"/>
      <c r="OQ27" s="4"/>
      <c r="OR27" s="4"/>
      <c r="OS27" s="4"/>
      <c r="OT27" s="4"/>
      <c r="OU27" s="4"/>
      <c r="OV27" s="4"/>
      <c r="OW27" s="4"/>
      <c r="OX27" s="4"/>
      <c r="OY27" s="4"/>
      <c r="OZ27" s="4"/>
      <c r="PA27" s="4"/>
      <c r="PB27" s="4"/>
      <c r="PC27" s="4"/>
      <c r="PD27" s="4"/>
      <c r="PE27" s="4"/>
      <c r="PF27" s="4"/>
      <c r="PG27" s="4"/>
      <c r="PH27" s="4"/>
      <c r="PI27" s="4"/>
      <c r="PJ27" s="4"/>
      <c r="PK27" s="4"/>
      <c r="PL27" s="4"/>
      <c r="PM27" s="4"/>
      <c r="PN27" s="4"/>
    </row>
    <row r="28" spans="1:430" x14ac:dyDescent="0.25">
      <c r="A28" s="4">
        <v>51</v>
      </c>
      <c r="B28" s="4" t="s">
        <v>1074</v>
      </c>
      <c r="C28" s="4" t="s">
        <v>51</v>
      </c>
      <c r="D28" s="4">
        <v>4</v>
      </c>
      <c r="E28" s="133">
        <f t="shared" si="2"/>
        <v>0.5</v>
      </c>
      <c r="F28" s="4">
        <v>0.6</v>
      </c>
      <c r="G28" s="4" t="s">
        <v>34</v>
      </c>
      <c r="H28" s="4"/>
      <c r="I28" s="4"/>
      <c r="J28" s="4" t="s">
        <v>34</v>
      </c>
      <c r="K28" s="4" t="s">
        <v>34</v>
      </c>
      <c r="L28" s="4">
        <v>4</v>
      </c>
      <c r="M28" s="133">
        <f t="shared" si="3"/>
        <v>0.5</v>
      </c>
      <c r="N28" s="4">
        <f t="shared" si="0"/>
        <v>4.5</v>
      </c>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4"/>
      <c r="NC28" s="4"/>
      <c r="ND28" s="4"/>
      <c r="NE28" s="4"/>
      <c r="NF28" s="4"/>
      <c r="NG28" s="4"/>
      <c r="NH28" s="4"/>
      <c r="NI28" s="4"/>
      <c r="NJ28" s="4"/>
      <c r="NK28" s="4"/>
      <c r="NL28" s="4"/>
      <c r="NM28" s="4"/>
      <c r="NN28" s="4"/>
      <c r="NO28" s="4"/>
      <c r="NP28" s="4"/>
      <c r="NQ28" s="4"/>
      <c r="NR28" s="4"/>
      <c r="NS28" s="4"/>
      <c r="NT28" s="4"/>
      <c r="NU28" s="4"/>
      <c r="NV28" s="4"/>
      <c r="NW28" s="4"/>
      <c r="NX28" s="4"/>
      <c r="NY28" s="4"/>
      <c r="NZ28" s="4"/>
      <c r="OA28" s="4"/>
      <c r="OB28" s="4"/>
      <c r="OC28" s="4"/>
      <c r="OD28" s="4"/>
      <c r="OE28" s="4"/>
      <c r="OF28" s="4"/>
      <c r="OG28" s="4"/>
      <c r="OH28" s="4"/>
      <c r="OI28" s="4"/>
      <c r="OJ28" s="4"/>
      <c r="OK28" s="4"/>
      <c r="OL28" s="4"/>
      <c r="OM28" s="4"/>
      <c r="ON28" s="4"/>
      <c r="OO28" s="4"/>
      <c r="OP28" s="4"/>
      <c r="OQ28" s="4"/>
      <c r="OR28" s="4"/>
      <c r="OS28" s="4"/>
      <c r="OT28" s="4"/>
      <c r="OU28" s="4"/>
      <c r="OV28" s="4"/>
      <c r="OW28" s="4"/>
      <c r="OX28" s="4"/>
      <c r="OY28" s="4"/>
      <c r="OZ28" s="4"/>
      <c r="PA28" s="4"/>
      <c r="PB28" s="4"/>
      <c r="PC28" s="4"/>
      <c r="PD28" s="4"/>
      <c r="PE28" s="4"/>
      <c r="PF28" s="4"/>
      <c r="PG28" s="4"/>
      <c r="PH28" s="4"/>
      <c r="PI28" s="4"/>
      <c r="PJ28" s="4"/>
      <c r="PK28" s="4"/>
      <c r="PL28" s="4"/>
      <c r="PM28" s="4"/>
      <c r="PN28" s="4"/>
    </row>
    <row r="29" spans="1:430" x14ac:dyDescent="0.25">
      <c r="A29" s="4">
        <v>51</v>
      </c>
      <c r="B29" s="4" t="s">
        <v>1074</v>
      </c>
      <c r="C29" s="4" t="s">
        <v>51</v>
      </c>
      <c r="D29" s="4">
        <v>2.2000000000000002</v>
      </c>
      <c r="E29" s="133">
        <f t="shared" si="2"/>
        <v>0.5</v>
      </c>
      <c r="F29" s="4">
        <v>0.52</v>
      </c>
      <c r="G29" s="4" t="s">
        <v>34</v>
      </c>
      <c r="H29" s="4"/>
      <c r="I29" s="4"/>
      <c r="J29" s="4" t="s">
        <v>34</v>
      </c>
      <c r="K29" s="4" t="s">
        <v>34</v>
      </c>
      <c r="L29" s="4">
        <v>2.2000000000000002</v>
      </c>
      <c r="M29" s="133">
        <f t="shared" si="3"/>
        <v>0.5</v>
      </c>
      <c r="N29" s="4">
        <f t="shared" si="0"/>
        <v>2.7</v>
      </c>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4"/>
      <c r="NH29" s="4"/>
      <c r="NI29" s="4"/>
      <c r="NJ29" s="4"/>
      <c r="NK29" s="4"/>
      <c r="NL29" s="4"/>
      <c r="NM29" s="4"/>
      <c r="NN29" s="4"/>
      <c r="NO29" s="4"/>
      <c r="NP29" s="4"/>
      <c r="NQ29" s="4"/>
      <c r="NR29" s="4"/>
      <c r="NS29" s="4"/>
      <c r="NT29" s="4"/>
      <c r="NU29" s="4"/>
      <c r="NV29" s="4"/>
      <c r="NW29" s="4"/>
      <c r="NX29" s="4"/>
      <c r="NY29" s="4"/>
      <c r="NZ29" s="4"/>
      <c r="OA29" s="4"/>
      <c r="OB29" s="4"/>
      <c r="OC29" s="4"/>
      <c r="OD29" s="4"/>
      <c r="OE29" s="4"/>
      <c r="OF29" s="4"/>
      <c r="OG29" s="4"/>
      <c r="OH29" s="4"/>
      <c r="OI29" s="4"/>
      <c r="OJ29" s="4"/>
      <c r="OK29" s="4"/>
      <c r="OL29" s="4"/>
      <c r="OM29" s="4"/>
      <c r="ON29" s="4"/>
      <c r="OO29" s="4"/>
      <c r="OP29" s="4"/>
      <c r="OQ29" s="4"/>
      <c r="OR29" s="4"/>
      <c r="OS29" s="4"/>
      <c r="OT29" s="4"/>
      <c r="OU29" s="4"/>
      <c r="OV29" s="4"/>
      <c r="OW29" s="4"/>
      <c r="OX29" s="4"/>
      <c r="OY29" s="4"/>
      <c r="OZ29" s="4"/>
      <c r="PA29" s="4"/>
      <c r="PB29" s="4"/>
      <c r="PC29" s="4"/>
      <c r="PD29" s="4"/>
      <c r="PE29" s="4"/>
      <c r="PF29" s="4"/>
      <c r="PG29" s="4"/>
      <c r="PH29" s="4"/>
      <c r="PI29" s="4"/>
      <c r="PJ29" s="4"/>
      <c r="PK29" s="4"/>
      <c r="PL29" s="4"/>
      <c r="PM29" s="4"/>
      <c r="PN29" s="4"/>
    </row>
    <row r="30" spans="1:430" x14ac:dyDescent="0.25">
      <c r="A30" s="4">
        <v>51</v>
      </c>
      <c r="B30" s="4" t="s">
        <v>1075</v>
      </c>
      <c r="C30" s="4" t="s">
        <v>51</v>
      </c>
      <c r="D30" s="4" t="s">
        <v>34</v>
      </c>
      <c r="E30" s="4" t="s">
        <v>34</v>
      </c>
      <c r="F30" s="4" t="s">
        <v>34</v>
      </c>
      <c r="G30" s="4" t="s">
        <v>34</v>
      </c>
      <c r="H30" s="4"/>
      <c r="I30" s="4"/>
      <c r="J30" s="4" t="s">
        <v>34</v>
      </c>
      <c r="K30" s="4" t="s">
        <v>34</v>
      </c>
      <c r="L30" s="4" t="s">
        <v>34</v>
      </c>
      <c r="M30" s="4" t="s">
        <v>34</v>
      </c>
      <c r="N30" s="4" t="s">
        <v>34</v>
      </c>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132"/>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c r="IX30" s="4"/>
      <c r="IY30" s="4"/>
      <c r="IZ30" s="4"/>
      <c r="JA30" s="4"/>
      <c r="JB30" s="4"/>
      <c r="JC30" s="4"/>
      <c r="JD30" s="4"/>
      <c r="JE30" s="4"/>
      <c r="JF30" s="4"/>
      <c r="JG30" s="4"/>
      <c r="JH30" s="4"/>
      <c r="JI30" s="4"/>
      <c r="JJ30" s="4"/>
      <c r="JK30" s="4"/>
      <c r="JL30" s="4"/>
      <c r="JM30" s="4"/>
      <c r="JN30" s="4"/>
      <c r="JO30" s="4"/>
      <c r="JP30" s="4"/>
      <c r="JQ30" s="4"/>
      <c r="JR30" s="4"/>
      <c r="JS30" s="4"/>
      <c r="JT30" s="4"/>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4"/>
      <c r="NH30" s="4"/>
      <c r="NI30" s="4"/>
      <c r="NJ30" s="4"/>
      <c r="NK30" s="4"/>
      <c r="NL30" s="4"/>
      <c r="NM30" s="4"/>
      <c r="NN30" s="4"/>
      <c r="NO30" s="4"/>
      <c r="NP30" s="4"/>
      <c r="NQ30" s="4"/>
      <c r="NR30" s="4"/>
      <c r="NS30" s="4"/>
      <c r="NT30" s="4"/>
      <c r="NU30" s="4"/>
      <c r="NV30" s="4"/>
      <c r="NW30" s="4"/>
      <c r="NX30" s="4"/>
      <c r="NY30" s="4"/>
      <c r="NZ30" s="4"/>
      <c r="OA30" s="4"/>
      <c r="OB30" s="4"/>
      <c r="OC30" s="4"/>
      <c r="OD30" s="4"/>
      <c r="OE30" s="4"/>
      <c r="OF30" s="4"/>
      <c r="OG30" s="4"/>
      <c r="OH30" s="4"/>
      <c r="OI30" s="4"/>
      <c r="OJ30" s="4"/>
      <c r="OK30" s="4"/>
      <c r="OL30" s="4"/>
      <c r="OM30" s="4"/>
      <c r="ON30" s="4"/>
      <c r="OO30" s="4"/>
      <c r="OP30" s="4"/>
      <c r="OQ30" s="4"/>
      <c r="OR30" s="4"/>
      <c r="OS30" s="4"/>
      <c r="OT30" s="4"/>
      <c r="OU30" s="4"/>
      <c r="OV30" s="4"/>
      <c r="OW30" s="4"/>
      <c r="OX30" s="4"/>
      <c r="OY30" s="4"/>
      <c r="OZ30" s="4"/>
      <c r="PA30" s="4"/>
      <c r="PB30" s="4"/>
      <c r="PC30" s="4"/>
      <c r="PD30" s="4"/>
      <c r="PE30" s="4"/>
      <c r="PF30" s="4"/>
      <c r="PG30" s="4"/>
      <c r="PH30" s="4"/>
      <c r="PI30" s="4"/>
      <c r="PJ30" s="4"/>
      <c r="PK30" s="4"/>
      <c r="PL30" s="4"/>
      <c r="PM30" s="4"/>
      <c r="PN30" s="4"/>
    </row>
    <row r="31" spans="1:430" x14ac:dyDescent="0.25">
      <c r="A31" s="4">
        <v>51</v>
      </c>
      <c r="B31" s="4" t="s">
        <v>1076</v>
      </c>
      <c r="C31" s="4" t="s">
        <v>51</v>
      </c>
      <c r="D31" s="4" t="s">
        <v>34</v>
      </c>
      <c r="E31" s="4" t="s">
        <v>34</v>
      </c>
      <c r="F31" s="4" t="s">
        <v>34</v>
      </c>
      <c r="G31" s="4" t="s">
        <v>34</v>
      </c>
      <c r="H31" s="4"/>
      <c r="I31" s="4"/>
      <c r="J31" s="4" t="s">
        <v>34</v>
      </c>
      <c r="K31" s="4" t="s">
        <v>34</v>
      </c>
      <c r="L31" s="4" t="s">
        <v>34</v>
      </c>
      <c r="M31" s="4" t="s">
        <v>34</v>
      </c>
      <c r="N31" s="4" t="s">
        <v>34</v>
      </c>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c r="IX31" s="4"/>
      <c r="IY31" s="4"/>
      <c r="IZ31" s="4"/>
      <c r="JA31" s="4"/>
      <c r="JB31" s="4"/>
      <c r="JC31" s="4"/>
      <c r="JD31" s="4"/>
      <c r="JE31" s="4"/>
      <c r="JF31" s="4"/>
      <c r="JG31" s="4"/>
      <c r="JH31" s="4"/>
      <c r="JI31" s="4"/>
      <c r="JJ31" s="4"/>
      <c r="JK31" s="4"/>
      <c r="JL31" s="4"/>
      <c r="JM31" s="4"/>
      <c r="JN31" s="4"/>
      <c r="JO31" s="4"/>
      <c r="JP31" s="4"/>
      <c r="JQ31" s="4"/>
      <c r="JR31" s="4"/>
      <c r="JS31" s="4"/>
      <c r="JT31" s="4"/>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4"/>
      <c r="NH31" s="4"/>
      <c r="NI31" s="4"/>
      <c r="NJ31" s="4"/>
      <c r="NK31" s="4"/>
      <c r="NL31" s="4"/>
      <c r="NM31" s="4"/>
      <c r="NN31" s="4"/>
      <c r="NO31" s="4"/>
      <c r="NP31" s="4"/>
      <c r="NQ31" s="4"/>
      <c r="NR31" s="4"/>
      <c r="NS31" s="4"/>
      <c r="NT31" s="4"/>
      <c r="NU31" s="4"/>
      <c r="NV31" s="4"/>
      <c r="NW31" s="4"/>
      <c r="NX31" s="4"/>
      <c r="NY31" s="4"/>
      <c r="NZ31" s="4"/>
      <c r="OA31" s="4"/>
      <c r="OB31" s="4"/>
      <c r="OC31" s="4"/>
      <c r="OD31" s="4"/>
      <c r="OE31" s="4"/>
      <c r="OF31" s="4"/>
      <c r="OG31" s="4"/>
      <c r="OH31" s="4"/>
      <c r="OI31" s="4"/>
      <c r="OJ31" s="4"/>
      <c r="OK31" s="4"/>
      <c r="OL31" s="4"/>
      <c r="OM31" s="4"/>
      <c r="ON31" s="4"/>
      <c r="OO31" s="4"/>
      <c r="OP31" s="4"/>
      <c r="OQ31" s="4"/>
      <c r="OR31" s="4"/>
      <c r="OS31" s="4"/>
      <c r="OT31" s="4"/>
      <c r="OU31" s="4"/>
      <c r="OV31" s="4"/>
      <c r="OW31" s="4"/>
      <c r="OX31" s="4"/>
      <c r="OY31" s="4"/>
      <c r="OZ31" s="4"/>
      <c r="PA31" s="4"/>
      <c r="PB31" s="4"/>
      <c r="PC31" s="4"/>
      <c r="PD31" s="4"/>
      <c r="PE31" s="4"/>
      <c r="PF31" s="4"/>
      <c r="PG31" s="4"/>
      <c r="PH31" s="4"/>
      <c r="PI31" s="4"/>
      <c r="PJ31" s="4"/>
      <c r="PK31" s="4"/>
      <c r="PL31" s="4"/>
      <c r="PM31" s="4"/>
      <c r="PN31" s="4"/>
    </row>
    <row r="32" spans="1:430" x14ac:dyDescent="0.25">
      <c r="A32" s="4">
        <v>51</v>
      </c>
      <c r="B32" s="4" t="s">
        <v>1077</v>
      </c>
      <c r="C32" s="4" t="s">
        <v>51</v>
      </c>
      <c r="D32" s="4" t="s">
        <v>34</v>
      </c>
      <c r="E32" s="4" t="s">
        <v>34</v>
      </c>
      <c r="F32" s="4" t="s">
        <v>34</v>
      </c>
      <c r="G32" s="4" t="s">
        <v>34</v>
      </c>
      <c r="H32" s="4"/>
      <c r="I32" s="4"/>
      <c r="J32" s="4" t="s">
        <v>34</v>
      </c>
      <c r="K32" s="4" t="s">
        <v>34</v>
      </c>
      <c r="L32" s="4" t="s">
        <v>34</v>
      </c>
      <c r="M32" s="4" t="s">
        <v>34</v>
      </c>
      <c r="N32" s="4" t="s">
        <v>34</v>
      </c>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132"/>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c r="IW32" s="4"/>
      <c r="IX32" s="4"/>
      <c r="IY32" s="4"/>
      <c r="IZ32" s="4"/>
      <c r="JA32" s="4"/>
      <c r="JB32" s="4"/>
      <c r="JC32" s="4"/>
      <c r="JD32" s="4"/>
      <c r="JE32" s="4"/>
      <c r="JF32" s="4"/>
      <c r="JG32" s="4"/>
      <c r="JH32" s="4"/>
      <c r="JI32" s="4"/>
      <c r="JJ32" s="4"/>
      <c r="JK32" s="4"/>
      <c r="JL32" s="4"/>
      <c r="JM32" s="4"/>
      <c r="JN32" s="4"/>
      <c r="JO32" s="4"/>
      <c r="JP32" s="4"/>
      <c r="JQ32" s="4"/>
      <c r="JR32" s="4"/>
      <c r="JS32" s="4"/>
      <c r="JT32" s="4"/>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4"/>
      <c r="NH32" s="4"/>
      <c r="NI32" s="4"/>
      <c r="NJ32" s="4"/>
      <c r="NK32" s="4"/>
      <c r="NL32" s="4"/>
      <c r="NM32" s="4"/>
      <c r="NN32" s="4"/>
      <c r="NO32" s="4"/>
      <c r="NP32" s="4"/>
      <c r="NQ32" s="4"/>
      <c r="NR32" s="4"/>
      <c r="NS32" s="4"/>
      <c r="NT32" s="4"/>
      <c r="NU32" s="4"/>
      <c r="NV32" s="4"/>
      <c r="NW32" s="4"/>
      <c r="NX32" s="4"/>
      <c r="NY32" s="4"/>
      <c r="NZ32" s="4"/>
      <c r="OA32" s="4"/>
      <c r="OB32" s="4"/>
      <c r="OC32" s="4"/>
      <c r="OD32" s="4"/>
      <c r="OE32" s="4"/>
      <c r="OF32" s="4"/>
      <c r="OG32" s="4"/>
      <c r="OH32" s="4"/>
      <c r="OI32" s="4"/>
      <c r="OJ32" s="4"/>
      <c r="OK32" s="4"/>
      <c r="OL32" s="4"/>
      <c r="OM32" s="4"/>
      <c r="ON32" s="4"/>
      <c r="OO32" s="4"/>
      <c r="OP32" s="4"/>
      <c r="OQ32" s="4"/>
      <c r="OR32" s="4"/>
      <c r="OS32" s="4"/>
      <c r="OT32" s="4"/>
      <c r="OU32" s="4"/>
      <c r="OV32" s="4"/>
      <c r="OW32" s="4"/>
      <c r="OX32" s="4"/>
      <c r="OY32" s="4"/>
      <c r="OZ32" s="4"/>
      <c r="PA32" s="4"/>
      <c r="PB32" s="4"/>
      <c r="PC32" s="4"/>
      <c r="PD32" s="4"/>
      <c r="PE32" s="4"/>
      <c r="PF32" s="4"/>
      <c r="PG32" s="4"/>
      <c r="PH32" s="4"/>
      <c r="PI32" s="4"/>
      <c r="PJ32" s="4"/>
      <c r="PK32" s="4"/>
      <c r="PL32" s="4"/>
      <c r="PM32" s="4"/>
      <c r="PN32" s="4"/>
    </row>
    <row r="33" spans="1:430" x14ac:dyDescent="0.25">
      <c r="A33" s="4">
        <v>51</v>
      </c>
      <c r="B33" s="4" t="s">
        <v>136</v>
      </c>
      <c r="C33" s="4" t="s">
        <v>51</v>
      </c>
      <c r="D33" s="4" t="s">
        <v>34</v>
      </c>
      <c r="E33" s="4" t="s">
        <v>34</v>
      </c>
      <c r="F33" s="4" t="s">
        <v>34</v>
      </c>
      <c r="G33" s="4" t="s">
        <v>34</v>
      </c>
      <c r="H33" s="4"/>
      <c r="I33" s="4"/>
      <c r="J33" s="4" t="s">
        <v>34</v>
      </c>
      <c r="K33" s="4" t="s">
        <v>34</v>
      </c>
      <c r="L33" s="4" t="s">
        <v>34</v>
      </c>
      <c r="M33" s="4" t="s">
        <v>34</v>
      </c>
      <c r="N33" s="4" t="s">
        <v>34</v>
      </c>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4"/>
      <c r="NC33" s="4"/>
      <c r="ND33" s="4"/>
      <c r="NE33" s="4"/>
      <c r="NF33" s="4"/>
      <c r="NG33" s="4"/>
      <c r="NH33" s="4"/>
      <c r="NI33" s="4"/>
      <c r="NJ33" s="4"/>
      <c r="NK33" s="4"/>
      <c r="NL33" s="4"/>
      <c r="NM33" s="4"/>
      <c r="NN33" s="4"/>
      <c r="NO33" s="4"/>
      <c r="NP33" s="4"/>
      <c r="NQ33" s="4"/>
      <c r="NR33" s="4"/>
      <c r="NS33" s="4"/>
      <c r="NT33" s="4"/>
      <c r="NU33" s="4"/>
      <c r="NV33" s="4"/>
      <c r="NW33" s="4"/>
      <c r="NX33" s="4"/>
      <c r="NY33" s="4"/>
      <c r="NZ33" s="4"/>
      <c r="OA33" s="4"/>
      <c r="OB33" s="4"/>
      <c r="OC33" s="4"/>
      <c r="OD33" s="4"/>
      <c r="OE33" s="4"/>
      <c r="OF33" s="4"/>
      <c r="OG33" s="4"/>
      <c r="OH33" s="4"/>
      <c r="OI33" s="4"/>
      <c r="OJ33" s="4"/>
      <c r="OK33" s="4"/>
      <c r="OL33" s="4"/>
      <c r="OM33" s="4"/>
      <c r="ON33" s="4"/>
      <c r="OO33" s="4"/>
      <c r="OP33" s="4"/>
      <c r="OQ33" s="4"/>
      <c r="OR33" s="4"/>
      <c r="OS33" s="4"/>
      <c r="OT33" s="4"/>
      <c r="OU33" s="4"/>
      <c r="OV33" s="4"/>
      <c r="OW33" s="4"/>
      <c r="OX33" s="4"/>
      <c r="OY33" s="4"/>
      <c r="OZ33" s="4"/>
      <c r="PA33" s="4"/>
      <c r="PB33" s="4"/>
      <c r="PC33" s="4"/>
      <c r="PD33" s="4"/>
      <c r="PE33" s="4"/>
      <c r="PF33" s="4"/>
      <c r="PG33" s="4"/>
      <c r="PH33" s="4"/>
      <c r="PI33" s="4"/>
      <c r="PJ33" s="4"/>
      <c r="PK33" s="4"/>
      <c r="PL33" s="4"/>
      <c r="PM33" s="4"/>
      <c r="PN33" s="4"/>
    </row>
    <row r="34" spans="1:430" x14ac:dyDescent="0.25">
      <c r="A34" s="4">
        <v>51</v>
      </c>
      <c r="B34" s="4" t="s">
        <v>139</v>
      </c>
      <c r="C34" s="4" t="s">
        <v>51</v>
      </c>
      <c r="D34" s="4" t="s">
        <v>34</v>
      </c>
      <c r="E34" s="4" t="s">
        <v>34</v>
      </c>
      <c r="F34" s="4" t="s">
        <v>34</v>
      </c>
      <c r="G34" s="4" t="s">
        <v>34</v>
      </c>
      <c r="H34" s="4"/>
      <c r="I34" s="4"/>
      <c r="J34" s="4" t="s">
        <v>34</v>
      </c>
      <c r="K34" s="4" t="s">
        <v>34</v>
      </c>
      <c r="L34" s="4" t="s">
        <v>34</v>
      </c>
      <c r="M34" s="4" t="s">
        <v>34</v>
      </c>
      <c r="N34" s="4" t="s">
        <v>34</v>
      </c>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132"/>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c r="IW34" s="4"/>
      <c r="IX34" s="4"/>
      <c r="IY34" s="4"/>
      <c r="IZ34" s="4"/>
      <c r="JA34" s="4"/>
      <c r="JB34" s="4"/>
      <c r="JC34" s="4"/>
      <c r="JD34" s="4"/>
      <c r="JE34" s="4"/>
      <c r="JF34" s="4"/>
      <c r="JG34" s="4"/>
      <c r="JH34" s="4"/>
      <c r="JI34" s="4"/>
      <c r="JJ34" s="4"/>
      <c r="JK34" s="4"/>
      <c r="JL34" s="4"/>
      <c r="JM34" s="4"/>
      <c r="JN34" s="4"/>
      <c r="JO34" s="4"/>
      <c r="JP34" s="4"/>
      <c r="JQ34" s="4"/>
      <c r="JR34" s="4"/>
      <c r="JS34" s="4"/>
      <c r="JT34" s="4"/>
      <c r="JU34" s="4"/>
      <c r="JV34" s="4"/>
      <c r="JW34" s="4"/>
      <c r="JX34" s="4"/>
      <c r="JY34" s="4"/>
      <c r="JZ34" s="4"/>
      <c r="KA34" s="4"/>
      <c r="KB34" s="4"/>
      <c r="KC34" s="4"/>
      <c r="KD34" s="4"/>
      <c r="KE34" s="4"/>
      <c r="KF34" s="4"/>
      <c r="KG34" s="4"/>
      <c r="KH34" s="4"/>
      <c r="KI34" s="4"/>
      <c r="KJ34" s="4"/>
      <c r="KK34" s="4"/>
      <c r="KL34" s="4"/>
      <c r="KM34" s="4"/>
      <c r="KN34" s="4"/>
      <c r="KO34" s="4"/>
      <c r="KP34" s="4"/>
      <c r="KQ34" s="4"/>
      <c r="KR34" s="4"/>
      <c r="KS34" s="4"/>
      <c r="KT34" s="4"/>
      <c r="KU34" s="4"/>
      <c r="KV34" s="4"/>
      <c r="KW34" s="4"/>
      <c r="KX34" s="4"/>
      <c r="KY34" s="4"/>
      <c r="KZ34" s="4"/>
      <c r="LA34" s="4"/>
      <c r="LB34" s="4"/>
      <c r="LC34" s="4"/>
      <c r="LD34" s="4"/>
      <c r="LE34" s="4"/>
      <c r="LF34" s="4"/>
      <c r="LG34" s="4"/>
      <c r="LH34" s="4"/>
      <c r="LI34" s="4"/>
      <c r="LJ34" s="4"/>
      <c r="LK34" s="4"/>
      <c r="LL34" s="4"/>
      <c r="LM34" s="4"/>
      <c r="LN34" s="4"/>
      <c r="LO34" s="4"/>
      <c r="LP34" s="4"/>
      <c r="LQ34" s="4"/>
      <c r="LR34" s="4"/>
      <c r="LS34" s="4"/>
      <c r="LT34" s="4"/>
      <c r="LU34" s="4"/>
      <c r="LV34" s="4"/>
      <c r="LW34" s="4"/>
      <c r="LX34" s="4"/>
      <c r="LY34" s="4"/>
      <c r="LZ34" s="4"/>
      <c r="MA34" s="4"/>
      <c r="MB34" s="4"/>
      <c r="MC34" s="4"/>
      <c r="MD34" s="4"/>
      <c r="ME34" s="4"/>
      <c r="MF34" s="4"/>
      <c r="MG34" s="4"/>
      <c r="MH34" s="4"/>
      <c r="MI34" s="4"/>
      <c r="MJ34" s="4"/>
      <c r="MK34" s="4"/>
      <c r="ML34" s="4"/>
      <c r="MM34" s="4"/>
      <c r="MN34" s="4"/>
      <c r="MO34" s="4"/>
      <c r="MP34" s="4"/>
      <c r="MQ34" s="4"/>
      <c r="MR34" s="4"/>
      <c r="MS34" s="4"/>
      <c r="MT34" s="4"/>
      <c r="MU34" s="4"/>
      <c r="MV34" s="4"/>
      <c r="MW34" s="4"/>
      <c r="MX34" s="4"/>
      <c r="MY34" s="4"/>
      <c r="MZ34" s="4"/>
      <c r="NA34" s="4"/>
      <c r="NB34" s="4"/>
      <c r="NC34" s="4"/>
      <c r="ND34" s="4"/>
      <c r="NE34" s="4"/>
      <c r="NF34" s="4"/>
      <c r="NG34" s="4"/>
      <c r="NH34" s="4"/>
      <c r="NI34" s="4"/>
      <c r="NJ34" s="4"/>
      <c r="NK34" s="4"/>
      <c r="NL34" s="4"/>
      <c r="NM34" s="4"/>
      <c r="NN34" s="4"/>
      <c r="NO34" s="4"/>
      <c r="NP34" s="4"/>
      <c r="NQ34" s="4"/>
      <c r="NR34" s="4"/>
      <c r="NS34" s="4"/>
      <c r="NT34" s="4"/>
      <c r="NU34" s="4"/>
      <c r="NV34" s="4"/>
      <c r="NW34" s="4"/>
      <c r="NX34" s="4"/>
      <c r="NY34" s="4"/>
      <c r="NZ34" s="4"/>
      <c r="OA34" s="4"/>
      <c r="OB34" s="4"/>
      <c r="OC34" s="4"/>
      <c r="OD34" s="4"/>
      <c r="OE34" s="4"/>
      <c r="OF34" s="4"/>
      <c r="OG34" s="4"/>
      <c r="OH34" s="4"/>
      <c r="OI34" s="4"/>
      <c r="OJ34" s="4"/>
      <c r="OK34" s="4"/>
      <c r="OL34" s="4"/>
      <c r="OM34" s="4"/>
      <c r="ON34" s="4"/>
      <c r="OO34" s="4"/>
      <c r="OP34" s="4"/>
      <c r="OQ34" s="4"/>
      <c r="OR34" s="4"/>
      <c r="OS34" s="4"/>
      <c r="OT34" s="4"/>
      <c r="OU34" s="4"/>
      <c r="OV34" s="4"/>
      <c r="OW34" s="4"/>
      <c r="OX34" s="4"/>
      <c r="OY34" s="4"/>
      <c r="OZ34" s="4"/>
      <c r="PA34" s="4"/>
      <c r="PB34" s="4"/>
      <c r="PC34" s="4"/>
      <c r="PD34" s="4"/>
      <c r="PE34" s="4"/>
      <c r="PF34" s="4"/>
      <c r="PG34" s="4"/>
      <c r="PH34" s="4"/>
      <c r="PI34" s="4"/>
      <c r="PJ34" s="4"/>
      <c r="PK34" s="4"/>
      <c r="PL34" s="4"/>
      <c r="PM34" s="4"/>
      <c r="PN34" s="4"/>
    </row>
    <row r="35" spans="1:430" ht="14.5" x14ac:dyDescent="0.35">
      <c r="A35" s="4">
        <v>51</v>
      </c>
      <c r="B35" s="4" t="s">
        <v>132</v>
      </c>
      <c r="C35" s="4" t="s">
        <v>51</v>
      </c>
      <c r="D35" s="4" t="s">
        <v>34</v>
      </c>
      <c r="E35" s="4" t="s">
        <v>34</v>
      </c>
      <c r="F35" s="4" t="s">
        <v>34</v>
      </c>
      <c r="G35" s="4" t="s">
        <v>34</v>
      </c>
      <c r="H35" s="4"/>
      <c r="I35" s="4"/>
      <c r="J35" s="4" t="s">
        <v>34</v>
      </c>
      <c r="K35" s="4" t="s">
        <v>34</v>
      </c>
      <c r="L35" s="4" t="s">
        <v>34</v>
      </c>
      <c r="M35" s="4" t="s">
        <v>34</v>
      </c>
      <c r="N35" s="4" t="s">
        <v>34</v>
      </c>
      <c r="O35" s="4"/>
      <c r="P35" s="4"/>
      <c r="Q35" s="4"/>
      <c r="R35" s="4"/>
      <c r="S35" s="4"/>
      <c r="T35" s="4"/>
      <c r="U35" s="4"/>
      <c r="V35" s="4"/>
      <c r="W35" s="4"/>
      <c r="X35" s="4"/>
      <c r="Y35" s="4"/>
      <c r="Z35" s="4"/>
      <c r="AA35" s="4"/>
      <c r="AB35" s="4"/>
      <c r="AC35" s="4"/>
      <c r="AD35" s="4"/>
      <c r="AE35" s="4"/>
      <c r="AF35" s="4"/>
      <c r="AG35" s="4"/>
      <c r="AH35" s="131"/>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c r="IX35" s="4"/>
      <c r="IY35" s="4"/>
      <c r="IZ35" s="4"/>
      <c r="JA35" s="4"/>
      <c r="JB35" s="4"/>
      <c r="JC35" s="4"/>
      <c r="JD35" s="4"/>
      <c r="JE35" s="4"/>
      <c r="JF35" s="4"/>
      <c r="JG35" s="4"/>
      <c r="JH35" s="4"/>
      <c r="JI35" s="4"/>
      <c r="JJ35" s="4"/>
      <c r="JK35" s="4"/>
      <c r="JL35" s="4"/>
      <c r="JM35" s="4"/>
      <c r="JN35" s="4"/>
      <c r="JO35" s="4"/>
      <c r="JP35" s="4"/>
      <c r="JQ35" s="4"/>
      <c r="JR35" s="4"/>
      <c r="JS35" s="4"/>
      <c r="JT35" s="4"/>
      <c r="JU35" s="4"/>
      <c r="JV35" s="4"/>
      <c r="JW35" s="4"/>
      <c r="JX35" s="4"/>
      <c r="JY35" s="4"/>
      <c r="JZ35" s="4"/>
      <c r="KA35" s="4"/>
      <c r="KB35" s="4"/>
      <c r="KC35" s="4"/>
      <c r="KD35" s="4"/>
      <c r="KE35" s="4"/>
      <c r="KF35" s="4"/>
      <c r="KG35" s="4"/>
      <c r="KH35" s="4"/>
      <c r="KI35" s="4"/>
      <c r="KJ35" s="4"/>
      <c r="KK35" s="4"/>
      <c r="KL35" s="4"/>
      <c r="KM35" s="4"/>
      <c r="KN35" s="4"/>
      <c r="KO35" s="4"/>
      <c r="KP35" s="4"/>
      <c r="KQ35" s="4"/>
      <c r="KR35" s="4"/>
      <c r="KS35" s="4"/>
      <c r="KT35" s="4"/>
      <c r="KU35" s="4"/>
      <c r="KV35" s="4"/>
      <c r="KW35" s="4"/>
      <c r="KX35" s="4"/>
      <c r="KY35" s="4"/>
      <c r="KZ35" s="4"/>
      <c r="LA35" s="4"/>
      <c r="LB35" s="4"/>
      <c r="LC35" s="4"/>
      <c r="LD35" s="4"/>
      <c r="LE35" s="4"/>
      <c r="LF35" s="4"/>
      <c r="LG35" s="4"/>
      <c r="LH35" s="4"/>
      <c r="LI35" s="4"/>
      <c r="LJ35" s="4"/>
      <c r="LK35" s="4"/>
      <c r="LL35" s="4"/>
      <c r="LM35" s="4"/>
      <c r="LN35" s="4"/>
      <c r="LO35" s="4"/>
      <c r="LP35" s="4"/>
      <c r="LQ35" s="4"/>
      <c r="LR35" s="4"/>
      <c r="LS35" s="4"/>
      <c r="LT35" s="4"/>
      <c r="LU35" s="4"/>
      <c r="LV35" s="4"/>
      <c r="LW35" s="4"/>
      <c r="LX35" s="4"/>
      <c r="LY35" s="4"/>
      <c r="LZ35" s="4"/>
      <c r="MA35" s="4"/>
      <c r="MB35" s="4"/>
      <c r="MC35" s="4"/>
      <c r="MD35" s="4"/>
      <c r="ME35" s="4"/>
      <c r="MF35" s="4"/>
      <c r="MG35" s="4"/>
      <c r="MH35" s="4"/>
      <c r="MI35" s="4"/>
      <c r="MJ35" s="4"/>
      <c r="MK35" s="4"/>
      <c r="ML35" s="4"/>
      <c r="MM35" s="4"/>
      <c r="MN35" s="4"/>
      <c r="MO35" s="4"/>
      <c r="MP35" s="4"/>
      <c r="MQ35" s="4"/>
      <c r="MR35" s="4"/>
      <c r="MS35" s="4"/>
      <c r="MT35" s="4"/>
      <c r="MU35" s="4"/>
      <c r="MV35" s="4"/>
      <c r="MW35" s="4"/>
      <c r="MX35" s="4"/>
      <c r="MY35" s="4"/>
      <c r="MZ35" s="4"/>
      <c r="NA35" s="4"/>
      <c r="NB35" s="4"/>
      <c r="NC35" s="4"/>
      <c r="ND35" s="4"/>
      <c r="NE35" s="4"/>
      <c r="NF35" s="4"/>
      <c r="NG35" s="4"/>
      <c r="NH35" s="4"/>
      <c r="NI35" s="4"/>
      <c r="NJ35" s="4"/>
      <c r="NK35" s="4"/>
      <c r="NL35" s="4"/>
      <c r="NM35" s="4"/>
      <c r="NN35" s="4"/>
      <c r="NO35" s="4"/>
      <c r="NP35" s="4"/>
      <c r="NQ35" s="4"/>
      <c r="NR35" s="4"/>
      <c r="NS35" s="4"/>
      <c r="NT35" s="4"/>
      <c r="NU35" s="4"/>
      <c r="NV35" s="4"/>
      <c r="NW35" s="4"/>
      <c r="NX35" s="4"/>
      <c r="NY35" s="4"/>
      <c r="NZ35" s="4"/>
      <c r="OA35" s="4"/>
      <c r="OB35" s="4"/>
      <c r="OC35" s="4"/>
      <c r="OD35" s="4"/>
      <c r="OE35" s="4"/>
      <c r="OF35" s="4"/>
      <c r="OG35" s="4"/>
      <c r="OH35" s="4"/>
      <c r="OI35" s="4"/>
      <c r="OJ35" s="4"/>
      <c r="OK35" s="4"/>
      <c r="OL35" s="4"/>
      <c r="OM35" s="4"/>
      <c r="ON35" s="4"/>
      <c r="OO35" s="4"/>
      <c r="OP35" s="4"/>
      <c r="OQ35" s="4"/>
      <c r="OR35" s="4"/>
      <c r="OS35" s="4"/>
      <c r="OT35" s="4"/>
      <c r="OU35" s="4"/>
      <c r="OV35" s="4"/>
      <c r="OW35" s="4"/>
      <c r="OX35" s="4"/>
      <c r="OY35" s="4"/>
      <c r="OZ35" s="4"/>
      <c r="PA35" s="4"/>
      <c r="PB35" s="4"/>
      <c r="PC35" s="4"/>
      <c r="PD35" s="4"/>
      <c r="PE35" s="4"/>
      <c r="PF35" s="4"/>
      <c r="PG35" s="4"/>
      <c r="PH35" s="4"/>
      <c r="PI35" s="4"/>
      <c r="PJ35" s="4"/>
      <c r="PK35" s="4"/>
      <c r="PL35" s="4"/>
      <c r="PM35" s="4"/>
      <c r="PN35" s="4"/>
    </row>
    <row r="36" spans="1:430" x14ac:dyDescent="0.25">
      <c r="A36" s="4">
        <v>51</v>
      </c>
      <c r="B36" s="4" t="s">
        <v>135</v>
      </c>
      <c r="C36" s="4" t="s">
        <v>51</v>
      </c>
      <c r="D36" s="4" t="s">
        <v>34</v>
      </c>
      <c r="E36" s="4" t="s">
        <v>34</v>
      </c>
      <c r="F36" s="4" t="s">
        <v>34</v>
      </c>
      <c r="G36" s="4" t="s">
        <v>34</v>
      </c>
      <c r="H36" s="4"/>
      <c r="I36" s="4"/>
      <c r="J36" s="4" t="s">
        <v>34</v>
      </c>
      <c r="K36" s="4" t="s">
        <v>34</v>
      </c>
      <c r="L36" s="4" t="s">
        <v>34</v>
      </c>
      <c r="M36" s="4" t="s">
        <v>34</v>
      </c>
      <c r="N36" s="4" t="s">
        <v>34</v>
      </c>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4"/>
      <c r="LQ36" s="4"/>
      <c r="LR36" s="4"/>
      <c r="LS36" s="4"/>
      <c r="LT36" s="4"/>
      <c r="LU36" s="4"/>
      <c r="LV36" s="4"/>
      <c r="LW36" s="4"/>
      <c r="LX36" s="4"/>
      <c r="LY36" s="4"/>
      <c r="LZ36" s="4"/>
      <c r="MA36" s="4"/>
      <c r="MB36" s="4"/>
      <c r="MC36" s="4"/>
      <c r="MD36" s="4"/>
      <c r="ME36" s="4"/>
      <c r="MF36" s="4"/>
      <c r="MG36" s="4"/>
      <c r="MH36" s="4"/>
      <c r="MI36" s="4"/>
      <c r="MJ36" s="4"/>
      <c r="MK36" s="4"/>
      <c r="ML36" s="4"/>
      <c r="MM36" s="4"/>
      <c r="MN36" s="4"/>
      <c r="MO36" s="4"/>
      <c r="MP36" s="4"/>
      <c r="MQ36" s="4"/>
      <c r="MR36" s="4"/>
      <c r="MS36" s="4"/>
      <c r="MT36" s="4"/>
      <c r="MU36" s="4"/>
      <c r="MV36" s="4"/>
      <c r="MW36" s="4"/>
      <c r="MX36" s="4"/>
      <c r="MY36" s="4"/>
      <c r="MZ36" s="4"/>
      <c r="NA36" s="4"/>
      <c r="NB36" s="4"/>
      <c r="NC36" s="4"/>
      <c r="ND36" s="4"/>
      <c r="NE36" s="4"/>
      <c r="NF36" s="4"/>
      <c r="NG36" s="4"/>
      <c r="NH36" s="4"/>
      <c r="NI36" s="4"/>
      <c r="NJ36" s="4"/>
      <c r="NK36" s="4"/>
      <c r="NL36" s="4"/>
      <c r="NM36" s="4"/>
      <c r="NN36" s="4"/>
      <c r="NO36" s="4"/>
      <c r="NP36" s="4"/>
      <c r="NQ36" s="4"/>
      <c r="NR36" s="4"/>
      <c r="NS36" s="4"/>
      <c r="NT36" s="4"/>
      <c r="NU36" s="4"/>
      <c r="NV36" s="4"/>
      <c r="NW36" s="4"/>
      <c r="NX36" s="4"/>
      <c r="NY36" s="4"/>
      <c r="NZ36" s="4"/>
      <c r="OA36" s="4"/>
      <c r="OB36" s="4"/>
      <c r="OC36" s="4"/>
      <c r="OD36" s="4"/>
      <c r="OE36" s="4"/>
      <c r="OF36" s="4"/>
      <c r="OG36" s="4"/>
      <c r="OH36" s="4"/>
      <c r="OI36" s="4"/>
      <c r="OJ36" s="4"/>
      <c r="OK36" s="4"/>
      <c r="OL36" s="4"/>
      <c r="OM36" s="4"/>
      <c r="ON36" s="4"/>
      <c r="OO36" s="4"/>
      <c r="OP36" s="4"/>
      <c r="OQ36" s="4"/>
      <c r="OR36" s="4"/>
      <c r="OS36" s="4"/>
      <c r="OT36" s="4"/>
      <c r="OU36" s="4"/>
      <c r="OV36" s="4"/>
      <c r="OW36" s="4"/>
      <c r="OX36" s="4"/>
      <c r="OY36" s="4"/>
      <c r="OZ36" s="4"/>
      <c r="PA36" s="4"/>
      <c r="PB36" s="4"/>
      <c r="PC36" s="4"/>
      <c r="PD36" s="4"/>
      <c r="PE36" s="4"/>
      <c r="PF36" s="4"/>
      <c r="PG36" s="4"/>
      <c r="PH36" s="4"/>
      <c r="PI36" s="4"/>
      <c r="PJ36" s="4"/>
      <c r="PK36" s="4"/>
      <c r="PL36" s="4"/>
      <c r="PM36" s="4"/>
      <c r="PN36" s="4"/>
    </row>
    <row r="37" spans="1:430" x14ac:dyDescent="0.25">
      <c r="A37" s="4">
        <v>53</v>
      </c>
      <c r="B37" s="4" t="s">
        <v>72</v>
      </c>
      <c r="C37" s="4" t="s">
        <v>68</v>
      </c>
      <c r="D37" s="4">
        <v>590</v>
      </c>
      <c r="E37" s="4" t="s">
        <v>34</v>
      </c>
      <c r="F37" s="4">
        <v>47</v>
      </c>
      <c r="G37" s="4" t="s">
        <v>34</v>
      </c>
      <c r="H37" s="4"/>
      <c r="I37" s="4"/>
      <c r="J37" s="4">
        <v>0.38</v>
      </c>
      <c r="K37" s="4" t="s">
        <v>34</v>
      </c>
      <c r="L37" s="4">
        <v>590</v>
      </c>
      <c r="M37" s="4">
        <v>0.38</v>
      </c>
      <c r="N37" s="4">
        <f t="shared" ref="N37:N100" si="5">L37+M37</f>
        <v>590.38</v>
      </c>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132"/>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4"/>
      <c r="NC37" s="4"/>
      <c r="ND37" s="4"/>
      <c r="NE37" s="4"/>
      <c r="NF37" s="4"/>
      <c r="NG37" s="4"/>
      <c r="NH37" s="4"/>
      <c r="NI37" s="4"/>
      <c r="NJ37" s="4"/>
      <c r="NK37" s="4"/>
      <c r="NL37" s="4"/>
      <c r="NM37" s="4"/>
      <c r="NN37" s="4"/>
      <c r="NO37" s="4"/>
      <c r="NP37" s="4"/>
      <c r="NQ37" s="4"/>
      <c r="NR37" s="4"/>
      <c r="NS37" s="4"/>
      <c r="NT37" s="4"/>
      <c r="NU37" s="4"/>
      <c r="NV37" s="4"/>
      <c r="NW37" s="4"/>
      <c r="NX37" s="4"/>
      <c r="NY37" s="4"/>
      <c r="NZ37" s="4"/>
      <c r="OA37" s="4"/>
      <c r="OB37" s="4"/>
      <c r="OC37" s="4"/>
      <c r="OD37" s="4"/>
      <c r="OE37" s="4"/>
      <c r="OF37" s="4"/>
      <c r="OG37" s="4"/>
      <c r="OH37" s="4"/>
      <c r="OI37" s="4"/>
      <c r="OJ37" s="4"/>
      <c r="OK37" s="4"/>
      <c r="OL37" s="4"/>
      <c r="OM37" s="4"/>
      <c r="ON37" s="4"/>
      <c r="OO37" s="4"/>
      <c r="OP37" s="4"/>
      <c r="OQ37" s="4"/>
      <c r="OR37" s="4"/>
      <c r="OS37" s="4"/>
      <c r="OT37" s="4"/>
      <c r="OU37" s="4"/>
      <c r="OV37" s="4"/>
      <c r="OW37" s="4"/>
      <c r="OX37" s="4"/>
      <c r="OY37" s="4"/>
      <c r="OZ37" s="4"/>
      <c r="PA37" s="4"/>
      <c r="PB37" s="4"/>
      <c r="PC37" s="4"/>
      <c r="PD37" s="4"/>
      <c r="PE37" s="4"/>
      <c r="PF37" s="4"/>
      <c r="PG37" s="4"/>
      <c r="PH37" s="4"/>
      <c r="PI37" s="4"/>
      <c r="PJ37" s="4"/>
      <c r="PK37" s="4"/>
      <c r="PL37" s="4"/>
      <c r="PM37" s="4"/>
      <c r="PN37" s="4"/>
    </row>
    <row r="38" spans="1:430" x14ac:dyDescent="0.25">
      <c r="A38" s="4">
        <v>53</v>
      </c>
      <c r="B38" s="4" t="s">
        <v>72</v>
      </c>
      <c r="C38" s="4" t="s">
        <v>68</v>
      </c>
      <c r="D38" s="4">
        <v>77</v>
      </c>
      <c r="E38" s="4" t="s">
        <v>34</v>
      </c>
      <c r="F38" s="4">
        <v>7.4</v>
      </c>
      <c r="G38" s="4" t="s">
        <v>34</v>
      </c>
      <c r="H38" s="4"/>
      <c r="I38" s="4"/>
      <c r="J38" s="133">
        <f>1/2</f>
        <v>0.5</v>
      </c>
      <c r="K38" s="4" t="s">
        <v>34</v>
      </c>
      <c r="L38" s="4">
        <v>77</v>
      </c>
      <c r="M38" s="133">
        <f>1/2</f>
        <v>0.5</v>
      </c>
      <c r="N38" s="4">
        <f t="shared" si="5"/>
        <v>77.5</v>
      </c>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4"/>
      <c r="NH38" s="4"/>
      <c r="NI38" s="4"/>
      <c r="NJ38" s="4"/>
      <c r="NK38" s="4"/>
      <c r="NL38" s="4"/>
      <c r="NM38" s="4"/>
      <c r="NN38" s="4"/>
      <c r="NO38" s="4"/>
      <c r="NP38" s="4"/>
      <c r="NQ38" s="4"/>
      <c r="NR38" s="4"/>
      <c r="NS38" s="4"/>
      <c r="NT38" s="4"/>
      <c r="NU38" s="4"/>
      <c r="NV38" s="4"/>
      <c r="NW38" s="4"/>
      <c r="NX38" s="4"/>
      <c r="NY38" s="4"/>
      <c r="NZ38" s="4"/>
      <c r="OA38" s="4"/>
      <c r="OB38" s="4"/>
      <c r="OC38" s="4"/>
      <c r="OD38" s="4"/>
      <c r="OE38" s="4"/>
      <c r="OF38" s="4"/>
      <c r="OG38" s="4"/>
      <c r="OH38" s="4"/>
      <c r="OI38" s="4"/>
      <c r="OJ38" s="4"/>
      <c r="OK38" s="4"/>
      <c r="OL38" s="4"/>
      <c r="OM38" s="4"/>
      <c r="ON38" s="4"/>
      <c r="OO38" s="4"/>
      <c r="OP38" s="4"/>
      <c r="OQ38" s="4"/>
      <c r="OR38" s="4"/>
      <c r="OS38" s="4"/>
      <c r="OT38" s="4"/>
      <c r="OU38" s="4"/>
      <c r="OV38" s="4"/>
      <c r="OW38" s="4"/>
      <c r="OX38" s="4"/>
      <c r="OY38" s="4"/>
      <c r="OZ38" s="4"/>
      <c r="PA38" s="4"/>
      <c r="PB38" s="4"/>
      <c r="PC38" s="4"/>
      <c r="PD38" s="4"/>
      <c r="PE38" s="4"/>
      <c r="PF38" s="4"/>
      <c r="PG38" s="4"/>
      <c r="PH38" s="4"/>
      <c r="PI38" s="4"/>
      <c r="PJ38" s="4"/>
      <c r="PK38" s="4"/>
      <c r="PL38" s="4"/>
      <c r="PM38" s="4"/>
      <c r="PN38" s="4"/>
    </row>
    <row r="39" spans="1:430" x14ac:dyDescent="0.25">
      <c r="A39" s="4">
        <v>53</v>
      </c>
      <c r="B39" s="4" t="s">
        <v>63</v>
      </c>
      <c r="C39" s="4" t="s">
        <v>68</v>
      </c>
      <c r="D39" s="4">
        <v>20</v>
      </c>
      <c r="E39" s="4" t="s">
        <v>34</v>
      </c>
      <c r="F39" s="4">
        <v>2.7</v>
      </c>
      <c r="G39" s="4" t="s">
        <v>34</v>
      </c>
      <c r="H39" s="4"/>
      <c r="I39" s="4"/>
      <c r="J39" s="4">
        <v>20</v>
      </c>
      <c r="K39" s="4" t="s">
        <v>34</v>
      </c>
      <c r="L39" s="4">
        <v>20</v>
      </c>
      <c r="M39" s="4">
        <v>20</v>
      </c>
      <c r="N39" s="4">
        <f t="shared" si="5"/>
        <v>40</v>
      </c>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132"/>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4"/>
      <c r="KR39" s="4"/>
      <c r="KS39" s="4"/>
      <c r="KT39" s="4"/>
      <c r="KU39" s="4"/>
      <c r="KV39" s="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4"/>
      <c r="MU39" s="4"/>
      <c r="MV39" s="4"/>
      <c r="MW39" s="4"/>
      <c r="MX39" s="4"/>
      <c r="MY39" s="4"/>
      <c r="MZ39" s="4"/>
      <c r="NA39" s="4"/>
      <c r="NB39" s="4"/>
      <c r="NC39" s="4"/>
      <c r="ND39" s="4"/>
      <c r="NE39" s="4"/>
      <c r="NF39" s="4"/>
      <c r="NG39" s="4"/>
      <c r="NH39" s="4"/>
      <c r="NI39" s="4"/>
      <c r="NJ39" s="4"/>
      <c r="NK39" s="4"/>
      <c r="NL39" s="4"/>
      <c r="NM39" s="4"/>
      <c r="NN39" s="4"/>
      <c r="NO39" s="4"/>
      <c r="NP39" s="4"/>
      <c r="NQ39" s="4"/>
      <c r="NR39" s="4"/>
      <c r="NS39" s="4"/>
      <c r="NT39" s="4"/>
      <c r="NU39" s="4"/>
      <c r="NV39" s="4"/>
      <c r="NW39" s="4"/>
      <c r="NX39" s="4"/>
      <c r="NY39" s="4"/>
      <c r="NZ39" s="4"/>
      <c r="OA39" s="4"/>
      <c r="OB39" s="4"/>
      <c r="OC39" s="4"/>
      <c r="OD39" s="4"/>
      <c r="OE39" s="4"/>
      <c r="OF39" s="4"/>
      <c r="OG39" s="4"/>
      <c r="OH39" s="4"/>
      <c r="OI39" s="4"/>
      <c r="OJ39" s="4"/>
      <c r="OK39" s="4"/>
      <c r="OL39" s="4"/>
      <c r="OM39" s="4"/>
      <c r="ON39" s="4"/>
      <c r="OO39" s="4"/>
      <c r="OP39" s="4"/>
      <c r="OQ39" s="4"/>
      <c r="OR39" s="4"/>
      <c r="OS39" s="4"/>
      <c r="OT39" s="4"/>
      <c r="OU39" s="4"/>
      <c r="OV39" s="4"/>
      <c r="OW39" s="4"/>
      <c r="OX39" s="4"/>
      <c r="OY39" s="4"/>
      <c r="OZ39" s="4"/>
      <c r="PA39" s="4"/>
      <c r="PB39" s="4"/>
      <c r="PC39" s="4"/>
      <c r="PD39" s="4"/>
      <c r="PE39" s="4"/>
      <c r="PF39" s="4"/>
      <c r="PG39" s="4"/>
      <c r="PH39" s="4"/>
      <c r="PI39" s="4"/>
      <c r="PJ39" s="4"/>
      <c r="PK39" s="4"/>
      <c r="PL39" s="4"/>
      <c r="PM39" s="4"/>
      <c r="PN39" s="4"/>
    </row>
    <row r="40" spans="1:430" x14ac:dyDescent="0.25">
      <c r="A40" s="4">
        <v>53</v>
      </c>
      <c r="B40" s="4" t="s">
        <v>63</v>
      </c>
      <c r="C40" s="4" t="s">
        <v>68</v>
      </c>
      <c r="D40" s="4">
        <v>10</v>
      </c>
      <c r="E40" s="4" t="s">
        <v>34</v>
      </c>
      <c r="F40" s="4">
        <v>1.1000000000000001</v>
      </c>
      <c r="G40" s="4" t="s">
        <v>34</v>
      </c>
      <c r="H40" s="4"/>
      <c r="I40" s="4"/>
      <c r="J40" s="133">
        <f>1/2</f>
        <v>0.5</v>
      </c>
      <c r="K40" s="4" t="s">
        <v>34</v>
      </c>
      <c r="L40" s="4">
        <v>10</v>
      </c>
      <c r="M40" s="133">
        <f>1/2</f>
        <v>0.5</v>
      </c>
      <c r="N40" s="4">
        <f t="shared" si="5"/>
        <v>10.5</v>
      </c>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4"/>
      <c r="NC40" s="4"/>
      <c r="ND40" s="4"/>
      <c r="NE40" s="4"/>
      <c r="NF40" s="4"/>
      <c r="NG40" s="4"/>
      <c r="NH40" s="4"/>
      <c r="NI40" s="4"/>
      <c r="NJ40" s="4"/>
      <c r="NK40" s="4"/>
      <c r="NL40" s="4"/>
      <c r="NM40" s="4"/>
      <c r="NN40" s="4"/>
      <c r="NO40" s="4"/>
      <c r="NP40" s="4"/>
      <c r="NQ40" s="4"/>
      <c r="NR40" s="4"/>
      <c r="NS40" s="4"/>
      <c r="NT40" s="4"/>
      <c r="NU40" s="4"/>
      <c r="NV40" s="4"/>
      <c r="NW40" s="4"/>
      <c r="NX40" s="4"/>
      <c r="NY40" s="4"/>
      <c r="NZ40" s="4"/>
      <c r="OA40" s="4"/>
      <c r="OB40" s="4"/>
      <c r="OC40" s="4"/>
      <c r="OD40" s="4"/>
      <c r="OE40" s="4"/>
      <c r="OF40" s="4"/>
      <c r="OG40" s="4"/>
      <c r="OH40" s="4"/>
      <c r="OI40" s="4"/>
      <c r="OJ40" s="4"/>
      <c r="OK40" s="4"/>
      <c r="OL40" s="4"/>
      <c r="OM40" s="4"/>
      <c r="ON40" s="4"/>
      <c r="OO40" s="4"/>
      <c r="OP40" s="4"/>
      <c r="OQ40" s="4"/>
      <c r="OR40" s="4"/>
      <c r="OS40" s="4"/>
      <c r="OT40" s="4"/>
      <c r="OU40" s="4"/>
      <c r="OV40" s="4"/>
      <c r="OW40" s="4"/>
      <c r="OX40" s="4"/>
      <c r="OY40" s="4"/>
      <c r="OZ40" s="4"/>
      <c r="PA40" s="4"/>
      <c r="PB40" s="4"/>
      <c r="PC40" s="4"/>
      <c r="PD40" s="4"/>
      <c r="PE40" s="4"/>
      <c r="PF40" s="4"/>
      <c r="PG40" s="4"/>
      <c r="PH40" s="4"/>
      <c r="PI40" s="4"/>
      <c r="PJ40" s="4"/>
      <c r="PK40" s="4"/>
      <c r="PL40" s="4"/>
      <c r="PM40" s="4"/>
      <c r="PN40" s="4"/>
    </row>
    <row r="41" spans="1:430" ht="14.5" x14ac:dyDescent="0.35">
      <c r="A41" s="4">
        <v>53</v>
      </c>
      <c r="B41" s="4" t="s">
        <v>1073</v>
      </c>
      <c r="C41" s="4" t="s">
        <v>68</v>
      </c>
      <c r="D41" s="4">
        <v>1.4</v>
      </c>
      <c r="E41" s="4" t="s">
        <v>34</v>
      </c>
      <c r="F41" s="4">
        <v>0.25</v>
      </c>
      <c r="G41" s="4" t="s">
        <v>34</v>
      </c>
      <c r="H41" s="4"/>
      <c r="I41" s="4"/>
      <c r="J41" s="4">
        <v>0.28999999999999998</v>
      </c>
      <c r="K41" s="4" t="s">
        <v>34</v>
      </c>
      <c r="L41" s="4">
        <v>1.4</v>
      </c>
      <c r="M41" s="4">
        <v>0.28999999999999998</v>
      </c>
      <c r="N41" s="4">
        <f t="shared" si="5"/>
        <v>1.69</v>
      </c>
      <c r="O41" s="4"/>
      <c r="P41" s="4"/>
      <c r="Q41" s="4"/>
      <c r="R41" s="4"/>
      <c r="S41" s="4"/>
      <c r="T41" s="4"/>
      <c r="U41" s="4"/>
      <c r="V41" s="4"/>
      <c r="W41" s="4"/>
      <c r="X41" s="4"/>
      <c r="Y41" s="4"/>
      <c r="Z41" s="4"/>
      <c r="AA41" s="4"/>
      <c r="AB41" s="4"/>
      <c r="AC41" s="4"/>
      <c r="AD41" s="4"/>
      <c r="AE41" s="4"/>
      <c r="AF41" s="4"/>
      <c r="AG41" s="4"/>
      <c r="AH41" s="131"/>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4"/>
      <c r="NH41" s="4"/>
      <c r="NI41" s="4"/>
      <c r="NJ41" s="4"/>
      <c r="NK41" s="4"/>
      <c r="NL41" s="4"/>
      <c r="NM41" s="4"/>
      <c r="NN41" s="4"/>
      <c r="NO41" s="4"/>
      <c r="NP41" s="4"/>
      <c r="NQ41" s="4"/>
      <c r="NR41" s="4"/>
      <c r="NS41" s="4"/>
      <c r="NT41" s="4"/>
      <c r="NU41" s="4"/>
      <c r="NV41" s="4"/>
      <c r="NW41" s="4"/>
      <c r="NX41" s="4"/>
      <c r="NY41" s="4"/>
      <c r="NZ41" s="4"/>
      <c r="OA41" s="4"/>
      <c r="OB41" s="4"/>
      <c r="OC41" s="4"/>
      <c r="OD41" s="4"/>
      <c r="OE41" s="4"/>
      <c r="OF41" s="4"/>
      <c r="OG41" s="4"/>
      <c r="OH41" s="4"/>
      <c r="OI41" s="4"/>
      <c r="OJ41" s="4"/>
      <c r="OK41" s="4"/>
      <c r="OL41" s="4"/>
      <c r="OM41" s="4"/>
      <c r="ON41" s="4"/>
      <c r="OO41" s="4"/>
      <c r="OP41" s="4"/>
      <c r="OQ41" s="4"/>
      <c r="OR41" s="4"/>
      <c r="OS41" s="4"/>
      <c r="OT41" s="4"/>
      <c r="OU41" s="4"/>
      <c r="OV41" s="4"/>
      <c r="OW41" s="4"/>
      <c r="OX41" s="4"/>
      <c r="OY41" s="4"/>
      <c r="OZ41" s="4"/>
      <c r="PA41" s="4"/>
      <c r="PB41" s="4"/>
      <c r="PC41" s="4"/>
      <c r="PD41" s="4"/>
      <c r="PE41" s="4"/>
      <c r="PF41" s="4"/>
      <c r="PG41" s="4"/>
      <c r="PH41" s="4"/>
      <c r="PI41" s="4"/>
      <c r="PJ41" s="4"/>
      <c r="PK41" s="4"/>
      <c r="PL41" s="4"/>
      <c r="PM41" s="4"/>
      <c r="PN41" s="4"/>
    </row>
    <row r="42" spans="1:430" x14ac:dyDescent="0.25">
      <c r="A42" s="4">
        <v>53</v>
      </c>
      <c r="B42" s="4" t="s">
        <v>1073</v>
      </c>
      <c r="C42" s="4" t="s">
        <v>68</v>
      </c>
      <c r="D42" s="4">
        <v>8.1</v>
      </c>
      <c r="E42" s="4" t="s">
        <v>34</v>
      </c>
      <c r="F42" s="4">
        <v>0.38</v>
      </c>
      <c r="G42" s="4" t="s">
        <v>34</v>
      </c>
      <c r="H42" s="4"/>
      <c r="I42" s="4"/>
      <c r="J42" s="4">
        <v>0.2</v>
      </c>
      <c r="K42" s="4" t="s">
        <v>34</v>
      </c>
      <c r="L42" s="4">
        <v>8.1</v>
      </c>
      <c r="M42" s="4">
        <v>0.2</v>
      </c>
      <c r="N42" s="4">
        <f t="shared" si="5"/>
        <v>8.2999999999999989</v>
      </c>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4"/>
      <c r="NH42" s="4"/>
      <c r="NI42" s="4"/>
      <c r="NJ42" s="4"/>
      <c r="NK42" s="4"/>
      <c r="NL42" s="4"/>
      <c r="NM42" s="4"/>
      <c r="NN42" s="4"/>
      <c r="NO42" s="4"/>
      <c r="NP42" s="4"/>
      <c r="NQ42" s="4"/>
      <c r="NR42" s="4"/>
      <c r="NS42" s="4"/>
      <c r="NT42" s="4"/>
      <c r="NU42" s="4"/>
      <c r="NV42" s="4"/>
      <c r="NW42" s="4"/>
      <c r="NX42" s="4"/>
      <c r="NY42" s="4"/>
      <c r="NZ42" s="4"/>
      <c r="OA42" s="4"/>
      <c r="OB42" s="4"/>
      <c r="OC42" s="4"/>
      <c r="OD42" s="4"/>
      <c r="OE42" s="4"/>
      <c r="OF42" s="4"/>
      <c r="OG42" s="4"/>
      <c r="OH42" s="4"/>
      <c r="OI42" s="4"/>
      <c r="OJ42" s="4"/>
      <c r="OK42" s="4"/>
      <c r="OL42" s="4"/>
      <c r="OM42" s="4"/>
      <c r="ON42" s="4"/>
      <c r="OO42" s="4"/>
      <c r="OP42" s="4"/>
      <c r="OQ42" s="4"/>
      <c r="OR42" s="4"/>
      <c r="OS42" s="4"/>
      <c r="OT42" s="4"/>
      <c r="OU42" s="4"/>
      <c r="OV42" s="4"/>
      <c r="OW42" s="4"/>
      <c r="OX42" s="4"/>
      <c r="OY42" s="4"/>
      <c r="OZ42" s="4"/>
      <c r="PA42" s="4"/>
      <c r="PB42" s="4"/>
      <c r="PC42" s="4"/>
      <c r="PD42" s="4"/>
      <c r="PE42" s="4"/>
      <c r="PF42" s="4"/>
      <c r="PG42" s="4"/>
      <c r="PH42" s="4"/>
      <c r="PI42" s="4"/>
      <c r="PJ42" s="4"/>
      <c r="PK42" s="4"/>
      <c r="PL42" s="4"/>
      <c r="PM42" s="4"/>
      <c r="PN42" s="4"/>
    </row>
    <row r="43" spans="1:430" x14ac:dyDescent="0.25">
      <c r="A43" s="4">
        <v>53</v>
      </c>
      <c r="B43" s="4" t="s">
        <v>65</v>
      </c>
      <c r="C43" s="4" t="s">
        <v>68</v>
      </c>
      <c r="D43" s="4">
        <v>9.3000000000000007</v>
      </c>
      <c r="E43" s="4" t="s">
        <v>34</v>
      </c>
      <c r="F43" s="4">
        <v>1</v>
      </c>
      <c r="G43" s="4" t="s">
        <v>34</v>
      </c>
      <c r="H43" s="4"/>
      <c r="I43" s="4"/>
      <c r="J43" s="4">
        <v>0.13</v>
      </c>
      <c r="K43" s="4" t="s">
        <v>34</v>
      </c>
      <c r="L43" s="4">
        <v>9.3000000000000007</v>
      </c>
      <c r="M43" s="4">
        <v>0.13</v>
      </c>
      <c r="N43" s="4">
        <f t="shared" si="5"/>
        <v>9.4300000000000015</v>
      </c>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4"/>
      <c r="NH43" s="4"/>
      <c r="NI43" s="4"/>
      <c r="NJ43" s="4"/>
      <c r="NK43" s="4"/>
      <c r="NL43" s="4"/>
      <c r="NM43" s="4"/>
      <c r="NN43" s="4"/>
      <c r="NO43" s="4"/>
      <c r="NP43" s="4"/>
      <c r="NQ43" s="4"/>
      <c r="NR43" s="4"/>
      <c r="NS43" s="4"/>
      <c r="NT43" s="4"/>
      <c r="NU43" s="4"/>
      <c r="NV43" s="4"/>
      <c r="NW43" s="4"/>
      <c r="NX43" s="4"/>
      <c r="NY43" s="4"/>
      <c r="NZ43" s="4"/>
      <c r="OA43" s="4"/>
      <c r="OB43" s="4"/>
      <c r="OC43" s="4"/>
      <c r="OD43" s="4"/>
      <c r="OE43" s="4"/>
      <c r="OF43" s="4"/>
      <c r="OG43" s="4"/>
      <c r="OH43" s="4"/>
      <c r="OI43" s="4"/>
      <c r="OJ43" s="4"/>
      <c r="OK43" s="4"/>
      <c r="OL43" s="4"/>
      <c r="OM43" s="4"/>
      <c r="ON43" s="4"/>
      <c r="OO43" s="4"/>
      <c r="OP43" s="4"/>
      <c r="OQ43" s="4"/>
      <c r="OR43" s="4"/>
      <c r="OS43" s="4"/>
      <c r="OT43" s="4"/>
      <c r="OU43" s="4"/>
      <c r="OV43" s="4"/>
      <c r="OW43" s="4"/>
      <c r="OX43" s="4"/>
      <c r="OY43" s="4"/>
      <c r="OZ43" s="4"/>
      <c r="PA43" s="4"/>
      <c r="PB43" s="4"/>
      <c r="PC43" s="4"/>
      <c r="PD43" s="4"/>
      <c r="PE43" s="4"/>
      <c r="PF43" s="4"/>
      <c r="PG43" s="4"/>
      <c r="PH43" s="4"/>
      <c r="PI43" s="4"/>
      <c r="PJ43" s="4"/>
      <c r="PK43" s="4"/>
      <c r="PL43" s="4"/>
      <c r="PM43" s="4"/>
      <c r="PN43" s="4"/>
    </row>
    <row r="44" spans="1:430" x14ac:dyDescent="0.25">
      <c r="A44" s="4">
        <v>53</v>
      </c>
      <c r="B44" s="4" t="s">
        <v>65</v>
      </c>
      <c r="C44" s="4" t="s">
        <v>68</v>
      </c>
      <c r="D44" s="4">
        <v>8.4</v>
      </c>
      <c r="E44" s="4" t="s">
        <v>34</v>
      </c>
      <c r="F44" s="4">
        <v>1.3</v>
      </c>
      <c r="G44" s="4" t="s">
        <v>34</v>
      </c>
      <c r="H44" s="4"/>
      <c r="I44" s="4"/>
      <c r="J44" s="4">
        <v>0.2</v>
      </c>
      <c r="K44" s="4" t="s">
        <v>34</v>
      </c>
      <c r="L44" s="4">
        <v>8.4</v>
      </c>
      <c r="M44" s="4">
        <v>0.2</v>
      </c>
      <c r="N44" s="4">
        <f t="shared" si="5"/>
        <v>8.6</v>
      </c>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132"/>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4"/>
      <c r="NH44" s="4"/>
      <c r="NI44" s="4"/>
      <c r="NJ44" s="4"/>
      <c r="NK44" s="4"/>
      <c r="NL44" s="4"/>
      <c r="NM44" s="4"/>
      <c r="NN44" s="4"/>
      <c r="NO44" s="4"/>
      <c r="NP44" s="4"/>
      <c r="NQ44" s="4"/>
      <c r="NR44" s="4"/>
      <c r="NS44" s="4"/>
      <c r="NT44" s="4"/>
      <c r="NU44" s="4"/>
      <c r="NV44" s="4"/>
      <c r="NW44" s="4"/>
      <c r="NX44" s="4"/>
      <c r="NY44" s="4"/>
      <c r="NZ44" s="4"/>
      <c r="OA44" s="4"/>
      <c r="OB44" s="4"/>
      <c r="OC44" s="4"/>
      <c r="OD44" s="4"/>
      <c r="OE44" s="4"/>
      <c r="OF44" s="4"/>
      <c r="OG44" s="4"/>
      <c r="OH44" s="4"/>
      <c r="OI44" s="4"/>
      <c r="OJ44" s="4"/>
      <c r="OK44" s="4"/>
      <c r="OL44" s="4"/>
      <c r="OM44" s="4"/>
      <c r="ON44" s="4"/>
      <c r="OO44" s="4"/>
      <c r="OP44" s="4"/>
      <c r="OQ44" s="4"/>
      <c r="OR44" s="4"/>
      <c r="OS44" s="4"/>
      <c r="OT44" s="4"/>
      <c r="OU44" s="4"/>
      <c r="OV44" s="4"/>
      <c r="OW44" s="4"/>
      <c r="OX44" s="4"/>
      <c r="OY44" s="4"/>
      <c r="OZ44" s="4"/>
      <c r="PA44" s="4"/>
      <c r="PB44" s="4"/>
      <c r="PC44" s="4"/>
      <c r="PD44" s="4"/>
      <c r="PE44" s="4"/>
      <c r="PF44" s="4"/>
      <c r="PG44" s="4"/>
      <c r="PH44" s="4"/>
      <c r="PI44" s="4"/>
      <c r="PJ44" s="4"/>
      <c r="PK44" s="4"/>
      <c r="PL44" s="4"/>
      <c r="PM44" s="4"/>
      <c r="PN44" s="4"/>
    </row>
    <row r="45" spans="1:430" x14ac:dyDescent="0.25">
      <c r="A45" s="4">
        <v>53</v>
      </c>
      <c r="B45" s="4" t="s">
        <v>66</v>
      </c>
      <c r="C45" s="4" t="s">
        <v>68</v>
      </c>
      <c r="D45" s="4">
        <v>7.8</v>
      </c>
      <c r="E45" s="4" t="s">
        <v>34</v>
      </c>
      <c r="F45" s="4">
        <v>0.56000000000000005</v>
      </c>
      <c r="G45" s="4" t="s">
        <v>34</v>
      </c>
      <c r="H45" s="4"/>
      <c r="I45" s="4"/>
      <c r="J45" s="133">
        <f>1/2</f>
        <v>0.5</v>
      </c>
      <c r="K45" s="4" t="s">
        <v>34</v>
      </c>
      <c r="L45" s="4">
        <v>7.8</v>
      </c>
      <c r="M45" s="133">
        <f>1/2</f>
        <v>0.5</v>
      </c>
      <c r="N45" s="4">
        <f t="shared" si="5"/>
        <v>8.3000000000000007</v>
      </c>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4"/>
      <c r="NH45" s="4"/>
      <c r="NI45" s="4"/>
      <c r="NJ45" s="4"/>
      <c r="NK45" s="4"/>
      <c r="NL45" s="4"/>
      <c r="NM45" s="4"/>
      <c r="NN45" s="4"/>
      <c r="NO45" s="4"/>
      <c r="NP45" s="4"/>
      <c r="NQ45" s="4"/>
      <c r="NR45" s="4"/>
      <c r="NS45" s="4"/>
      <c r="NT45" s="4"/>
      <c r="NU45" s="4"/>
      <c r="NV45" s="4"/>
      <c r="NW45" s="4"/>
      <c r="NX45" s="4"/>
      <c r="NY45" s="4"/>
      <c r="NZ45" s="4"/>
      <c r="OA45" s="4"/>
      <c r="OB45" s="4"/>
      <c r="OC45" s="4"/>
      <c r="OD45" s="4"/>
      <c r="OE45" s="4"/>
      <c r="OF45" s="4"/>
      <c r="OG45" s="4"/>
      <c r="OH45" s="4"/>
      <c r="OI45" s="4"/>
      <c r="OJ45" s="4"/>
      <c r="OK45" s="4"/>
      <c r="OL45" s="4"/>
      <c r="OM45" s="4"/>
      <c r="ON45" s="4"/>
      <c r="OO45" s="4"/>
      <c r="OP45" s="4"/>
      <c r="OQ45" s="4"/>
      <c r="OR45" s="4"/>
      <c r="OS45" s="4"/>
      <c r="OT45" s="4"/>
      <c r="OU45" s="4"/>
      <c r="OV45" s="4"/>
      <c r="OW45" s="4"/>
      <c r="OX45" s="4"/>
      <c r="OY45" s="4"/>
      <c r="OZ45" s="4"/>
      <c r="PA45" s="4"/>
      <c r="PB45" s="4"/>
      <c r="PC45" s="4"/>
      <c r="PD45" s="4"/>
      <c r="PE45" s="4"/>
      <c r="PF45" s="4"/>
      <c r="PG45" s="4"/>
      <c r="PH45" s="4"/>
      <c r="PI45" s="4"/>
      <c r="PJ45" s="4"/>
      <c r="PK45" s="4"/>
      <c r="PL45" s="4"/>
      <c r="PM45" s="4"/>
      <c r="PN45" s="4"/>
    </row>
    <row r="46" spans="1:430" x14ac:dyDescent="0.25">
      <c r="A46" s="4">
        <v>53</v>
      </c>
      <c r="B46" s="4" t="s">
        <v>66</v>
      </c>
      <c r="C46" s="4" t="s">
        <v>68</v>
      </c>
      <c r="D46" s="4">
        <v>8.5</v>
      </c>
      <c r="E46" s="4" t="s">
        <v>34</v>
      </c>
      <c r="F46" s="4">
        <v>0.71</v>
      </c>
      <c r="G46" s="4" t="s">
        <v>34</v>
      </c>
      <c r="H46" s="4"/>
      <c r="I46" s="4"/>
      <c r="J46" s="4">
        <v>0.11</v>
      </c>
      <c r="K46" s="4" t="s">
        <v>34</v>
      </c>
      <c r="L46" s="4">
        <v>8.5</v>
      </c>
      <c r="M46" s="4">
        <v>0.11</v>
      </c>
      <c r="N46" s="4">
        <f t="shared" si="5"/>
        <v>8.61</v>
      </c>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4"/>
      <c r="NH46" s="4"/>
      <c r="NI46" s="4"/>
      <c r="NJ46" s="4"/>
      <c r="NK46" s="4"/>
      <c r="NL46" s="4"/>
      <c r="NM46" s="4"/>
      <c r="NN46" s="4"/>
      <c r="NO46" s="4"/>
      <c r="NP46" s="4"/>
      <c r="NQ46" s="4"/>
      <c r="NR46" s="4"/>
      <c r="NS46" s="4"/>
      <c r="NT46" s="4"/>
      <c r="NU46" s="4"/>
      <c r="NV46" s="4"/>
      <c r="NW46" s="4"/>
      <c r="NX46" s="4"/>
      <c r="NY46" s="4"/>
      <c r="NZ46" s="4"/>
      <c r="OA46" s="4"/>
      <c r="OB46" s="4"/>
      <c r="OC46" s="4"/>
      <c r="OD46" s="4"/>
      <c r="OE46" s="4"/>
      <c r="OF46" s="4"/>
      <c r="OG46" s="4"/>
      <c r="OH46" s="4"/>
      <c r="OI46" s="4"/>
      <c r="OJ46" s="4"/>
      <c r="OK46" s="4"/>
      <c r="OL46" s="4"/>
      <c r="OM46" s="4"/>
      <c r="ON46" s="4"/>
      <c r="OO46" s="4"/>
      <c r="OP46" s="4"/>
      <c r="OQ46" s="4"/>
      <c r="OR46" s="4"/>
      <c r="OS46" s="4"/>
      <c r="OT46" s="4"/>
      <c r="OU46" s="4"/>
      <c r="OV46" s="4"/>
      <c r="OW46" s="4"/>
      <c r="OX46" s="4"/>
      <c r="OY46" s="4"/>
      <c r="OZ46" s="4"/>
      <c r="PA46" s="4"/>
      <c r="PB46" s="4"/>
      <c r="PC46" s="4"/>
      <c r="PD46" s="4"/>
      <c r="PE46" s="4"/>
      <c r="PF46" s="4"/>
      <c r="PG46" s="4"/>
      <c r="PH46" s="4"/>
      <c r="PI46" s="4"/>
      <c r="PJ46" s="4"/>
      <c r="PK46" s="4"/>
      <c r="PL46" s="4"/>
      <c r="PM46" s="4"/>
      <c r="PN46" s="4"/>
    </row>
    <row r="47" spans="1:430" ht="14.5" x14ac:dyDescent="0.35">
      <c r="A47" s="4">
        <v>53</v>
      </c>
      <c r="B47" s="4" t="s">
        <v>163</v>
      </c>
      <c r="C47" s="4" t="s">
        <v>68</v>
      </c>
      <c r="D47" s="4">
        <v>3.7</v>
      </c>
      <c r="E47" s="4" t="s">
        <v>34</v>
      </c>
      <c r="F47" s="4">
        <v>0.32</v>
      </c>
      <c r="G47" s="4" t="s">
        <v>34</v>
      </c>
      <c r="H47" s="4"/>
      <c r="I47" s="4"/>
      <c r="J47" s="133">
        <f>1/2</f>
        <v>0.5</v>
      </c>
      <c r="K47" s="4" t="s">
        <v>34</v>
      </c>
      <c r="L47" s="4">
        <v>3.7</v>
      </c>
      <c r="M47" s="133">
        <f>1/2</f>
        <v>0.5</v>
      </c>
      <c r="N47" s="4">
        <f t="shared" si="5"/>
        <v>4.2</v>
      </c>
      <c r="O47" s="4"/>
      <c r="P47" s="4"/>
      <c r="Q47" s="4"/>
      <c r="R47" s="4"/>
      <c r="S47" s="4"/>
      <c r="T47" s="4"/>
      <c r="U47" s="131"/>
      <c r="V47" s="4"/>
      <c r="W47" s="131"/>
      <c r="X47" s="4"/>
      <c r="Y47" s="4"/>
      <c r="Z47" s="131"/>
      <c r="AA47" s="4"/>
      <c r="AB47" s="4"/>
      <c r="AC47" s="4"/>
      <c r="AD47" s="4"/>
      <c r="AE47" s="131"/>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4"/>
      <c r="NH47" s="4"/>
      <c r="NI47" s="4"/>
      <c r="NJ47" s="4"/>
      <c r="NK47" s="4"/>
      <c r="NL47" s="4"/>
      <c r="NM47" s="4"/>
      <c r="NN47" s="4"/>
      <c r="NO47" s="4"/>
      <c r="NP47" s="4"/>
      <c r="NQ47" s="4"/>
      <c r="NR47" s="4"/>
      <c r="NS47" s="4"/>
      <c r="NT47" s="4"/>
      <c r="NU47" s="4"/>
      <c r="NV47" s="4"/>
      <c r="NW47" s="4"/>
      <c r="NX47" s="4"/>
      <c r="NY47" s="4"/>
      <c r="NZ47" s="4"/>
      <c r="OA47" s="4"/>
      <c r="OB47" s="4"/>
      <c r="OC47" s="4"/>
      <c r="OD47" s="4"/>
      <c r="OE47" s="4"/>
      <c r="OF47" s="4"/>
      <c r="OG47" s="4"/>
      <c r="OH47" s="4"/>
      <c r="OI47" s="4"/>
      <c r="OJ47" s="4"/>
      <c r="OK47" s="4"/>
      <c r="OL47" s="4"/>
      <c r="OM47" s="4"/>
      <c r="ON47" s="4"/>
      <c r="OO47" s="4"/>
      <c r="OP47" s="4"/>
      <c r="OQ47" s="4"/>
      <c r="OR47" s="4"/>
      <c r="OS47" s="4"/>
      <c r="OT47" s="4"/>
      <c r="OU47" s="4"/>
      <c r="OV47" s="4"/>
      <c r="OW47" s="4"/>
      <c r="OX47" s="4"/>
      <c r="OY47" s="4"/>
      <c r="OZ47" s="4"/>
      <c r="PA47" s="4"/>
      <c r="PB47" s="4"/>
      <c r="PC47" s="4"/>
      <c r="PD47" s="4"/>
      <c r="PE47" s="4"/>
      <c r="PF47" s="4"/>
      <c r="PG47" s="4"/>
      <c r="PH47" s="4"/>
      <c r="PI47" s="4"/>
      <c r="PJ47" s="4"/>
      <c r="PK47" s="4"/>
      <c r="PL47" s="4"/>
      <c r="PM47" s="4"/>
      <c r="PN47" s="4"/>
    </row>
    <row r="48" spans="1:430" x14ac:dyDescent="0.25">
      <c r="A48" s="4">
        <v>53</v>
      </c>
      <c r="B48" s="4" t="s">
        <v>163</v>
      </c>
      <c r="C48" s="4" t="s">
        <v>68</v>
      </c>
      <c r="D48" s="4">
        <v>3.9</v>
      </c>
      <c r="E48" s="4" t="s">
        <v>34</v>
      </c>
      <c r="F48" s="4">
        <v>0.5</v>
      </c>
      <c r="G48" s="4" t="s">
        <v>34</v>
      </c>
      <c r="H48" s="4"/>
      <c r="I48" s="4"/>
      <c r="J48" s="133">
        <f t="shared" ref="J48:J50" si="6">1/2</f>
        <v>0.5</v>
      </c>
      <c r="K48" s="4" t="s">
        <v>34</v>
      </c>
      <c r="L48" s="4">
        <v>3.9</v>
      </c>
      <c r="M48" s="133">
        <f t="shared" ref="M48:M50" si="7">1/2</f>
        <v>0.5</v>
      </c>
      <c r="N48" s="4">
        <f t="shared" si="5"/>
        <v>4.4000000000000004</v>
      </c>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32"/>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4"/>
      <c r="NH48" s="4"/>
      <c r="NI48" s="4"/>
      <c r="NJ48" s="4"/>
      <c r="NK48" s="4"/>
      <c r="NL48" s="4"/>
      <c r="NM48" s="4"/>
      <c r="NN48" s="4"/>
      <c r="NO48" s="4"/>
      <c r="NP48" s="4"/>
      <c r="NQ48" s="4"/>
      <c r="NR48" s="4"/>
      <c r="NS48" s="4"/>
      <c r="NT48" s="4"/>
      <c r="NU48" s="4"/>
      <c r="NV48" s="4"/>
      <c r="NW48" s="4"/>
      <c r="NX48" s="4"/>
      <c r="NY48" s="4"/>
      <c r="NZ48" s="4"/>
      <c r="OA48" s="4"/>
      <c r="OB48" s="4"/>
      <c r="OC48" s="4"/>
      <c r="OD48" s="4"/>
      <c r="OE48" s="4"/>
      <c r="OF48" s="4"/>
      <c r="OG48" s="4"/>
      <c r="OH48" s="4"/>
      <c r="OI48" s="4"/>
      <c r="OJ48" s="4"/>
      <c r="OK48" s="4"/>
      <c r="OL48" s="4"/>
      <c r="OM48" s="4"/>
      <c r="ON48" s="4"/>
      <c r="OO48" s="4"/>
      <c r="OP48" s="4"/>
      <c r="OQ48" s="4"/>
      <c r="OR48" s="4"/>
      <c r="OS48" s="4"/>
      <c r="OT48" s="4"/>
      <c r="OU48" s="4"/>
      <c r="OV48" s="4"/>
      <c r="OW48" s="4"/>
      <c r="OX48" s="4"/>
      <c r="OY48" s="4"/>
      <c r="OZ48" s="4"/>
      <c r="PA48" s="4"/>
      <c r="PB48" s="4"/>
      <c r="PC48" s="4"/>
      <c r="PD48" s="4"/>
      <c r="PE48" s="4"/>
      <c r="PF48" s="4"/>
      <c r="PG48" s="4"/>
      <c r="PH48" s="4"/>
      <c r="PI48" s="4"/>
      <c r="PJ48" s="4"/>
      <c r="PK48" s="4"/>
      <c r="PL48" s="4"/>
      <c r="PM48" s="4"/>
      <c r="PN48" s="4"/>
    </row>
    <row r="49" spans="1:430" x14ac:dyDescent="0.25">
      <c r="A49" s="4">
        <v>53</v>
      </c>
      <c r="B49" s="4" t="s">
        <v>164</v>
      </c>
      <c r="C49" s="4" t="s">
        <v>68</v>
      </c>
      <c r="D49" s="4">
        <v>1.2</v>
      </c>
      <c r="E49" s="4" t="s">
        <v>34</v>
      </c>
      <c r="F49" s="4">
        <v>0.62</v>
      </c>
      <c r="G49" s="4" t="s">
        <v>34</v>
      </c>
      <c r="H49" s="4"/>
      <c r="I49" s="4"/>
      <c r="J49" s="133">
        <f t="shared" si="6"/>
        <v>0.5</v>
      </c>
      <c r="K49" s="4" t="s">
        <v>34</v>
      </c>
      <c r="L49" s="4">
        <v>1.2</v>
      </c>
      <c r="M49" s="133">
        <f t="shared" si="7"/>
        <v>0.5</v>
      </c>
      <c r="N49" s="4">
        <f t="shared" si="5"/>
        <v>1.7</v>
      </c>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132"/>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4"/>
      <c r="NH49" s="4"/>
      <c r="NI49" s="4"/>
      <c r="NJ49" s="4"/>
      <c r="NK49" s="4"/>
      <c r="NL49" s="4"/>
      <c r="NM49" s="4"/>
      <c r="NN49" s="4"/>
      <c r="NO49" s="4"/>
      <c r="NP49" s="4"/>
      <c r="NQ49" s="4"/>
      <c r="NR49" s="4"/>
      <c r="NS49" s="4"/>
      <c r="NT49" s="4"/>
      <c r="NU49" s="4"/>
      <c r="NV49" s="4"/>
      <c r="NW49" s="4"/>
      <c r="NX49" s="4"/>
      <c r="NY49" s="4"/>
      <c r="NZ49" s="4"/>
      <c r="OA49" s="4"/>
      <c r="OB49" s="4"/>
      <c r="OC49" s="4"/>
      <c r="OD49" s="4"/>
      <c r="OE49" s="4"/>
      <c r="OF49" s="4"/>
      <c r="OG49" s="4"/>
      <c r="OH49" s="4"/>
      <c r="OI49" s="4"/>
      <c r="OJ49" s="4"/>
      <c r="OK49" s="4"/>
      <c r="OL49" s="4"/>
      <c r="OM49" s="4"/>
      <c r="ON49" s="4"/>
      <c r="OO49" s="4"/>
      <c r="OP49" s="4"/>
      <c r="OQ49" s="4"/>
      <c r="OR49" s="4"/>
      <c r="OS49" s="4"/>
      <c r="OT49" s="4"/>
      <c r="OU49" s="4"/>
      <c r="OV49" s="4"/>
      <c r="OW49" s="4"/>
      <c r="OX49" s="4"/>
      <c r="OY49" s="4"/>
      <c r="OZ49" s="4"/>
      <c r="PA49" s="4"/>
      <c r="PB49" s="4"/>
      <c r="PC49" s="4"/>
      <c r="PD49" s="4"/>
      <c r="PE49" s="4"/>
      <c r="PF49" s="4"/>
      <c r="PG49" s="4"/>
      <c r="PH49" s="4"/>
      <c r="PI49" s="4"/>
      <c r="PJ49" s="4"/>
      <c r="PK49" s="4"/>
      <c r="PL49" s="4"/>
      <c r="PM49" s="4"/>
      <c r="PN49" s="4"/>
    </row>
    <row r="50" spans="1:430" x14ac:dyDescent="0.25">
      <c r="A50" s="4">
        <v>53</v>
      </c>
      <c r="B50" s="4" t="s">
        <v>164</v>
      </c>
      <c r="C50" s="4" t="s">
        <v>68</v>
      </c>
      <c r="D50" s="4">
        <v>4.5</v>
      </c>
      <c r="E50" s="4" t="s">
        <v>34</v>
      </c>
      <c r="F50" s="4">
        <v>0.5</v>
      </c>
      <c r="G50" s="4" t="s">
        <v>34</v>
      </c>
      <c r="H50" s="4"/>
      <c r="I50" s="4"/>
      <c r="J50" s="133">
        <f t="shared" si="6"/>
        <v>0.5</v>
      </c>
      <c r="K50" s="4" t="s">
        <v>34</v>
      </c>
      <c r="L50" s="4">
        <v>4.5</v>
      </c>
      <c r="M50" s="133">
        <f t="shared" si="7"/>
        <v>0.5</v>
      </c>
      <c r="N50" s="4">
        <f t="shared" si="5"/>
        <v>5</v>
      </c>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4"/>
      <c r="NH50" s="4"/>
      <c r="NI50" s="4"/>
      <c r="NJ50" s="4"/>
      <c r="NK50" s="4"/>
      <c r="NL50" s="4"/>
      <c r="NM50" s="4"/>
      <c r="NN50" s="4"/>
      <c r="NO50" s="4"/>
      <c r="NP50" s="4"/>
      <c r="NQ50" s="4"/>
      <c r="NR50" s="4"/>
      <c r="NS50" s="4"/>
      <c r="NT50" s="4"/>
      <c r="NU50" s="4"/>
      <c r="NV50" s="4"/>
      <c r="NW50" s="4"/>
      <c r="NX50" s="4"/>
      <c r="NY50" s="4"/>
      <c r="NZ50" s="4"/>
      <c r="OA50" s="4"/>
      <c r="OB50" s="4"/>
      <c r="OC50" s="4"/>
      <c r="OD50" s="4"/>
      <c r="OE50" s="4"/>
      <c r="OF50" s="4"/>
      <c r="OG50" s="4"/>
      <c r="OH50" s="4"/>
      <c r="OI50" s="4"/>
      <c r="OJ50" s="4"/>
      <c r="OK50" s="4"/>
      <c r="OL50" s="4"/>
      <c r="OM50" s="4"/>
      <c r="ON50" s="4"/>
      <c r="OO50" s="4"/>
      <c r="OP50" s="4"/>
      <c r="OQ50" s="4"/>
      <c r="OR50" s="4"/>
      <c r="OS50" s="4"/>
      <c r="OT50" s="4"/>
      <c r="OU50" s="4"/>
      <c r="OV50" s="4"/>
      <c r="OW50" s="4"/>
      <c r="OX50" s="4"/>
      <c r="OY50" s="4"/>
      <c r="OZ50" s="4"/>
      <c r="PA50" s="4"/>
      <c r="PB50" s="4"/>
      <c r="PC50" s="4"/>
      <c r="PD50" s="4"/>
      <c r="PE50" s="4"/>
      <c r="PF50" s="4"/>
      <c r="PG50" s="4"/>
      <c r="PH50" s="4"/>
      <c r="PI50" s="4"/>
      <c r="PJ50" s="4"/>
      <c r="PK50" s="4"/>
      <c r="PL50" s="4"/>
      <c r="PM50" s="4"/>
      <c r="PN50" s="4"/>
    </row>
    <row r="51" spans="1:430" ht="14.5" x14ac:dyDescent="0.35">
      <c r="A51" s="4">
        <v>54</v>
      </c>
      <c r="B51" s="4" t="s">
        <v>72</v>
      </c>
      <c r="C51" s="4" t="s">
        <v>68</v>
      </c>
      <c r="D51" s="4">
        <v>630</v>
      </c>
      <c r="E51" s="4" t="s">
        <v>34</v>
      </c>
      <c r="F51" s="4">
        <v>40</v>
      </c>
      <c r="G51" s="4" t="s">
        <v>34</v>
      </c>
      <c r="H51" s="4"/>
      <c r="I51" s="4"/>
      <c r="J51" s="4">
        <v>3.5</v>
      </c>
      <c r="K51" s="4" t="s">
        <v>34</v>
      </c>
      <c r="L51" s="4">
        <v>630</v>
      </c>
      <c r="M51" s="4">
        <v>3.5</v>
      </c>
      <c r="N51" s="4">
        <f t="shared" si="5"/>
        <v>633.5</v>
      </c>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131"/>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4"/>
      <c r="NH51" s="4"/>
      <c r="NI51" s="4"/>
      <c r="NJ51" s="4"/>
      <c r="NK51" s="4"/>
      <c r="NL51" s="4"/>
      <c r="NM51" s="4"/>
      <c r="NN51" s="4"/>
      <c r="NO51" s="4"/>
      <c r="NP51" s="4"/>
      <c r="NQ51" s="4"/>
      <c r="NR51" s="4"/>
      <c r="NS51" s="4"/>
      <c r="NT51" s="4"/>
      <c r="NU51" s="4"/>
      <c r="NV51" s="4"/>
      <c r="NW51" s="4"/>
      <c r="NX51" s="4"/>
      <c r="NY51" s="4"/>
      <c r="NZ51" s="4"/>
      <c r="OA51" s="4"/>
      <c r="OB51" s="4"/>
      <c r="OC51" s="4"/>
      <c r="OD51" s="4"/>
      <c r="OE51" s="4"/>
      <c r="OF51" s="4"/>
      <c r="OG51" s="4"/>
      <c r="OH51" s="4"/>
      <c r="OI51" s="4"/>
      <c r="OJ51" s="4"/>
      <c r="OK51" s="4"/>
      <c r="OL51" s="4"/>
      <c r="OM51" s="4"/>
      <c r="ON51" s="4"/>
      <c r="OO51" s="4"/>
      <c r="OP51" s="4"/>
      <c r="OQ51" s="4"/>
      <c r="OR51" s="4"/>
      <c r="OS51" s="4"/>
      <c r="OT51" s="4"/>
      <c r="OU51" s="4"/>
      <c r="OV51" s="4"/>
      <c r="OW51" s="4"/>
      <c r="OX51" s="4"/>
      <c r="OY51" s="4"/>
      <c r="OZ51" s="4"/>
      <c r="PA51" s="4"/>
      <c r="PB51" s="4"/>
      <c r="PC51" s="4"/>
      <c r="PD51" s="4"/>
      <c r="PE51" s="4"/>
      <c r="PF51" s="4"/>
      <c r="PG51" s="4"/>
      <c r="PH51" s="4"/>
      <c r="PI51" s="4"/>
      <c r="PJ51" s="4"/>
      <c r="PK51" s="4"/>
      <c r="PL51" s="4"/>
      <c r="PM51" s="4"/>
      <c r="PN51" s="4"/>
    </row>
    <row r="52" spans="1:430" x14ac:dyDescent="0.25">
      <c r="A52" s="4">
        <v>54</v>
      </c>
      <c r="B52" s="4" t="s">
        <v>63</v>
      </c>
      <c r="C52" s="4" t="s">
        <v>68</v>
      </c>
      <c r="D52" s="4">
        <v>12.9</v>
      </c>
      <c r="E52" s="4" t="s">
        <v>34</v>
      </c>
      <c r="F52" s="4">
        <v>1.7</v>
      </c>
      <c r="G52" s="4" t="s">
        <v>34</v>
      </c>
      <c r="H52" s="4"/>
      <c r="I52" s="4"/>
      <c r="J52" s="133">
        <f>1/2</f>
        <v>0.5</v>
      </c>
      <c r="K52" s="4" t="s">
        <v>34</v>
      </c>
      <c r="L52" s="4">
        <v>12.9</v>
      </c>
      <c r="M52" s="133">
        <f>1/2</f>
        <v>0.5</v>
      </c>
      <c r="N52" s="4">
        <f t="shared" si="5"/>
        <v>13.4</v>
      </c>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c r="IW52" s="4"/>
      <c r="IX52" s="4"/>
      <c r="IY52" s="4"/>
      <c r="IZ52" s="4"/>
      <c r="JA52" s="4"/>
      <c r="JB52" s="4"/>
      <c r="JC52" s="4"/>
      <c r="JD52" s="4"/>
      <c r="JE52" s="4"/>
      <c r="JF52" s="4"/>
      <c r="JG52" s="4"/>
      <c r="JH52" s="4"/>
      <c r="JI52" s="4"/>
      <c r="JJ52" s="4"/>
      <c r="JK52" s="4"/>
      <c r="JL52" s="4"/>
      <c r="JM52" s="4"/>
      <c r="JN52" s="4"/>
      <c r="JO52" s="4"/>
      <c r="JP52" s="4"/>
      <c r="JQ52" s="4"/>
      <c r="JR52" s="4"/>
      <c r="JS52" s="4"/>
      <c r="JT52" s="4"/>
      <c r="JU52" s="4"/>
      <c r="JV52" s="4"/>
      <c r="JW52" s="4"/>
      <c r="JX52" s="4"/>
      <c r="JY52" s="4"/>
      <c r="JZ52" s="4"/>
      <c r="KA52" s="4"/>
      <c r="KB52" s="4"/>
      <c r="KC52" s="4"/>
      <c r="KD52" s="4"/>
      <c r="KE52" s="4"/>
      <c r="KF52" s="4"/>
      <c r="KG52" s="4"/>
      <c r="KH52" s="4"/>
      <c r="KI52" s="4"/>
      <c r="KJ52" s="4"/>
      <c r="KK52" s="4"/>
      <c r="KL52" s="4"/>
      <c r="KM52" s="4"/>
      <c r="KN52" s="4"/>
      <c r="KO52" s="4"/>
      <c r="KP52" s="4"/>
      <c r="KQ52" s="4"/>
      <c r="KR52" s="4"/>
      <c r="KS52" s="4"/>
      <c r="KT52" s="4"/>
      <c r="KU52" s="4"/>
      <c r="KV52" s="4"/>
      <c r="KW52" s="4"/>
      <c r="KX52" s="4"/>
      <c r="KY52" s="4"/>
      <c r="KZ52" s="4"/>
      <c r="LA52" s="4"/>
      <c r="LB52" s="4"/>
      <c r="LC52" s="4"/>
      <c r="LD52" s="4"/>
      <c r="LE52" s="4"/>
      <c r="LF52" s="4"/>
      <c r="LG52" s="4"/>
      <c r="LH52" s="4"/>
      <c r="LI52" s="4"/>
      <c r="LJ52" s="4"/>
      <c r="LK52" s="4"/>
      <c r="LL52" s="4"/>
      <c r="LM52" s="4"/>
      <c r="LN52" s="4"/>
      <c r="LO52" s="4"/>
      <c r="LP52" s="4"/>
      <c r="LQ52" s="4"/>
      <c r="LR52" s="4"/>
      <c r="LS52" s="4"/>
      <c r="LT52" s="4"/>
      <c r="LU52" s="4"/>
      <c r="LV52" s="4"/>
      <c r="LW52" s="4"/>
      <c r="LX52" s="4"/>
      <c r="LY52" s="4"/>
      <c r="LZ52" s="4"/>
      <c r="MA52" s="4"/>
      <c r="MB52" s="4"/>
      <c r="MC52" s="4"/>
      <c r="MD52" s="4"/>
      <c r="ME52" s="4"/>
      <c r="MF52" s="4"/>
      <c r="MG52" s="4"/>
      <c r="MH52" s="4"/>
      <c r="MI52" s="4"/>
      <c r="MJ52" s="4"/>
      <c r="MK52" s="4"/>
      <c r="ML52" s="4"/>
      <c r="MM52" s="4"/>
      <c r="MN52" s="4"/>
      <c r="MO52" s="4"/>
      <c r="MP52" s="4"/>
      <c r="MQ52" s="4"/>
      <c r="MR52" s="4"/>
      <c r="MS52" s="4"/>
      <c r="MT52" s="4"/>
      <c r="MU52" s="4"/>
      <c r="MV52" s="4"/>
      <c r="MW52" s="4"/>
      <c r="MX52" s="4"/>
      <c r="MY52" s="4"/>
      <c r="MZ52" s="4"/>
      <c r="NA52" s="4"/>
      <c r="NB52" s="4"/>
      <c r="NC52" s="4"/>
      <c r="ND52" s="4"/>
      <c r="NE52" s="4"/>
      <c r="NF52" s="4"/>
      <c r="NG52" s="4"/>
      <c r="NH52" s="4"/>
      <c r="NI52" s="4"/>
      <c r="NJ52" s="4"/>
      <c r="NK52" s="4"/>
      <c r="NL52" s="4"/>
      <c r="NM52" s="4"/>
      <c r="NN52" s="4"/>
      <c r="NO52" s="4"/>
      <c r="NP52" s="4"/>
      <c r="NQ52" s="4"/>
      <c r="NR52" s="4"/>
      <c r="NS52" s="4"/>
      <c r="NT52" s="4"/>
      <c r="NU52" s="4"/>
      <c r="NV52" s="4"/>
      <c r="NW52" s="4"/>
      <c r="NX52" s="4"/>
      <c r="NY52" s="4"/>
      <c r="NZ52" s="4"/>
      <c r="OA52" s="4"/>
      <c r="OB52" s="4"/>
      <c r="OC52" s="4"/>
      <c r="OD52" s="4"/>
      <c r="OE52" s="4"/>
      <c r="OF52" s="4"/>
      <c r="OG52" s="4"/>
      <c r="OH52" s="4"/>
      <c r="OI52" s="4"/>
      <c r="OJ52" s="4"/>
      <c r="OK52" s="4"/>
      <c r="OL52" s="4"/>
      <c r="OM52" s="4"/>
      <c r="ON52" s="4"/>
      <c r="OO52" s="4"/>
      <c r="OP52" s="4"/>
      <c r="OQ52" s="4"/>
      <c r="OR52" s="4"/>
      <c r="OS52" s="4"/>
      <c r="OT52" s="4"/>
      <c r="OU52" s="4"/>
      <c r="OV52" s="4"/>
      <c r="OW52" s="4"/>
      <c r="OX52" s="4"/>
      <c r="OY52" s="4"/>
      <c r="OZ52" s="4"/>
      <c r="PA52" s="4"/>
      <c r="PB52" s="4"/>
      <c r="PC52" s="4"/>
      <c r="PD52" s="4"/>
      <c r="PE52" s="4"/>
      <c r="PF52" s="4"/>
      <c r="PG52" s="4"/>
      <c r="PH52" s="4"/>
      <c r="PI52" s="4"/>
      <c r="PJ52" s="4"/>
      <c r="PK52" s="4"/>
      <c r="PL52" s="4"/>
      <c r="PM52" s="4"/>
      <c r="PN52" s="4"/>
    </row>
    <row r="53" spans="1:430" ht="14.5" x14ac:dyDescent="0.35">
      <c r="A53" s="4">
        <v>54</v>
      </c>
      <c r="B53" s="4" t="s">
        <v>63</v>
      </c>
      <c r="C53" s="4" t="s">
        <v>68</v>
      </c>
      <c r="D53" s="4">
        <v>13.3</v>
      </c>
      <c r="E53" s="4" t="s">
        <v>34</v>
      </c>
      <c r="F53" s="4">
        <v>2.2000000000000002</v>
      </c>
      <c r="G53" s="4" t="s">
        <v>34</v>
      </c>
      <c r="H53" s="4"/>
      <c r="I53" s="4"/>
      <c r="J53" s="4">
        <v>0.02</v>
      </c>
      <c r="K53" s="4" t="s">
        <v>34</v>
      </c>
      <c r="L53" s="4">
        <v>13.3</v>
      </c>
      <c r="M53" s="4">
        <v>0.02</v>
      </c>
      <c r="N53" s="4">
        <f t="shared" si="5"/>
        <v>13.32</v>
      </c>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131"/>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c r="KK53" s="4"/>
      <c r="KL53" s="4"/>
      <c r="KM53" s="4"/>
      <c r="KN53" s="4"/>
      <c r="KO53" s="4"/>
      <c r="KP53" s="4"/>
      <c r="KQ53" s="4"/>
      <c r="KR53" s="4"/>
      <c r="KS53" s="4"/>
      <c r="KT53" s="4"/>
      <c r="KU53" s="4"/>
      <c r="KV53" s="4"/>
      <c r="KW53" s="4"/>
      <c r="KX53" s="4"/>
      <c r="KY53" s="4"/>
      <c r="KZ53" s="4"/>
      <c r="LA53" s="4"/>
      <c r="LB53" s="4"/>
      <c r="LC53" s="4"/>
      <c r="LD53" s="4"/>
      <c r="LE53" s="4"/>
      <c r="LF53" s="4"/>
      <c r="LG53" s="4"/>
      <c r="LH53" s="4"/>
      <c r="LI53" s="4"/>
      <c r="LJ53" s="4"/>
      <c r="LK53" s="4"/>
      <c r="LL53" s="4"/>
      <c r="LM53" s="4"/>
      <c r="LN53" s="4"/>
      <c r="LO53" s="4"/>
      <c r="LP53" s="4"/>
      <c r="LQ53" s="4"/>
      <c r="LR53" s="4"/>
      <c r="LS53" s="4"/>
      <c r="LT53" s="4"/>
      <c r="LU53" s="4"/>
      <c r="LV53" s="4"/>
      <c r="LW53" s="4"/>
      <c r="LX53" s="4"/>
      <c r="LY53" s="4"/>
      <c r="LZ53" s="4"/>
      <c r="MA53" s="4"/>
      <c r="MB53" s="4"/>
      <c r="MC53" s="4"/>
      <c r="MD53" s="4"/>
      <c r="ME53" s="4"/>
      <c r="MF53" s="4"/>
      <c r="MG53" s="4"/>
      <c r="MH53" s="4"/>
      <c r="MI53" s="4"/>
      <c r="MJ53" s="4"/>
      <c r="MK53" s="4"/>
      <c r="ML53" s="4"/>
      <c r="MM53" s="4"/>
      <c r="MN53" s="4"/>
      <c r="MO53" s="4"/>
      <c r="MP53" s="4"/>
      <c r="MQ53" s="4"/>
      <c r="MR53" s="4"/>
      <c r="MS53" s="4"/>
      <c r="MT53" s="4"/>
      <c r="MU53" s="4"/>
      <c r="MV53" s="4"/>
      <c r="MW53" s="4"/>
      <c r="MX53" s="4"/>
      <c r="MY53" s="4"/>
      <c r="MZ53" s="4"/>
      <c r="NA53" s="4"/>
      <c r="NB53" s="4"/>
      <c r="NC53" s="4"/>
      <c r="ND53" s="4"/>
      <c r="NE53" s="4"/>
      <c r="NF53" s="4"/>
      <c r="NG53" s="4"/>
      <c r="NH53" s="4"/>
      <c r="NI53" s="4"/>
      <c r="NJ53" s="4"/>
      <c r="NK53" s="4"/>
      <c r="NL53" s="4"/>
      <c r="NM53" s="4"/>
      <c r="NN53" s="4"/>
      <c r="NO53" s="4"/>
      <c r="NP53" s="4"/>
      <c r="NQ53" s="4"/>
      <c r="NR53" s="4"/>
      <c r="NS53" s="4"/>
      <c r="NT53" s="4"/>
      <c r="NU53" s="4"/>
      <c r="NV53" s="4"/>
      <c r="NW53" s="4"/>
      <c r="NX53" s="4"/>
      <c r="NY53" s="4"/>
      <c r="NZ53" s="4"/>
      <c r="OA53" s="4"/>
      <c r="OB53" s="4"/>
      <c r="OC53" s="4"/>
      <c r="OD53" s="4"/>
      <c r="OE53" s="4"/>
      <c r="OF53" s="4"/>
      <c r="OG53" s="4"/>
      <c r="OH53" s="4"/>
      <c r="OI53" s="4"/>
      <c r="OJ53" s="4"/>
      <c r="OK53" s="4"/>
      <c r="OL53" s="4"/>
      <c r="OM53" s="4"/>
      <c r="ON53" s="4"/>
      <c r="OO53" s="4"/>
      <c r="OP53" s="4"/>
      <c r="OQ53" s="4"/>
      <c r="OR53" s="4"/>
      <c r="OS53" s="4"/>
      <c r="OT53" s="4"/>
      <c r="OU53" s="4"/>
      <c r="OV53" s="4"/>
      <c r="OW53" s="4"/>
      <c r="OX53" s="4"/>
      <c r="OY53" s="4"/>
      <c r="OZ53" s="4"/>
      <c r="PA53" s="4"/>
      <c r="PB53" s="4"/>
      <c r="PC53" s="4"/>
      <c r="PD53" s="4"/>
      <c r="PE53" s="4"/>
      <c r="PF53" s="4"/>
      <c r="PG53" s="4"/>
      <c r="PH53" s="4"/>
      <c r="PI53" s="4"/>
      <c r="PJ53" s="4"/>
      <c r="PK53" s="4"/>
      <c r="PL53" s="4"/>
      <c r="PM53" s="4"/>
      <c r="PN53" s="4"/>
    </row>
    <row r="54" spans="1:430" ht="14.5" x14ac:dyDescent="0.35">
      <c r="A54" s="4">
        <v>54</v>
      </c>
      <c r="B54" s="4" t="s">
        <v>1073</v>
      </c>
      <c r="C54" s="4" t="s">
        <v>68</v>
      </c>
      <c r="D54" s="4">
        <v>25.5</v>
      </c>
      <c r="E54" s="4" t="s">
        <v>34</v>
      </c>
      <c r="F54" s="4">
        <v>28</v>
      </c>
      <c r="G54" s="4" t="s">
        <v>34</v>
      </c>
      <c r="H54" s="4"/>
      <c r="I54" s="4"/>
      <c r="J54" s="4">
        <v>0.19</v>
      </c>
      <c r="K54" s="4" t="s">
        <v>34</v>
      </c>
      <c r="L54" s="4">
        <v>25.5</v>
      </c>
      <c r="M54" s="4">
        <v>0.19</v>
      </c>
      <c r="N54" s="4">
        <f t="shared" si="5"/>
        <v>25.69</v>
      </c>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131"/>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4"/>
      <c r="NC54" s="4"/>
      <c r="ND54" s="4"/>
      <c r="NE54" s="4"/>
      <c r="NF54" s="4"/>
      <c r="NG54" s="4"/>
      <c r="NH54" s="4"/>
      <c r="NI54" s="4"/>
      <c r="NJ54" s="4"/>
      <c r="NK54" s="4"/>
      <c r="NL54" s="4"/>
      <c r="NM54" s="4"/>
      <c r="NN54" s="4"/>
      <c r="NO54" s="4"/>
      <c r="NP54" s="4"/>
      <c r="NQ54" s="4"/>
      <c r="NR54" s="4"/>
      <c r="NS54" s="4"/>
      <c r="NT54" s="4"/>
      <c r="NU54" s="4"/>
      <c r="NV54" s="4"/>
      <c r="NW54" s="4"/>
      <c r="NX54" s="4"/>
      <c r="NY54" s="4"/>
      <c r="NZ54" s="4"/>
      <c r="OA54" s="4"/>
      <c r="OB54" s="4"/>
      <c r="OC54" s="4"/>
      <c r="OD54" s="4"/>
      <c r="OE54" s="4"/>
      <c r="OF54" s="4"/>
      <c r="OG54" s="4"/>
      <c r="OH54" s="4"/>
      <c r="OI54" s="4"/>
      <c r="OJ54" s="4"/>
      <c r="OK54" s="4"/>
      <c r="OL54" s="4"/>
      <c r="OM54" s="4"/>
      <c r="ON54" s="4"/>
      <c r="OO54" s="4"/>
      <c r="OP54" s="4"/>
      <c r="OQ54" s="4"/>
      <c r="OR54" s="4"/>
      <c r="OS54" s="4"/>
      <c r="OT54" s="4"/>
      <c r="OU54" s="4"/>
      <c r="OV54" s="4"/>
      <c r="OW54" s="4"/>
      <c r="OX54" s="4"/>
      <c r="OY54" s="4"/>
      <c r="OZ54" s="4"/>
      <c r="PA54" s="4"/>
      <c r="PB54" s="4"/>
      <c r="PC54" s="4"/>
      <c r="PD54" s="4"/>
      <c r="PE54" s="4"/>
      <c r="PF54" s="4"/>
      <c r="PG54" s="4"/>
      <c r="PH54" s="4"/>
      <c r="PI54" s="4"/>
      <c r="PJ54" s="4"/>
      <c r="PK54" s="4"/>
      <c r="PL54" s="4"/>
      <c r="PM54" s="4"/>
      <c r="PN54" s="4"/>
    </row>
    <row r="55" spans="1:430" ht="14.5" x14ac:dyDescent="0.35">
      <c r="A55" s="4">
        <v>54</v>
      </c>
      <c r="B55" s="4" t="s">
        <v>1073</v>
      </c>
      <c r="C55" s="4" t="s">
        <v>68</v>
      </c>
      <c r="D55" s="4">
        <v>1.86</v>
      </c>
      <c r="E55" s="4" t="s">
        <v>34</v>
      </c>
      <c r="F55" s="4">
        <v>1.8</v>
      </c>
      <c r="G55" s="4" t="s">
        <v>34</v>
      </c>
      <c r="H55" s="4"/>
      <c r="I55" s="4"/>
      <c r="J55" s="133">
        <f>1/2</f>
        <v>0.5</v>
      </c>
      <c r="K55" s="4" t="s">
        <v>34</v>
      </c>
      <c r="L55" s="4">
        <v>1.86</v>
      </c>
      <c r="M55" s="133">
        <f>1/2</f>
        <v>0.5</v>
      </c>
      <c r="N55" s="4">
        <f t="shared" si="5"/>
        <v>2.3600000000000003</v>
      </c>
      <c r="O55" s="4"/>
      <c r="P55" s="4"/>
      <c r="Q55" s="4"/>
      <c r="R55" s="4"/>
      <c r="S55" s="4"/>
      <c r="T55" s="4"/>
      <c r="U55" s="4"/>
      <c r="V55" s="4"/>
      <c r="W55" s="131"/>
      <c r="X55" s="4"/>
      <c r="Y55" s="4"/>
      <c r="Z55" s="4"/>
      <c r="AA55" s="4"/>
      <c r="AB55" s="4"/>
      <c r="AC55" s="4"/>
      <c r="AD55" s="4"/>
      <c r="AE55" s="4"/>
      <c r="AF55" s="4"/>
      <c r="AG55" s="4"/>
      <c r="AH55" s="4"/>
      <c r="AI55" s="4"/>
      <c r="AJ55" s="4"/>
      <c r="AK55" s="4"/>
      <c r="AL55" s="4"/>
      <c r="AM55" s="4"/>
      <c r="AN55" s="4"/>
      <c r="AO55" s="4"/>
      <c r="AP55" s="4"/>
      <c r="AQ55" s="4"/>
      <c r="AR55" s="131"/>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4"/>
      <c r="NH55" s="4"/>
      <c r="NI55" s="4"/>
      <c r="NJ55" s="4"/>
      <c r="NK55" s="4"/>
      <c r="NL55" s="4"/>
      <c r="NM55" s="4"/>
      <c r="NN55" s="4"/>
      <c r="NO55" s="4"/>
      <c r="NP55" s="4"/>
      <c r="NQ55" s="4"/>
      <c r="NR55" s="4"/>
      <c r="NS55" s="4"/>
      <c r="NT55" s="4"/>
      <c r="NU55" s="4"/>
      <c r="NV55" s="4"/>
      <c r="NW55" s="4"/>
      <c r="NX55" s="4"/>
      <c r="NY55" s="4"/>
      <c r="NZ55" s="4"/>
      <c r="OA55" s="4"/>
      <c r="OB55" s="4"/>
      <c r="OC55" s="4"/>
      <c r="OD55" s="4"/>
      <c r="OE55" s="4"/>
      <c r="OF55" s="4"/>
      <c r="OG55" s="4"/>
      <c r="OH55" s="4"/>
      <c r="OI55" s="4"/>
      <c r="OJ55" s="4"/>
      <c r="OK55" s="4"/>
      <c r="OL55" s="4"/>
      <c r="OM55" s="4"/>
      <c r="ON55" s="4"/>
      <c r="OO55" s="4"/>
      <c r="OP55" s="4"/>
      <c r="OQ55" s="4"/>
      <c r="OR55" s="4"/>
      <c r="OS55" s="4"/>
      <c r="OT55" s="4"/>
      <c r="OU55" s="4"/>
      <c r="OV55" s="4"/>
      <c r="OW55" s="4"/>
      <c r="OX55" s="4"/>
      <c r="OY55" s="4"/>
      <c r="OZ55" s="4"/>
      <c r="PA55" s="4"/>
      <c r="PB55" s="4"/>
      <c r="PC55" s="4"/>
      <c r="PD55" s="4"/>
      <c r="PE55" s="4"/>
      <c r="PF55" s="4"/>
      <c r="PG55" s="4"/>
      <c r="PH55" s="4"/>
      <c r="PI55" s="4"/>
      <c r="PJ55" s="4"/>
      <c r="PK55" s="4"/>
      <c r="PL55" s="4"/>
      <c r="PM55" s="4"/>
      <c r="PN55" s="4"/>
    </row>
    <row r="56" spans="1:430" x14ac:dyDescent="0.25">
      <c r="A56" s="4">
        <v>54</v>
      </c>
      <c r="B56" s="4" t="s">
        <v>65</v>
      </c>
      <c r="C56" s="4" t="s">
        <v>68</v>
      </c>
      <c r="D56" s="4">
        <v>12.5</v>
      </c>
      <c r="E56" s="4" t="s">
        <v>34</v>
      </c>
      <c r="F56" s="4">
        <v>1.7</v>
      </c>
      <c r="G56" s="4" t="s">
        <v>34</v>
      </c>
      <c r="H56" s="4"/>
      <c r="I56" s="4"/>
      <c r="J56" s="4">
        <v>0.23</v>
      </c>
      <c r="K56" s="4" t="s">
        <v>34</v>
      </c>
      <c r="L56" s="4">
        <v>12.5</v>
      </c>
      <c r="M56" s="4">
        <v>0.23</v>
      </c>
      <c r="N56" s="4">
        <f t="shared" si="5"/>
        <v>12.73</v>
      </c>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c r="KK56" s="4"/>
      <c r="KL56" s="4"/>
      <c r="KM56" s="4"/>
      <c r="KN56" s="4"/>
      <c r="KO56" s="4"/>
      <c r="KP56" s="4"/>
      <c r="KQ56" s="4"/>
      <c r="KR56" s="4"/>
      <c r="KS56" s="4"/>
      <c r="KT56" s="4"/>
      <c r="KU56" s="4"/>
      <c r="KV56" s="4"/>
      <c r="KW56" s="4"/>
      <c r="KX56" s="4"/>
      <c r="KY56" s="4"/>
      <c r="KZ56" s="4"/>
      <c r="LA56" s="4"/>
      <c r="LB56" s="4"/>
      <c r="LC56" s="4"/>
      <c r="LD56" s="4"/>
      <c r="LE56" s="4"/>
      <c r="LF56" s="4"/>
      <c r="LG56" s="4"/>
      <c r="LH56" s="4"/>
      <c r="LI56" s="4"/>
      <c r="LJ56" s="4"/>
      <c r="LK56" s="4"/>
      <c r="LL56" s="4"/>
      <c r="LM56" s="4"/>
      <c r="LN56" s="4"/>
      <c r="LO56" s="4"/>
      <c r="LP56" s="4"/>
      <c r="LQ56" s="4"/>
      <c r="LR56" s="4"/>
      <c r="LS56" s="4"/>
      <c r="LT56" s="4"/>
      <c r="LU56" s="4"/>
      <c r="LV56" s="4"/>
      <c r="LW56" s="4"/>
      <c r="LX56" s="4"/>
      <c r="LY56" s="4"/>
      <c r="LZ56" s="4"/>
      <c r="MA56" s="4"/>
      <c r="MB56" s="4"/>
      <c r="MC56" s="4"/>
      <c r="MD56" s="4"/>
      <c r="ME56" s="4"/>
      <c r="MF56" s="4"/>
      <c r="MG56" s="4"/>
      <c r="MH56" s="4"/>
      <c r="MI56" s="4"/>
      <c r="MJ56" s="4"/>
      <c r="MK56" s="4"/>
      <c r="ML56" s="4"/>
      <c r="MM56" s="4"/>
      <c r="MN56" s="4"/>
      <c r="MO56" s="4"/>
      <c r="MP56" s="4"/>
      <c r="MQ56" s="4"/>
      <c r="MR56" s="4"/>
      <c r="MS56" s="4"/>
      <c r="MT56" s="4"/>
      <c r="MU56" s="4"/>
      <c r="MV56" s="4"/>
      <c r="MW56" s="4"/>
      <c r="MX56" s="4"/>
      <c r="MY56" s="4"/>
      <c r="MZ56" s="4"/>
      <c r="NA56" s="4"/>
      <c r="NB56" s="4"/>
      <c r="NC56" s="4"/>
      <c r="ND56" s="4"/>
      <c r="NE56" s="4"/>
      <c r="NF56" s="4"/>
      <c r="NG56" s="4"/>
      <c r="NH56" s="4"/>
      <c r="NI56" s="4"/>
      <c r="NJ56" s="4"/>
      <c r="NK56" s="4"/>
      <c r="NL56" s="4"/>
      <c r="NM56" s="4"/>
      <c r="NN56" s="4"/>
      <c r="NO56" s="4"/>
      <c r="NP56" s="4"/>
      <c r="NQ56" s="4"/>
      <c r="NR56" s="4"/>
      <c r="NS56" s="4"/>
      <c r="NT56" s="4"/>
      <c r="NU56" s="4"/>
      <c r="NV56" s="4"/>
      <c r="NW56" s="4"/>
      <c r="NX56" s="4"/>
      <c r="NY56" s="4"/>
      <c r="NZ56" s="4"/>
      <c r="OA56" s="4"/>
      <c r="OB56" s="4"/>
      <c r="OC56" s="4"/>
      <c r="OD56" s="4"/>
      <c r="OE56" s="4"/>
      <c r="OF56" s="4"/>
      <c r="OG56" s="4"/>
      <c r="OH56" s="4"/>
      <c r="OI56" s="4"/>
      <c r="OJ56" s="4"/>
      <c r="OK56" s="4"/>
      <c r="OL56" s="4"/>
      <c r="OM56" s="4"/>
      <c r="ON56" s="4"/>
      <c r="OO56" s="4"/>
      <c r="OP56" s="4"/>
      <c r="OQ56" s="4"/>
      <c r="OR56" s="4"/>
      <c r="OS56" s="4"/>
      <c r="OT56" s="4"/>
      <c r="OU56" s="4"/>
      <c r="OV56" s="4"/>
      <c r="OW56" s="4"/>
      <c r="OX56" s="4"/>
      <c r="OY56" s="4"/>
      <c r="OZ56" s="4"/>
      <c r="PA56" s="4"/>
      <c r="PB56" s="4"/>
      <c r="PC56" s="4"/>
      <c r="PD56" s="4"/>
      <c r="PE56" s="4"/>
      <c r="PF56" s="4"/>
      <c r="PG56" s="4"/>
      <c r="PH56" s="4"/>
      <c r="PI56" s="4"/>
      <c r="PJ56" s="4"/>
      <c r="PK56" s="4"/>
      <c r="PL56" s="4"/>
      <c r="PM56" s="4"/>
      <c r="PN56" s="4"/>
    </row>
    <row r="57" spans="1:430" x14ac:dyDescent="0.25">
      <c r="A57" s="4">
        <v>54</v>
      </c>
      <c r="B57" s="4" t="s">
        <v>66</v>
      </c>
      <c r="C57" s="4" t="s">
        <v>68</v>
      </c>
      <c r="D57" s="4">
        <v>7.75</v>
      </c>
      <c r="E57" s="4" t="s">
        <v>34</v>
      </c>
      <c r="F57" s="4">
        <v>0.85</v>
      </c>
      <c r="G57" s="4" t="s">
        <v>34</v>
      </c>
      <c r="H57" s="4"/>
      <c r="I57" s="4"/>
      <c r="J57" s="133">
        <f>1/2</f>
        <v>0.5</v>
      </c>
      <c r="K57" s="4" t="s">
        <v>34</v>
      </c>
      <c r="L57" s="4">
        <v>7.75</v>
      </c>
      <c r="M57" s="133">
        <f>1/2</f>
        <v>0.5</v>
      </c>
      <c r="N57" s="4">
        <f t="shared" si="5"/>
        <v>8.25</v>
      </c>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132"/>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c r="IV57" s="4"/>
      <c r="IW57" s="4"/>
      <c r="IX57" s="4"/>
      <c r="IY57" s="4"/>
      <c r="IZ57" s="4"/>
      <c r="JA57" s="4"/>
      <c r="JB57" s="4"/>
      <c r="JC57" s="4"/>
      <c r="JD57" s="4"/>
      <c r="JE57" s="4"/>
      <c r="JF57" s="4"/>
      <c r="JG57" s="4"/>
      <c r="JH57" s="4"/>
      <c r="JI57" s="4"/>
      <c r="JJ57" s="4"/>
      <c r="JK57" s="4"/>
      <c r="JL57" s="4"/>
      <c r="JM57" s="4"/>
      <c r="JN57" s="4"/>
      <c r="JO57" s="4"/>
      <c r="JP57" s="4"/>
      <c r="JQ57" s="4"/>
      <c r="JR57" s="4"/>
      <c r="JS57" s="4"/>
      <c r="JT57" s="4"/>
      <c r="JU57" s="4"/>
      <c r="JV57" s="4"/>
      <c r="JW57" s="4"/>
      <c r="JX57" s="4"/>
      <c r="JY57" s="4"/>
      <c r="JZ57" s="4"/>
      <c r="KA57" s="4"/>
      <c r="KB57" s="4"/>
      <c r="KC57" s="4"/>
      <c r="KD57" s="4"/>
      <c r="KE57" s="4"/>
      <c r="KF57" s="4"/>
      <c r="KG57" s="4"/>
      <c r="KH57" s="4"/>
      <c r="KI57" s="4"/>
      <c r="KJ57" s="4"/>
      <c r="KK57" s="4"/>
      <c r="KL57" s="4"/>
      <c r="KM57" s="4"/>
      <c r="KN57" s="4"/>
      <c r="KO57" s="4"/>
      <c r="KP57" s="4"/>
      <c r="KQ57" s="4"/>
      <c r="KR57" s="4"/>
      <c r="KS57" s="4"/>
      <c r="KT57" s="4"/>
      <c r="KU57" s="4"/>
      <c r="KV57" s="4"/>
      <c r="KW57" s="4"/>
      <c r="KX57" s="4"/>
      <c r="KY57" s="4"/>
      <c r="KZ57" s="4"/>
      <c r="LA57" s="4"/>
      <c r="LB57" s="4"/>
      <c r="LC57" s="4"/>
      <c r="LD57" s="4"/>
      <c r="LE57" s="4"/>
      <c r="LF57" s="4"/>
      <c r="LG57" s="4"/>
      <c r="LH57" s="4"/>
      <c r="LI57" s="4"/>
      <c r="LJ57" s="4"/>
      <c r="LK57" s="4"/>
      <c r="LL57" s="4"/>
      <c r="LM57" s="4"/>
      <c r="LN57" s="4"/>
      <c r="LO57" s="4"/>
      <c r="LP57" s="4"/>
      <c r="LQ57" s="4"/>
      <c r="LR57" s="4"/>
      <c r="LS57" s="4"/>
      <c r="LT57" s="4"/>
      <c r="LU57" s="4"/>
      <c r="LV57" s="4"/>
      <c r="LW57" s="4"/>
      <c r="LX57" s="4"/>
      <c r="LY57" s="4"/>
      <c r="LZ57" s="4"/>
      <c r="MA57" s="4"/>
      <c r="MB57" s="4"/>
      <c r="MC57" s="4"/>
      <c r="MD57" s="4"/>
      <c r="ME57" s="4"/>
      <c r="MF57" s="4"/>
      <c r="MG57" s="4"/>
      <c r="MH57" s="4"/>
      <c r="MI57" s="4"/>
      <c r="MJ57" s="4"/>
      <c r="MK57" s="4"/>
      <c r="ML57" s="4"/>
      <c r="MM57" s="4"/>
      <c r="MN57" s="4"/>
      <c r="MO57" s="4"/>
      <c r="MP57" s="4"/>
      <c r="MQ57" s="4"/>
      <c r="MR57" s="4"/>
      <c r="MS57" s="4"/>
      <c r="MT57" s="4"/>
      <c r="MU57" s="4"/>
      <c r="MV57" s="4"/>
      <c r="MW57" s="4"/>
      <c r="MX57" s="4"/>
      <c r="MY57" s="4"/>
      <c r="MZ57" s="4"/>
      <c r="NA57" s="4"/>
      <c r="NB57" s="4"/>
      <c r="NC57" s="4"/>
      <c r="ND57" s="4"/>
      <c r="NE57" s="4"/>
      <c r="NF57" s="4"/>
      <c r="NG57" s="4"/>
      <c r="NH57" s="4"/>
      <c r="NI57" s="4"/>
      <c r="NJ57" s="4"/>
      <c r="NK57" s="4"/>
      <c r="NL57" s="4"/>
      <c r="NM57" s="4"/>
      <c r="NN57" s="4"/>
      <c r="NO57" s="4"/>
      <c r="NP57" s="4"/>
      <c r="NQ57" s="4"/>
      <c r="NR57" s="4"/>
      <c r="NS57" s="4"/>
      <c r="NT57" s="4"/>
      <c r="NU57" s="4"/>
      <c r="NV57" s="4"/>
      <c r="NW57" s="4"/>
      <c r="NX57" s="4"/>
      <c r="NY57" s="4"/>
      <c r="NZ57" s="4"/>
      <c r="OA57" s="4"/>
      <c r="OB57" s="4"/>
      <c r="OC57" s="4"/>
      <c r="OD57" s="4"/>
      <c r="OE57" s="4"/>
      <c r="OF57" s="4"/>
      <c r="OG57" s="4"/>
      <c r="OH57" s="4"/>
      <c r="OI57" s="4"/>
      <c r="OJ57" s="4"/>
      <c r="OK57" s="4"/>
      <c r="OL57" s="4"/>
      <c r="OM57" s="4"/>
      <c r="ON57" s="4"/>
      <c r="OO57" s="4"/>
      <c r="OP57" s="4"/>
      <c r="OQ57" s="4"/>
      <c r="OR57" s="4"/>
      <c r="OS57" s="4"/>
      <c r="OT57" s="4"/>
      <c r="OU57" s="4"/>
      <c r="OV57" s="4"/>
      <c r="OW57" s="4"/>
      <c r="OX57" s="4"/>
      <c r="OY57" s="4"/>
      <c r="OZ57" s="4"/>
      <c r="PA57" s="4"/>
      <c r="PB57" s="4"/>
      <c r="PC57" s="4"/>
      <c r="PD57" s="4"/>
      <c r="PE57" s="4"/>
      <c r="PF57" s="4"/>
      <c r="PG57" s="4"/>
      <c r="PH57" s="4"/>
      <c r="PI57" s="4"/>
      <c r="PJ57" s="4"/>
      <c r="PK57" s="4"/>
      <c r="PL57" s="4"/>
      <c r="PM57" s="4"/>
      <c r="PN57" s="4"/>
    </row>
    <row r="58" spans="1:430" x14ac:dyDescent="0.25">
      <c r="A58" s="4">
        <v>54</v>
      </c>
      <c r="B58" s="4" t="s">
        <v>66</v>
      </c>
      <c r="C58" s="4" t="s">
        <v>68</v>
      </c>
      <c r="D58" s="4">
        <v>6.18</v>
      </c>
      <c r="E58" s="4" t="s">
        <v>34</v>
      </c>
      <c r="F58" s="4">
        <v>1.8</v>
      </c>
      <c r="G58" s="4" t="s">
        <v>34</v>
      </c>
      <c r="H58" s="4"/>
      <c r="I58" s="4"/>
      <c r="J58" s="133">
        <f t="shared" ref="J58:J59" si="8">1/2</f>
        <v>0.5</v>
      </c>
      <c r="K58" s="4" t="s">
        <v>34</v>
      </c>
      <c r="L58" s="4">
        <v>6.18</v>
      </c>
      <c r="M58" s="133">
        <f t="shared" ref="M58:M59" si="9">1/2</f>
        <v>0.5</v>
      </c>
      <c r="N58" s="4">
        <f t="shared" si="5"/>
        <v>6.68</v>
      </c>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4"/>
      <c r="NA58" s="4"/>
      <c r="NB58" s="4"/>
      <c r="NC58" s="4"/>
      <c r="ND58" s="4"/>
      <c r="NE58" s="4"/>
      <c r="NF58" s="4"/>
      <c r="NG58" s="4"/>
      <c r="NH58" s="4"/>
      <c r="NI58" s="4"/>
      <c r="NJ58" s="4"/>
      <c r="NK58" s="4"/>
      <c r="NL58" s="4"/>
      <c r="NM58" s="4"/>
      <c r="NN58" s="4"/>
      <c r="NO58" s="4"/>
      <c r="NP58" s="4"/>
      <c r="NQ58" s="4"/>
      <c r="NR58" s="4"/>
      <c r="NS58" s="4"/>
      <c r="NT58" s="4"/>
      <c r="NU58" s="4"/>
      <c r="NV58" s="4"/>
      <c r="NW58" s="4"/>
      <c r="NX58" s="4"/>
      <c r="NY58" s="4"/>
      <c r="NZ58" s="4"/>
      <c r="OA58" s="4"/>
      <c r="OB58" s="4"/>
      <c r="OC58" s="4"/>
      <c r="OD58" s="4"/>
      <c r="OE58" s="4"/>
      <c r="OF58" s="4"/>
      <c r="OG58" s="4"/>
      <c r="OH58" s="4"/>
      <c r="OI58" s="4"/>
      <c r="OJ58" s="4"/>
      <c r="OK58" s="4"/>
      <c r="OL58" s="4"/>
      <c r="OM58" s="4"/>
      <c r="ON58" s="4"/>
      <c r="OO58" s="4"/>
      <c r="OP58" s="4"/>
      <c r="OQ58" s="4"/>
      <c r="OR58" s="4"/>
      <c r="OS58" s="4"/>
      <c r="OT58" s="4"/>
      <c r="OU58" s="4"/>
      <c r="OV58" s="4"/>
      <c r="OW58" s="4"/>
      <c r="OX58" s="4"/>
      <c r="OY58" s="4"/>
      <c r="OZ58" s="4"/>
      <c r="PA58" s="4"/>
      <c r="PB58" s="4"/>
      <c r="PC58" s="4"/>
      <c r="PD58" s="4"/>
      <c r="PE58" s="4"/>
      <c r="PF58" s="4"/>
      <c r="PG58" s="4"/>
      <c r="PH58" s="4"/>
      <c r="PI58" s="4"/>
      <c r="PJ58" s="4"/>
      <c r="PK58" s="4"/>
      <c r="PL58" s="4"/>
      <c r="PM58" s="4"/>
      <c r="PN58" s="4"/>
    </row>
    <row r="59" spans="1:430" x14ac:dyDescent="0.25">
      <c r="A59" s="4">
        <v>54</v>
      </c>
      <c r="B59" s="4" t="s">
        <v>163</v>
      </c>
      <c r="C59" s="4" t="s">
        <v>68</v>
      </c>
      <c r="D59" s="4">
        <v>6.5</v>
      </c>
      <c r="E59" s="4" t="s">
        <v>34</v>
      </c>
      <c r="F59" s="4">
        <v>0.62</v>
      </c>
      <c r="G59" s="4" t="s">
        <v>34</v>
      </c>
      <c r="H59" s="4"/>
      <c r="I59" s="4"/>
      <c r="J59" s="133">
        <f t="shared" si="8"/>
        <v>0.5</v>
      </c>
      <c r="K59" s="4" t="s">
        <v>34</v>
      </c>
      <c r="L59" s="4">
        <v>6.5</v>
      </c>
      <c r="M59" s="133">
        <f t="shared" si="9"/>
        <v>0.5</v>
      </c>
      <c r="N59" s="4">
        <f t="shared" si="5"/>
        <v>7</v>
      </c>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c r="IV59" s="4"/>
      <c r="IW59" s="4"/>
      <c r="IX59" s="4"/>
      <c r="IY59" s="4"/>
      <c r="IZ59" s="4"/>
      <c r="JA59" s="4"/>
      <c r="JB59" s="4"/>
      <c r="JC59" s="4"/>
      <c r="JD59" s="4"/>
      <c r="JE59" s="4"/>
      <c r="JF59" s="4"/>
      <c r="JG59" s="4"/>
      <c r="JH59" s="4"/>
      <c r="JI59" s="4"/>
      <c r="JJ59" s="4"/>
      <c r="JK59" s="4"/>
      <c r="JL59" s="4"/>
      <c r="JM59" s="4"/>
      <c r="JN59" s="4"/>
      <c r="JO59" s="4"/>
      <c r="JP59" s="4"/>
      <c r="JQ59" s="4"/>
      <c r="JR59" s="4"/>
      <c r="JS59" s="4"/>
      <c r="JT59" s="4"/>
      <c r="JU59" s="4"/>
      <c r="JV59" s="4"/>
      <c r="JW59" s="4"/>
      <c r="JX59" s="4"/>
      <c r="JY59" s="4"/>
      <c r="JZ59" s="4"/>
      <c r="KA59" s="4"/>
      <c r="KB59" s="4"/>
      <c r="KC59" s="4"/>
      <c r="KD59" s="4"/>
      <c r="KE59" s="4"/>
      <c r="KF59" s="4"/>
      <c r="KG59" s="4"/>
      <c r="KH59" s="4"/>
      <c r="KI59" s="4"/>
      <c r="KJ59" s="4"/>
      <c r="KK59" s="4"/>
      <c r="KL59" s="4"/>
      <c r="KM59" s="4"/>
      <c r="KN59" s="4"/>
      <c r="KO59" s="4"/>
      <c r="KP59" s="4"/>
      <c r="KQ59" s="4"/>
      <c r="KR59" s="4"/>
      <c r="KS59" s="4"/>
      <c r="KT59" s="4"/>
      <c r="KU59" s="4"/>
      <c r="KV59" s="4"/>
      <c r="KW59" s="4"/>
      <c r="KX59" s="4"/>
      <c r="KY59" s="4"/>
      <c r="KZ59" s="4"/>
      <c r="LA59" s="4"/>
      <c r="LB59" s="4"/>
      <c r="LC59" s="4"/>
      <c r="LD59" s="4"/>
      <c r="LE59" s="4"/>
      <c r="LF59" s="4"/>
      <c r="LG59" s="4"/>
      <c r="LH59" s="4"/>
      <c r="LI59" s="4"/>
      <c r="LJ59" s="4"/>
      <c r="LK59" s="4"/>
      <c r="LL59" s="4"/>
      <c r="LM59" s="4"/>
      <c r="LN59" s="4"/>
      <c r="LO59" s="4"/>
      <c r="LP59" s="4"/>
      <c r="LQ59" s="4"/>
      <c r="LR59" s="4"/>
      <c r="LS59" s="4"/>
      <c r="LT59" s="4"/>
      <c r="LU59" s="4"/>
      <c r="LV59" s="4"/>
      <c r="LW59" s="4"/>
      <c r="LX59" s="4"/>
      <c r="LY59" s="4"/>
      <c r="LZ59" s="4"/>
      <c r="MA59" s="4"/>
      <c r="MB59" s="4"/>
      <c r="MC59" s="4"/>
      <c r="MD59" s="4"/>
      <c r="ME59" s="4"/>
      <c r="MF59" s="4"/>
      <c r="MG59" s="4"/>
      <c r="MH59" s="4"/>
      <c r="MI59" s="4"/>
      <c r="MJ59" s="4"/>
      <c r="MK59" s="4"/>
      <c r="ML59" s="4"/>
      <c r="MM59" s="4"/>
      <c r="MN59" s="4"/>
      <c r="MO59" s="4"/>
      <c r="MP59" s="4"/>
      <c r="MQ59" s="4"/>
      <c r="MR59" s="4"/>
      <c r="MS59" s="4"/>
      <c r="MT59" s="4"/>
      <c r="MU59" s="4"/>
      <c r="MV59" s="4"/>
      <c r="MW59" s="4"/>
      <c r="MX59" s="4"/>
      <c r="MY59" s="4"/>
      <c r="MZ59" s="4"/>
      <c r="NA59" s="4"/>
      <c r="NB59" s="4"/>
      <c r="NC59" s="4"/>
      <c r="ND59" s="4"/>
      <c r="NE59" s="4"/>
      <c r="NF59" s="4"/>
      <c r="NG59" s="4"/>
      <c r="NH59" s="4"/>
      <c r="NI59" s="4"/>
      <c r="NJ59" s="4"/>
      <c r="NK59" s="4"/>
      <c r="NL59" s="4"/>
      <c r="NM59" s="4"/>
      <c r="NN59" s="4"/>
      <c r="NO59" s="4"/>
      <c r="NP59" s="4"/>
      <c r="NQ59" s="4"/>
      <c r="NR59" s="4"/>
      <c r="NS59" s="4"/>
      <c r="NT59" s="4"/>
      <c r="NU59" s="4"/>
      <c r="NV59" s="4"/>
      <c r="NW59" s="4"/>
      <c r="NX59" s="4"/>
      <c r="NY59" s="4"/>
      <c r="NZ59" s="4"/>
      <c r="OA59" s="4"/>
      <c r="OB59" s="4"/>
      <c r="OC59" s="4"/>
      <c r="OD59" s="4"/>
      <c r="OE59" s="4"/>
      <c r="OF59" s="4"/>
      <c r="OG59" s="4"/>
      <c r="OH59" s="4"/>
      <c r="OI59" s="4"/>
      <c r="OJ59" s="4"/>
      <c r="OK59" s="4"/>
      <c r="OL59" s="4"/>
      <c r="OM59" s="4"/>
      <c r="ON59" s="4"/>
      <c r="OO59" s="4"/>
      <c r="OP59" s="4"/>
      <c r="OQ59" s="4"/>
      <c r="OR59" s="4"/>
      <c r="OS59" s="4"/>
      <c r="OT59" s="4"/>
      <c r="OU59" s="4"/>
      <c r="OV59" s="4"/>
      <c r="OW59" s="4"/>
      <c r="OX59" s="4"/>
      <c r="OY59" s="4"/>
      <c r="OZ59" s="4"/>
      <c r="PA59" s="4"/>
      <c r="PB59" s="4"/>
      <c r="PC59" s="4"/>
      <c r="PD59" s="4"/>
      <c r="PE59" s="4"/>
      <c r="PF59" s="4"/>
      <c r="PG59" s="4"/>
      <c r="PH59" s="4"/>
      <c r="PI59" s="4"/>
      <c r="PJ59" s="4"/>
      <c r="PK59" s="4"/>
      <c r="PL59" s="4"/>
      <c r="PM59" s="4"/>
      <c r="PN59" s="4"/>
    </row>
    <row r="60" spans="1:430" x14ac:dyDescent="0.25">
      <c r="A60" s="4">
        <v>54</v>
      </c>
      <c r="B60" s="4" t="s">
        <v>163</v>
      </c>
      <c r="C60" s="4" t="s">
        <v>68</v>
      </c>
      <c r="D60" s="4">
        <v>17</v>
      </c>
      <c r="E60" s="4" t="s">
        <v>34</v>
      </c>
      <c r="F60" s="4">
        <v>1.9</v>
      </c>
      <c r="G60" s="4" t="s">
        <v>34</v>
      </c>
      <c r="H60" s="4"/>
      <c r="I60" s="4"/>
      <c r="J60" s="4">
        <v>0.15</v>
      </c>
      <c r="K60" s="4" t="s">
        <v>34</v>
      </c>
      <c r="L60" s="4">
        <v>17</v>
      </c>
      <c r="M60" s="4">
        <v>0.15</v>
      </c>
      <c r="N60" s="4">
        <f t="shared" si="5"/>
        <v>17.149999999999999</v>
      </c>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c r="IV60" s="4"/>
      <c r="IW60" s="4"/>
      <c r="IX60" s="4"/>
      <c r="IY60" s="4"/>
      <c r="IZ60" s="4"/>
      <c r="JA60" s="4"/>
      <c r="JB60" s="4"/>
      <c r="JC60" s="4"/>
      <c r="JD60" s="4"/>
      <c r="JE60" s="4"/>
      <c r="JF60" s="4"/>
      <c r="JG60" s="4"/>
      <c r="JH60" s="4"/>
      <c r="JI60" s="4"/>
      <c r="JJ60" s="4"/>
      <c r="JK60" s="4"/>
      <c r="JL60" s="4"/>
      <c r="JM60" s="4"/>
      <c r="JN60" s="4"/>
      <c r="JO60" s="4"/>
      <c r="JP60" s="4"/>
      <c r="JQ60" s="4"/>
      <c r="JR60" s="4"/>
      <c r="JS60" s="4"/>
      <c r="JT60" s="4"/>
      <c r="JU60" s="4"/>
      <c r="JV60" s="4"/>
      <c r="JW60" s="4"/>
      <c r="JX60" s="4"/>
      <c r="JY60" s="4"/>
      <c r="JZ60" s="4"/>
      <c r="KA60" s="4"/>
      <c r="KB60" s="4"/>
      <c r="KC60" s="4"/>
      <c r="KD60" s="4"/>
      <c r="KE60" s="4"/>
      <c r="KF60" s="4"/>
      <c r="KG60" s="4"/>
      <c r="KH60" s="4"/>
      <c r="KI60" s="4"/>
      <c r="KJ60" s="4"/>
      <c r="KK60" s="4"/>
      <c r="KL60" s="4"/>
      <c r="KM60" s="4"/>
      <c r="KN60" s="4"/>
      <c r="KO60" s="4"/>
      <c r="KP60" s="4"/>
      <c r="KQ60" s="4"/>
      <c r="KR60" s="4"/>
      <c r="KS60" s="4"/>
      <c r="KT60" s="4"/>
      <c r="KU60" s="4"/>
      <c r="KV60" s="4"/>
      <c r="KW60" s="4"/>
      <c r="KX60" s="4"/>
      <c r="KY60" s="4"/>
      <c r="KZ60" s="4"/>
      <c r="LA60" s="4"/>
      <c r="LB60" s="4"/>
      <c r="LC60" s="4"/>
      <c r="LD60" s="4"/>
      <c r="LE60" s="4"/>
      <c r="LF60" s="4"/>
      <c r="LG60" s="4"/>
      <c r="LH60" s="4"/>
      <c r="LI60" s="4"/>
      <c r="LJ60" s="4"/>
      <c r="LK60" s="4"/>
      <c r="LL60" s="4"/>
      <c r="LM60" s="4"/>
      <c r="LN60" s="4"/>
      <c r="LO60" s="4"/>
      <c r="LP60" s="4"/>
      <c r="LQ60" s="4"/>
      <c r="LR60" s="4"/>
      <c r="LS60" s="4"/>
      <c r="LT60" s="4"/>
      <c r="LU60" s="4"/>
      <c r="LV60" s="4"/>
      <c r="LW60" s="4"/>
      <c r="LX60" s="4"/>
      <c r="LY60" s="4"/>
      <c r="LZ60" s="4"/>
      <c r="MA60" s="4"/>
      <c r="MB60" s="4"/>
      <c r="MC60" s="4"/>
      <c r="MD60" s="4"/>
      <c r="ME60" s="4"/>
      <c r="MF60" s="4"/>
      <c r="MG60" s="4"/>
      <c r="MH60" s="4"/>
      <c r="MI60" s="4"/>
      <c r="MJ60" s="4"/>
      <c r="MK60" s="4"/>
      <c r="ML60" s="4"/>
      <c r="MM60" s="4"/>
      <c r="MN60" s="4"/>
      <c r="MO60" s="4"/>
      <c r="MP60" s="4"/>
      <c r="MQ60" s="4"/>
      <c r="MR60" s="4"/>
      <c r="MS60" s="4"/>
      <c r="MT60" s="4"/>
      <c r="MU60" s="4"/>
      <c r="MV60" s="4"/>
      <c r="MW60" s="4"/>
      <c r="MX60" s="4"/>
      <c r="MY60" s="4"/>
      <c r="MZ60" s="4"/>
      <c r="NA60" s="4"/>
      <c r="NB60" s="4"/>
      <c r="NC60" s="4"/>
      <c r="ND60" s="4"/>
      <c r="NE60" s="4"/>
      <c r="NF60" s="4"/>
      <c r="NG60" s="4"/>
      <c r="NH60" s="4"/>
      <c r="NI60" s="4"/>
      <c r="NJ60" s="4"/>
      <c r="NK60" s="4"/>
      <c r="NL60" s="4"/>
      <c r="NM60" s="4"/>
      <c r="NN60" s="4"/>
      <c r="NO60" s="4"/>
      <c r="NP60" s="4"/>
      <c r="NQ60" s="4"/>
      <c r="NR60" s="4"/>
      <c r="NS60" s="4"/>
      <c r="NT60" s="4"/>
      <c r="NU60" s="4"/>
      <c r="NV60" s="4"/>
      <c r="NW60" s="4"/>
      <c r="NX60" s="4"/>
      <c r="NY60" s="4"/>
      <c r="NZ60" s="4"/>
      <c r="OA60" s="4"/>
      <c r="OB60" s="4"/>
      <c r="OC60" s="4"/>
      <c r="OD60" s="4"/>
      <c r="OE60" s="4"/>
      <c r="OF60" s="4"/>
      <c r="OG60" s="4"/>
      <c r="OH60" s="4"/>
      <c r="OI60" s="4"/>
      <c r="OJ60" s="4"/>
      <c r="OK60" s="4"/>
      <c r="OL60" s="4"/>
      <c r="OM60" s="4"/>
      <c r="ON60" s="4"/>
      <c r="OO60" s="4"/>
      <c r="OP60" s="4"/>
      <c r="OQ60" s="4"/>
      <c r="OR60" s="4"/>
      <c r="OS60" s="4"/>
      <c r="OT60" s="4"/>
      <c r="OU60" s="4"/>
      <c r="OV60" s="4"/>
      <c r="OW60" s="4"/>
      <c r="OX60" s="4"/>
      <c r="OY60" s="4"/>
      <c r="OZ60" s="4"/>
      <c r="PA60" s="4"/>
      <c r="PB60" s="4"/>
      <c r="PC60" s="4"/>
      <c r="PD60" s="4"/>
      <c r="PE60" s="4"/>
      <c r="PF60" s="4"/>
      <c r="PG60" s="4"/>
      <c r="PH60" s="4"/>
      <c r="PI60" s="4"/>
      <c r="PJ60" s="4"/>
      <c r="PK60" s="4"/>
      <c r="PL60" s="4"/>
      <c r="PM60" s="4"/>
      <c r="PN60" s="4"/>
    </row>
    <row r="61" spans="1:430" x14ac:dyDescent="0.25">
      <c r="A61" s="4">
        <v>54</v>
      </c>
      <c r="B61" s="4" t="s">
        <v>164</v>
      </c>
      <c r="C61" s="4" t="s">
        <v>68</v>
      </c>
      <c r="D61" s="4">
        <v>15</v>
      </c>
      <c r="E61" s="4" t="s">
        <v>34</v>
      </c>
      <c r="F61" s="4">
        <v>1.7</v>
      </c>
      <c r="G61" s="4" t="s">
        <v>34</v>
      </c>
      <c r="H61" s="4"/>
      <c r="I61" s="4"/>
      <c r="J61" s="133">
        <f>1/2</f>
        <v>0.5</v>
      </c>
      <c r="K61" s="4" t="s">
        <v>34</v>
      </c>
      <c r="L61" s="4">
        <v>15</v>
      </c>
      <c r="M61" s="133">
        <f>1/2</f>
        <v>0.5</v>
      </c>
      <c r="N61" s="4">
        <f t="shared" si="5"/>
        <v>15.5</v>
      </c>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c r="IW61" s="4"/>
      <c r="IX61" s="4"/>
      <c r="IY61" s="4"/>
      <c r="IZ61" s="4"/>
      <c r="JA61" s="4"/>
      <c r="JB61" s="4"/>
      <c r="JC61" s="4"/>
      <c r="JD61" s="4"/>
      <c r="JE61" s="4"/>
      <c r="JF61" s="4"/>
      <c r="JG61" s="4"/>
      <c r="JH61" s="4"/>
      <c r="JI61" s="4"/>
      <c r="JJ61" s="4"/>
      <c r="JK61" s="4"/>
      <c r="JL61" s="4"/>
      <c r="JM61" s="4"/>
      <c r="JN61" s="4"/>
      <c r="JO61" s="4"/>
      <c r="JP61" s="4"/>
      <c r="JQ61" s="4"/>
      <c r="JR61" s="4"/>
      <c r="JS61" s="4"/>
      <c r="JT61" s="4"/>
      <c r="JU61" s="4"/>
      <c r="JV61" s="4"/>
      <c r="JW61" s="4"/>
      <c r="JX61" s="4"/>
      <c r="JY61" s="4"/>
      <c r="JZ61" s="4"/>
      <c r="KA61" s="4"/>
      <c r="KB61" s="4"/>
      <c r="KC61" s="4"/>
      <c r="KD61" s="4"/>
      <c r="KE61" s="4"/>
      <c r="KF61" s="4"/>
      <c r="KG61" s="4"/>
      <c r="KH61" s="4"/>
      <c r="KI61" s="4"/>
      <c r="KJ61" s="4"/>
      <c r="KK61" s="4"/>
      <c r="KL61" s="4"/>
      <c r="KM61" s="4"/>
      <c r="KN61" s="4"/>
      <c r="KO61" s="4"/>
      <c r="KP61" s="4"/>
      <c r="KQ61" s="4"/>
      <c r="KR61" s="4"/>
      <c r="KS61" s="4"/>
      <c r="KT61" s="4"/>
      <c r="KU61" s="4"/>
      <c r="KV61" s="4"/>
      <c r="KW61" s="4"/>
      <c r="KX61" s="4"/>
      <c r="KY61" s="4"/>
      <c r="KZ61" s="4"/>
      <c r="LA61" s="4"/>
      <c r="LB61" s="4"/>
      <c r="LC61" s="4"/>
      <c r="LD61" s="4"/>
      <c r="LE61" s="4"/>
      <c r="LF61" s="4"/>
      <c r="LG61" s="4"/>
      <c r="LH61" s="4"/>
      <c r="LI61" s="4"/>
      <c r="LJ61" s="4"/>
      <c r="LK61" s="4"/>
      <c r="LL61" s="4"/>
      <c r="LM61" s="4"/>
      <c r="LN61" s="4"/>
      <c r="LO61" s="4"/>
      <c r="LP61" s="4"/>
      <c r="LQ61" s="4"/>
      <c r="LR61" s="4"/>
      <c r="LS61" s="4"/>
      <c r="LT61" s="4"/>
      <c r="LU61" s="4"/>
      <c r="LV61" s="4"/>
      <c r="LW61" s="4"/>
      <c r="LX61" s="4"/>
      <c r="LY61" s="4"/>
      <c r="LZ61" s="4"/>
      <c r="MA61" s="4"/>
      <c r="MB61" s="4"/>
      <c r="MC61" s="4"/>
      <c r="MD61" s="4"/>
      <c r="ME61" s="4"/>
      <c r="MF61" s="4"/>
      <c r="MG61" s="4"/>
      <c r="MH61" s="4"/>
      <c r="MI61" s="4"/>
      <c r="MJ61" s="4"/>
      <c r="MK61" s="4"/>
      <c r="ML61" s="4"/>
      <c r="MM61" s="4"/>
      <c r="MN61" s="4"/>
      <c r="MO61" s="4"/>
      <c r="MP61" s="4"/>
      <c r="MQ61" s="4"/>
      <c r="MR61" s="4"/>
      <c r="MS61" s="4"/>
      <c r="MT61" s="4"/>
      <c r="MU61" s="4"/>
      <c r="MV61" s="4"/>
      <c r="MW61" s="4"/>
      <c r="MX61" s="4"/>
      <c r="MY61" s="4"/>
      <c r="MZ61" s="4"/>
      <c r="NA61" s="4"/>
      <c r="NB61" s="4"/>
      <c r="NC61" s="4"/>
      <c r="ND61" s="4"/>
      <c r="NE61" s="4"/>
      <c r="NF61" s="4"/>
      <c r="NG61" s="4"/>
      <c r="NH61" s="4"/>
      <c r="NI61" s="4"/>
      <c r="NJ61" s="4"/>
      <c r="NK61" s="4"/>
      <c r="NL61" s="4"/>
      <c r="NM61" s="4"/>
      <c r="NN61" s="4"/>
      <c r="NO61" s="4"/>
      <c r="NP61" s="4"/>
      <c r="NQ61" s="4"/>
      <c r="NR61" s="4"/>
      <c r="NS61" s="4"/>
      <c r="NT61" s="4"/>
      <c r="NU61" s="4"/>
      <c r="NV61" s="4"/>
      <c r="NW61" s="4"/>
      <c r="NX61" s="4"/>
      <c r="NY61" s="4"/>
      <c r="NZ61" s="4"/>
      <c r="OA61" s="4"/>
      <c r="OB61" s="4"/>
      <c r="OC61" s="4"/>
      <c r="OD61" s="4"/>
      <c r="OE61" s="4"/>
      <c r="OF61" s="4"/>
      <c r="OG61" s="4"/>
      <c r="OH61" s="4"/>
      <c r="OI61" s="4"/>
      <c r="OJ61" s="4"/>
      <c r="OK61" s="4"/>
      <c r="OL61" s="4"/>
      <c r="OM61" s="4"/>
      <c r="ON61" s="4"/>
      <c r="OO61" s="4"/>
      <c r="OP61" s="4"/>
      <c r="OQ61" s="4"/>
      <c r="OR61" s="4"/>
      <c r="OS61" s="4"/>
      <c r="OT61" s="4"/>
      <c r="OU61" s="4"/>
      <c r="OV61" s="4"/>
      <c r="OW61" s="4"/>
      <c r="OX61" s="4"/>
      <c r="OY61" s="4"/>
      <c r="OZ61" s="4"/>
      <c r="PA61" s="4"/>
      <c r="PB61" s="4"/>
      <c r="PC61" s="4"/>
      <c r="PD61" s="4"/>
      <c r="PE61" s="4"/>
      <c r="PF61" s="4"/>
      <c r="PG61" s="4"/>
      <c r="PH61" s="4"/>
      <c r="PI61" s="4"/>
      <c r="PJ61" s="4"/>
      <c r="PK61" s="4"/>
      <c r="PL61" s="4"/>
      <c r="PM61" s="4"/>
      <c r="PN61" s="4"/>
    </row>
    <row r="62" spans="1:430" x14ac:dyDescent="0.25">
      <c r="A62" s="4">
        <v>54</v>
      </c>
      <c r="B62" s="4" t="s">
        <v>164</v>
      </c>
      <c r="C62" s="4" t="s">
        <v>68</v>
      </c>
      <c r="D62" s="4">
        <v>5.0999999999999996</v>
      </c>
      <c r="E62" s="4" t="s">
        <v>34</v>
      </c>
      <c r="F62" s="4">
        <v>0.62</v>
      </c>
      <c r="G62" s="4" t="s">
        <v>34</v>
      </c>
      <c r="H62" s="4"/>
      <c r="I62" s="4"/>
      <c r="J62" s="133">
        <f t="shared" ref="J62:J63" si="10">1/2</f>
        <v>0.5</v>
      </c>
      <c r="K62" s="4" t="s">
        <v>34</v>
      </c>
      <c r="L62" s="4">
        <v>5.0999999999999996</v>
      </c>
      <c r="M62" s="133">
        <f t="shared" ref="M62:M63" si="11">1/2</f>
        <v>0.5</v>
      </c>
      <c r="N62" s="4">
        <f t="shared" si="5"/>
        <v>5.6</v>
      </c>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
      <c r="JJ62" s="4"/>
      <c r="JK62" s="4"/>
      <c r="JL62" s="4"/>
      <c r="JM62" s="4"/>
      <c r="JN62" s="4"/>
      <c r="JO62" s="4"/>
      <c r="JP62" s="4"/>
      <c r="JQ62" s="4"/>
      <c r="JR62" s="4"/>
      <c r="JS62" s="4"/>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4"/>
      <c r="LR62" s="4"/>
      <c r="LS62" s="4"/>
      <c r="LT62" s="4"/>
      <c r="LU62" s="4"/>
      <c r="LV62" s="4"/>
      <c r="LW62" s="4"/>
      <c r="LX62" s="4"/>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4"/>
      <c r="NH62" s="4"/>
      <c r="NI62" s="4"/>
      <c r="NJ62" s="4"/>
      <c r="NK62" s="4"/>
      <c r="NL62" s="4"/>
      <c r="NM62" s="4"/>
      <c r="NN62" s="4"/>
      <c r="NO62" s="4"/>
      <c r="NP62" s="4"/>
      <c r="NQ62" s="4"/>
      <c r="NR62" s="4"/>
      <c r="NS62" s="4"/>
      <c r="NT62" s="4"/>
      <c r="NU62" s="4"/>
      <c r="NV62" s="4"/>
      <c r="NW62" s="4"/>
      <c r="NX62" s="4"/>
      <c r="NY62" s="4"/>
      <c r="NZ62" s="4"/>
      <c r="OA62" s="4"/>
      <c r="OB62" s="4"/>
      <c r="OC62" s="4"/>
      <c r="OD62" s="4"/>
      <c r="OE62" s="4"/>
      <c r="OF62" s="4"/>
      <c r="OG62" s="4"/>
      <c r="OH62" s="4"/>
      <c r="OI62" s="4"/>
      <c r="OJ62" s="4"/>
      <c r="OK62" s="4"/>
      <c r="OL62" s="4"/>
      <c r="OM62" s="4"/>
      <c r="ON62" s="4"/>
      <c r="OO62" s="4"/>
      <c r="OP62" s="4"/>
      <c r="OQ62" s="4"/>
      <c r="OR62" s="4"/>
      <c r="OS62" s="4"/>
      <c r="OT62" s="4"/>
      <c r="OU62" s="4"/>
      <c r="OV62" s="4"/>
      <c r="OW62" s="4"/>
      <c r="OX62" s="4"/>
      <c r="OY62" s="4"/>
      <c r="OZ62" s="4"/>
      <c r="PA62" s="4"/>
      <c r="PB62" s="4"/>
      <c r="PC62" s="4"/>
      <c r="PD62" s="4"/>
      <c r="PE62" s="4"/>
      <c r="PF62" s="4"/>
      <c r="PG62" s="4"/>
      <c r="PH62" s="4"/>
      <c r="PI62" s="4"/>
      <c r="PJ62" s="4"/>
      <c r="PK62" s="4"/>
      <c r="PL62" s="4"/>
      <c r="PM62" s="4"/>
      <c r="PN62" s="4"/>
    </row>
    <row r="63" spans="1:430" x14ac:dyDescent="0.25">
      <c r="A63" s="4">
        <v>55</v>
      </c>
      <c r="B63" s="4" t="s">
        <v>69</v>
      </c>
      <c r="C63" s="4" t="s">
        <v>68</v>
      </c>
      <c r="D63" s="4">
        <v>2.57</v>
      </c>
      <c r="E63" s="4" t="s">
        <v>34</v>
      </c>
      <c r="F63" s="4">
        <v>0.8</v>
      </c>
      <c r="G63" s="4" t="s">
        <v>34</v>
      </c>
      <c r="H63" s="4"/>
      <c r="I63" s="4"/>
      <c r="J63" s="133">
        <f t="shared" si="10"/>
        <v>0.5</v>
      </c>
      <c r="K63" s="4" t="s">
        <v>34</v>
      </c>
      <c r="L63" s="4">
        <v>2.57</v>
      </c>
      <c r="M63" s="133">
        <f t="shared" si="11"/>
        <v>0.5</v>
      </c>
      <c r="N63" s="4">
        <f t="shared" si="5"/>
        <v>3.07</v>
      </c>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4"/>
      <c r="KR63" s="4"/>
      <c r="KS63" s="4"/>
      <c r="KT63" s="4"/>
      <c r="KU63" s="4"/>
      <c r="KV63" s="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4"/>
      <c r="MU63" s="4"/>
      <c r="MV63" s="4"/>
      <c r="MW63" s="4"/>
      <c r="MX63" s="4"/>
      <c r="MY63" s="4"/>
      <c r="MZ63" s="4"/>
      <c r="NA63" s="4"/>
      <c r="NB63" s="4"/>
      <c r="NC63" s="4"/>
      <c r="ND63" s="4"/>
      <c r="NE63" s="4"/>
      <c r="NF63" s="4"/>
      <c r="NG63" s="4"/>
      <c r="NH63" s="4"/>
      <c r="NI63" s="4"/>
      <c r="NJ63" s="4"/>
      <c r="NK63" s="4"/>
      <c r="NL63" s="4"/>
      <c r="NM63" s="4"/>
      <c r="NN63" s="4"/>
      <c r="NO63" s="4"/>
      <c r="NP63" s="4"/>
      <c r="NQ63" s="4"/>
      <c r="NR63" s="4"/>
      <c r="NS63" s="4"/>
      <c r="NT63" s="4"/>
      <c r="NU63" s="4"/>
      <c r="NV63" s="4"/>
      <c r="NW63" s="4"/>
      <c r="NX63" s="4"/>
      <c r="NY63" s="4"/>
      <c r="NZ63" s="4"/>
      <c r="OA63" s="4"/>
      <c r="OB63" s="4"/>
      <c r="OC63" s="4"/>
      <c r="OD63" s="4"/>
      <c r="OE63" s="4"/>
      <c r="OF63" s="4"/>
      <c r="OG63" s="4"/>
      <c r="OH63" s="4"/>
      <c r="OI63" s="4"/>
      <c r="OJ63" s="4"/>
      <c r="OK63" s="4"/>
      <c r="OL63" s="4"/>
      <c r="OM63" s="4"/>
      <c r="ON63" s="4"/>
      <c r="OO63" s="4"/>
      <c r="OP63" s="4"/>
      <c r="OQ63" s="4"/>
      <c r="OR63" s="4"/>
      <c r="OS63" s="4"/>
      <c r="OT63" s="4"/>
      <c r="OU63" s="4"/>
      <c r="OV63" s="4"/>
      <c r="OW63" s="4"/>
      <c r="OX63" s="4"/>
      <c r="OY63" s="4"/>
      <c r="OZ63" s="4"/>
      <c r="PA63" s="4"/>
      <c r="PB63" s="4"/>
      <c r="PC63" s="4"/>
      <c r="PD63" s="4"/>
      <c r="PE63" s="4"/>
      <c r="PF63" s="4"/>
      <c r="PG63" s="4"/>
      <c r="PH63" s="4"/>
      <c r="PI63" s="4"/>
      <c r="PJ63" s="4"/>
      <c r="PK63" s="4"/>
      <c r="PL63" s="4"/>
      <c r="PM63" s="4"/>
      <c r="PN63" s="4"/>
    </row>
    <row r="64" spans="1:430" x14ac:dyDescent="0.25">
      <c r="A64" s="4">
        <v>55</v>
      </c>
      <c r="B64" s="4" t="s">
        <v>63</v>
      </c>
      <c r="C64" s="4" t="s">
        <v>68</v>
      </c>
      <c r="D64" s="4">
        <v>8.61</v>
      </c>
      <c r="E64" s="4" t="s">
        <v>34</v>
      </c>
      <c r="F64" s="4">
        <v>1.6</v>
      </c>
      <c r="G64" s="4" t="s">
        <v>34</v>
      </c>
      <c r="H64" s="4"/>
      <c r="I64" s="4"/>
      <c r="J64" s="4">
        <v>8.61</v>
      </c>
      <c r="K64" s="4" t="s">
        <v>34</v>
      </c>
      <c r="L64" s="4">
        <v>8.61</v>
      </c>
      <c r="M64" s="4">
        <v>8.61</v>
      </c>
      <c r="N64" s="4">
        <f t="shared" si="5"/>
        <v>17.22</v>
      </c>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4"/>
      <c r="KN64" s="4"/>
      <c r="KO64" s="4"/>
      <c r="KP64" s="4"/>
      <c r="KQ64" s="4"/>
      <c r="KR64" s="4"/>
      <c r="KS64" s="4"/>
      <c r="KT64" s="4"/>
      <c r="KU64" s="4"/>
      <c r="KV64" s="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4"/>
      <c r="MP64" s="4"/>
      <c r="MQ64" s="4"/>
      <c r="MR64" s="4"/>
      <c r="MS64" s="4"/>
      <c r="MT64" s="4"/>
      <c r="MU64" s="4"/>
      <c r="MV64" s="4"/>
      <c r="MW64" s="4"/>
      <c r="MX64" s="4"/>
      <c r="MY64" s="4"/>
      <c r="MZ64" s="4"/>
      <c r="NA64" s="4"/>
      <c r="NB64" s="4"/>
      <c r="NC64" s="4"/>
      <c r="ND64" s="4"/>
      <c r="NE64" s="4"/>
      <c r="NF64" s="4"/>
      <c r="NG64" s="4"/>
      <c r="NH64" s="4"/>
      <c r="NI64" s="4"/>
      <c r="NJ64" s="4"/>
      <c r="NK64" s="4"/>
      <c r="NL64" s="4"/>
      <c r="NM64" s="4"/>
      <c r="NN64" s="4"/>
      <c r="NO64" s="4"/>
      <c r="NP64" s="4"/>
      <c r="NQ64" s="4"/>
      <c r="NR64" s="4"/>
      <c r="NS64" s="4"/>
      <c r="NT64" s="4"/>
      <c r="NU64" s="4"/>
      <c r="NV64" s="4"/>
      <c r="NW64" s="4"/>
      <c r="NX64" s="4"/>
      <c r="NY64" s="4"/>
      <c r="NZ64" s="4"/>
      <c r="OA64" s="4"/>
      <c r="OB64" s="4"/>
      <c r="OC64" s="4"/>
      <c r="OD64" s="4"/>
      <c r="OE64" s="4"/>
      <c r="OF64" s="4"/>
      <c r="OG64" s="4"/>
      <c r="OH64" s="4"/>
      <c r="OI64" s="4"/>
      <c r="OJ64" s="4"/>
      <c r="OK64" s="4"/>
      <c r="OL64" s="4"/>
      <c r="OM64" s="4"/>
      <c r="ON64" s="4"/>
      <c r="OO64" s="4"/>
      <c r="OP64" s="4"/>
      <c r="OQ64" s="4"/>
      <c r="OR64" s="4"/>
      <c r="OS64" s="4"/>
      <c r="OT64" s="4"/>
      <c r="OU64" s="4"/>
      <c r="OV64" s="4"/>
      <c r="OW64" s="4"/>
      <c r="OX64" s="4"/>
      <c r="OY64" s="4"/>
      <c r="OZ64" s="4"/>
      <c r="PA64" s="4"/>
      <c r="PB64" s="4"/>
      <c r="PC64" s="4"/>
      <c r="PD64" s="4"/>
      <c r="PE64" s="4"/>
      <c r="PF64" s="4"/>
      <c r="PG64" s="4"/>
      <c r="PH64" s="4"/>
      <c r="PI64" s="4"/>
      <c r="PJ64" s="4"/>
      <c r="PK64" s="4"/>
      <c r="PL64" s="4"/>
      <c r="PM64" s="4"/>
      <c r="PN64" s="4"/>
    </row>
    <row r="65" spans="1:430" x14ac:dyDescent="0.25">
      <c r="A65" s="4">
        <v>55</v>
      </c>
      <c r="B65" s="4" t="s">
        <v>1073</v>
      </c>
      <c r="C65" s="4" t="s">
        <v>68</v>
      </c>
      <c r="D65" s="4">
        <v>3.21</v>
      </c>
      <c r="E65" s="4" t="s">
        <v>34</v>
      </c>
      <c r="F65" s="4">
        <v>8.3000000000000007</v>
      </c>
      <c r="G65" s="4" t="s">
        <v>34</v>
      </c>
      <c r="H65" s="4"/>
      <c r="I65" s="4"/>
      <c r="J65" s="133">
        <f>1/2</f>
        <v>0.5</v>
      </c>
      <c r="K65" s="4" t="s">
        <v>34</v>
      </c>
      <c r="L65" s="4">
        <v>3.21</v>
      </c>
      <c r="M65" s="133">
        <f>1/2</f>
        <v>0.5</v>
      </c>
      <c r="N65" s="4">
        <f t="shared" si="5"/>
        <v>3.71</v>
      </c>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4"/>
      <c r="NB65" s="4"/>
      <c r="NC65" s="4"/>
      <c r="ND65" s="4"/>
      <c r="NE65" s="4"/>
      <c r="NF65" s="4"/>
      <c r="NG65" s="4"/>
      <c r="NH65" s="4"/>
      <c r="NI65" s="4"/>
      <c r="NJ65" s="4"/>
      <c r="NK65" s="4"/>
      <c r="NL65" s="4"/>
      <c r="NM65" s="4"/>
      <c r="NN65" s="4"/>
      <c r="NO65" s="4"/>
      <c r="NP65" s="4"/>
      <c r="NQ65" s="4"/>
      <c r="NR65" s="4"/>
      <c r="NS65" s="4"/>
      <c r="NT65" s="4"/>
      <c r="NU65" s="4"/>
      <c r="NV65" s="4"/>
      <c r="NW65" s="4"/>
      <c r="NX65" s="4"/>
      <c r="NY65" s="4"/>
      <c r="NZ65" s="4"/>
      <c r="OA65" s="4"/>
      <c r="OB65" s="4"/>
      <c r="OC65" s="4"/>
      <c r="OD65" s="4"/>
      <c r="OE65" s="4"/>
      <c r="OF65" s="4"/>
      <c r="OG65" s="4"/>
      <c r="OH65" s="4"/>
      <c r="OI65" s="4"/>
      <c r="OJ65" s="4"/>
      <c r="OK65" s="4"/>
      <c r="OL65" s="4"/>
      <c r="OM65" s="4"/>
      <c r="ON65" s="4"/>
      <c r="OO65" s="4"/>
      <c r="OP65" s="4"/>
      <c r="OQ65" s="4"/>
      <c r="OR65" s="4"/>
      <c r="OS65" s="4"/>
      <c r="OT65" s="4"/>
      <c r="OU65" s="4"/>
      <c r="OV65" s="4"/>
      <c r="OW65" s="4"/>
      <c r="OX65" s="4"/>
      <c r="OY65" s="4"/>
      <c r="OZ65" s="4"/>
      <c r="PA65" s="4"/>
      <c r="PB65" s="4"/>
      <c r="PC65" s="4"/>
      <c r="PD65" s="4"/>
      <c r="PE65" s="4"/>
      <c r="PF65" s="4"/>
      <c r="PG65" s="4"/>
      <c r="PH65" s="4"/>
      <c r="PI65" s="4"/>
      <c r="PJ65" s="4"/>
      <c r="PK65" s="4"/>
      <c r="PL65" s="4"/>
      <c r="PM65" s="4"/>
      <c r="PN65" s="4"/>
    </row>
    <row r="66" spans="1:430" x14ac:dyDescent="0.25">
      <c r="A66" s="4">
        <v>55</v>
      </c>
      <c r="B66" s="4" t="s">
        <v>65</v>
      </c>
      <c r="C66" s="4" t="s">
        <v>68</v>
      </c>
      <c r="D66" s="4">
        <v>12</v>
      </c>
      <c r="E66" s="4" t="s">
        <v>34</v>
      </c>
      <c r="F66" s="4">
        <v>2.1</v>
      </c>
      <c r="G66" s="4" t="s">
        <v>34</v>
      </c>
      <c r="H66" s="4"/>
      <c r="I66" s="4"/>
      <c r="J66" s="4">
        <v>215</v>
      </c>
      <c r="K66" s="4" t="s">
        <v>34</v>
      </c>
      <c r="L66" s="4">
        <v>12</v>
      </c>
      <c r="M66" s="4">
        <v>215</v>
      </c>
      <c r="N66" s="4">
        <f t="shared" si="5"/>
        <v>227</v>
      </c>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4"/>
      <c r="NB66" s="4"/>
      <c r="NC66" s="4"/>
      <c r="ND66" s="4"/>
      <c r="NE66" s="4"/>
      <c r="NF66" s="4"/>
      <c r="NG66" s="4"/>
      <c r="NH66" s="4"/>
      <c r="NI66" s="4"/>
      <c r="NJ66" s="4"/>
      <c r="NK66" s="4"/>
      <c r="NL66" s="4"/>
      <c r="NM66" s="4"/>
      <c r="NN66" s="4"/>
      <c r="NO66" s="4"/>
      <c r="NP66" s="4"/>
      <c r="NQ66" s="4"/>
      <c r="NR66" s="4"/>
      <c r="NS66" s="4"/>
      <c r="NT66" s="4"/>
      <c r="NU66" s="4"/>
      <c r="NV66" s="4"/>
      <c r="NW66" s="4"/>
      <c r="NX66" s="4"/>
      <c r="NY66" s="4"/>
      <c r="NZ66" s="4"/>
      <c r="OA66" s="4"/>
      <c r="OB66" s="4"/>
      <c r="OC66" s="4"/>
      <c r="OD66" s="4"/>
      <c r="OE66" s="4"/>
      <c r="OF66" s="4"/>
      <c r="OG66" s="4"/>
      <c r="OH66" s="4"/>
      <c r="OI66" s="4"/>
      <c r="OJ66" s="4"/>
      <c r="OK66" s="4"/>
      <c r="OL66" s="4"/>
      <c r="OM66" s="4"/>
      <c r="ON66" s="4"/>
      <c r="OO66" s="4"/>
      <c r="OP66" s="4"/>
      <c r="OQ66" s="4"/>
      <c r="OR66" s="4"/>
      <c r="OS66" s="4"/>
      <c r="OT66" s="4"/>
      <c r="OU66" s="4"/>
      <c r="OV66" s="4"/>
      <c r="OW66" s="4"/>
      <c r="OX66" s="4"/>
      <c r="OY66" s="4"/>
      <c r="OZ66" s="4"/>
      <c r="PA66" s="4"/>
      <c r="PB66" s="4"/>
      <c r="PC66" s="4"/>
      <c r="PD66" s="4"/>
      <c r="PE66" s="4"/>
      <c r="PF66" s="4"/>
      <c r="PG66" s="4"/>
      <c r="PH66" s="4"/>
      <c r="PI66" s="4"/>
      <c r="PJ66" s="4"/>
      <c r="PK66" s="4"/>
      <c r="PL66" s="4"/>
      <c r="PM66" s="4"/>
      <c r="PN66" s="4"/>
    </row>
    <row r="67" spans="1:430" x14ac:dyDescent="0.25">
      <c r="A67" s="4">
        <v>55</v>
      </c>
      <c r="B67" s="4" t="s">
        <v>65</v>
      </c>
      <c r="C67" s="4" t="s">
        <v>68</v>
      </c>
      <c r="D67" s="4">
        <v>8.59</v>
      </c>
      <c r="E67" s="4" t="s">
        <v>34</v>
      </c>
      <c r="F67" s="4">
        <v>1.6</v>
      </c>
      <c r="G67" s="4" t="s">
        <v>34</v>
      </c>
      <c r="H67" s="4"/>
      <c r="I67" s="4"/>
      <c r="J67" s="133">
        <f>1/2</f>
        <v>0.5</v>
      </c>
      <c r="K67" s="4" t="s">
        <v>34</v>
      </c>
      <c r="L67" s="4">
        <v>8.59</v>
      </c>
      <c r="M67" s="133">
        <f>1/2</f>
        <v>0.5</v>
      </c>
      <c r="N67" s="4">
        <f t="shared" si="5"/>
        <v>9.09</v>
      </c>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
      <c r="NB67" s="4"/>
      <c r="NC67" s="4"/>
      <c r="ND67" s="4"/>
      <c r="NE67" s="4"/>
      <c r="NF67" s="4"/>
      <c r="NG67" s="4"/>
      <c r="NH67" s="4"/>
      <c r="NI67" s="4"/>
      <c r="NJ67" s="4"/>
      <c r="NK67" s="4"/>
      <c r="NL67" s="4"/>
      <c r="NM67" s="4"/>
      <c r="NN67" s="4"/>
      <c r="NO67" s="4"/>
      <c r="NP67" s="4"/>
      <c r="NQ67" s="4"/>
      <c r="NR67" s="4"/>
      <c r="NS67" s="4"/>
      <c r="NT67" s="4"/>
      <c r="NU67" s="4"/>
      <c r="NV67" s="4"/>
      <c r="NW67" s="4"/>
      <c r="NX67" s="4"/>
      <c r="NY67" s="4"/>
      <c r="NZ67" s="4"/>
      <c r="OA67" s="4"/>
      <c r="OB67" s="4"/>
      <c r="OC67" s="4"/>
      <c r="OD67" s="4"/>
      <c r="OE67" s="4"/>
      <c r="OF67" s="4"/>
      <c r="OG67" s="4"/>
      <c r="OH67" s="4"/>
      <c r="OI67" s="4"/>
      <c r="OJ67" s="4"/>
      <c r="OK67" s="4"/>
      <c r="OL67" s="4"/>
      <c r="OM67" s="4"/>
      <c r="ON67" s="4"/>
      <c r="OO67" s="4"/>
      <c r="OP67" s="4"/>
      <c r="OQ67" s="4"/>
      <c r="OR67" s="4"/>
      <c r="OS67" s="4"/>
      <c r="OT67" s="4"/>
      <c r="OU67" s="4"/>
      <c r="OV67" s="4"/>
      <c r="OW67" s="4"/>
      <c r="OX67" s="4"/>
      <c r="OY67" s="4"/>
      <c r="OZ67" s="4"/>
      <c r="PA67" s="4"/>
      <c r="PB67" s="4"/>
      <c r="PC67" s="4"/>
      <c r="PD67" s="4"/>
      <c r="PE67" s="4"/>
      <c r="PF67" s="4"/>
      <c r="PG67" s="4"/>
      <c r="PH67" s="4"/>
      <c r="PI67" s="4"/>
      <c r="PJ67" s="4"/>
      <c r="PK67" s="4"/>
      <c r="PL67" s="4"/>
      <c r="PM67" s="4"/>
      <c r="PN67" s="4"/>
    </row>
    <row r="68" spans="1:430" x14ac:dyDescent="0.25">
      <c r="A68" s="4">
        <v>55</v>
      </c>
      <c r="B68" s="4" t="s">
        <v>1078</v>
      </c>
      <c r="C68" s="4" t="s">
        <v>68</v>
      </c>
      <c r="D68" s="4">
        <v>5.57</v>
      </c>
      <c r="E68" s="4" t="s">
        <v>34</v>
      </c>
      <c r="F68" s="4">
        <v>1.4</v>
      </c>
      <c r="G68" s="4" t="s">
        <v>34</v>
      </c>
      <c r="H68" s="4"/>
      <c r="I68" s="4"/>
      <c r="J68" s="133">
        <f t="shared" ref="J68:J69" si="12">1/2</f>
        <v>0.5</v>
      </c>
      <c r="K68" s="4" t="s">
        <v>34</v>
      </c>
      <c r="L68" s="4">
        <v>5.57</v>
      </c>
      <c r="M68" s="133">
        <f t="shared" ref="M68:M69" si="13">1/2</f>
        <v>0.5</v>
      </c>
      <c r="N68" s="4">
        <f t="shared" si="5"/>
        <v>6.07</v>
      </c>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
      <c r="NB68" s="4"/>
      <c r="NC68" s="4"/>
      <c r="ND68" s="4"/>
      <c r="NE68" s="4"/>
      <c r="NF68" s="4"/>
      <c r="NG68" s="4"/>
      <c r="NH68" s="4"/>
      <c r="NI68" s="4"/>
      <c r="NJ68" s="4"/>
      <c r="NK68" s="4"/>
      <c r="NL68" s="4"/>
      <c r="NM68" s="4"/>
      <c r="NN68" s="4"/>
      <c r="NO68" s="4"/>
      <c r="NP68" s="4"/>
      <c r="NQ68" s="4"/>
      <c r="NR68" s="4"/>
      <c r="NS68" s="4"/>
      <c r="NT68" s="4"/>
      <c r="NU68" s="4"/>
      <c r="NV68" s="4"/>
      <c r="NW68" s="4"/>
      <c r="NX68" s="4"/>
      <c r="NY68" s="4"/>
      <c r="NZ68" s="4"/>
      <c r="OA68" s="4"/>
      <c r="OB68" s="4"/>
      <c r="OC68" s="4"/>
      <c r="OD68" s="4"/>
      <c r="OE68" s="4"/>
      <c r="OF68" s="4"/>
      <c r="OG68" s="4"/>
      <c r="OH68" s="4"/>
      <c r="OI68" s="4"/>
      <c r="OJ68" s="4"/>
      <c r="OK68" s="4"/>
      <c r="OL68" s="4"/>
      <c r="OM68" s="4"/>
      <c r="ON68" s="4"/>
      <c r="OO68" s="4"/>
      <c r="OP68" s="4"/>
      <c r="OQ68" s="4"/>
      <c r="OR68" s="4"/>
      <c r="OS68" s="4"/>
      <c r="OT68" s="4"/>
      <c r="OU68" s="4"/>
      <c r="OV68" s="4"/>
      <c r="OW68" s="4"/>
      <c r="OX68" s="4"/>
      <c r="OY68" s="4"/>
      <c r="OZ68" s="4"/>
      <c r="PA68" s="4"/>
      <c r="PB68" s="4"/>
      <c r="PC68" s="4"/>
      <c r="PD68" s="4"/>
      <c r="PE68" s="4"/>
      <c r="PF68" s="4"/>
      <c r="PG68" s="4"/>
      <c r="PH68" s="4"/>
      <c r="PI68" s="4"/>
      <c r="PJ68" s="4"/>
      <c r="PK68" s="4"/>
      <c r="PL68" s="4"/>
      <c r="PM68" s="4"/>
      <c r="PN68" s="4"/>
    </row>
    <row r="69" spans="1:430" x14ac:dyDescent="0.25">
      <c r="A69" s="4">
        <v>55</v>
      </c>
      <c r="B69" s="4" t="s">
        <v>70</v>
      </c>
      <c r="C69" s="4" t="s">
        <v>68</v>
      </c>
      <c r="D69" s="4">
        <v>6.17</v>
      </c>
      <c r="E69" s="4" t="s">
        <v>34</v>
      </c>
      <c r="F69" s="4">
        <v>3</v>
      </c>
      <c r="G69" s="4" t="s">
        <v>34</v>
      </c>
      <c r="H69" s="4"/>
      <c r="I69" s="4"/>
      <c r="J69" s="133">
        <f t="shared" si="12"/>
        <v>0.5</v>
      </c>
      <c r="K69" s="4" t="s">
        <v>34</v>
      </c>
      <c r="L69" s="4">
        <v>6.17</v>
      </c>
      <c r="M69" s="133">
        <f t="shared" si="13"/>
        <v>0.5</v>
      </c>
      <c r="N69" s="4">
        <f t="shared" si="5"/>
        <v>6.67</v>
      </c>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
      <c r="NB69" s="4"/>
      <c r="NC69" s="4"/>
      <c r="ND69" s="4"/>
      <c r="NE69" s="4"/>
      <c r="NF69" s="4"/>
      <c r="NG69" s="4"/>
      <c r="NH69" s="4"/>
      <c r="NI69" s="4"/>
      <c r="NJ69" s="4"/>
      <c r="NK69" s="4"/>
      <c r="NL69" s="4"/>
      <c r="NM69" s="4"/>
      <c r="NN69" s="4"/>
      <c r="NO69" s="4"/>
      <c r="NP69" s="4"/>
      <c r="NQ69" s="4"/>
      <c r="NR69" s="4"/>
      <c r="NS69" s="4"/>
      <c r="NT69" s="4"/>
      <c r="NU69" s="4"/>
      <c r="NV69" s="4"/>
      <c r="NW69" s="4"/>
      <c r="NX69" s="4"/>
      <c r="NY69" s="4"/>
      <c r="NZ69" s="4"/>
      <c r="OA69" s="4"/>
      <c r="OB69" s="4"/>
      <c r="OC69" s="4"/>
      <c r="OD69" s="4"/>
      <c r="OE69" s="4"/>
      <c r="OF69" s="4"/>
      <c r="OG69" s="4"/>
      <c r="OH69" s="4"/>
      <c r="OI69" s="4"/>
      <c r="OJ69" s="4"/>
      <c r="OK69" s="4"/>
      <c r="OL69" s="4"/>
      <c r="OM69" s="4"/>
      <c r="ON69" s="4"/>
      <c r="OO69" s="4"/>
      <c r="OP69" s="4"/>
      <c r="OQ69" s="4"/>
      <c r="OR69" s="4"/>
      <c r="OS69" s="4"/>
      <c r="OT69" s="4"/>
      <c r="OU69" s="4"/>
      <c r="OV69" s="4"/>
      <c r="OW69" s="4"/>
      <c r="OX69" s="4"/>
      <c r="OY69" s="4"/>
      <c r="OZ69" s="4"/>
      <c r="PA69" s="4"/>
      <c r="PB69" s="4"/>
      <c r="PC69" s="4"/>
      <c r="PD69" s="4"/>
      <c r="PE69" s="4"/>
      <c r="PF69" s="4"/>
      <c r="PG69" s="4"/>
      <c r="PH69" s="4"/>
      <c r="PI69" s="4"/>
      <c r="PJ69" s="4"/>
      <c r="PK69" s="4"/>
      <c r="PL69" s="4"/>
      <c r="PM69" s="4"/>
      <c r="PN69" s="4"/>
    </row>
    <row r="70" spans="1:430" x14ac:dyDescent="0.25">
      <c r="A70" s="4">
        <v>55</v>
      </c>
      <c r="B70" s="4" t="s">
        <v>70</v>
      </c>
      <c r="C70" s="4" t="s">
        <v>68</v>
      </c>
      <c r="D70" s="133">
        <f>1/2</f>
        <v>0.5</v>
      </c>
      <c r="E70" s="4" t="s">
        <v>34</v>
      </c>
      <c r="F70" s="4">
        <v>0.09</v>
      </c>
      <c r="G70" s="4" t="s">
        <v>34</v>
      </c>
      <c r="H70" s="4"/>
      <c r="I70" s="4"/>
      <c r="J70" s="4">
        <v>0.155</v>
      </c>
      <c r="K70" s="4" t="s">
        <v>34</v>
      </c>
      <c r="L70" s="133">
        <f>1/2</f>
        <v>0.5</v>
      </c>
      <c r="M70" s="4">
        <v>0.155</v>
      </c>
      <c r="N70" s="4">
        <f t="shared" si="5"/>
        <v>0.65500000000000003</v>
      </c>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
      <c r="NB70" s="4"/>
      <c r="NC70" s="4"/>
      <c r="ND70" s="4"/>
      <c r="NE70" s="4"/>
      <c r="NF70" s="4"/>
      <c r="NG70" s="4"/>
      <c r="NH70" s="4"/>
      <c r="NI70" s="4"/>
      <c r="NJ70" s="4"/>
      <c r="NK70" s="4"/>
      <c r="NL70" s="4"/>
      <c r="NM70" s="4"/>
      <c r="NN70" s="4"/>
      <c r="NO70" s="4"/>
      <c r="NP70" s="4"/>
      <c r="NQ70" s="4"/>
      <c r="NR70" s="4"/>
      <c r="NS70" s="4"/>
      <c r="NT70" s="4"/>
      <c r="NU70" s="4"/>
      <c r="NV70" s="4"/>
      <c r="NW70" s="4"/>
      <c r="NX70" s="4"/>
      <c r="NY70" s="4"/>
      <c r="NZ70" s="4"/>
      <c r="OA70" s="4"/>
      <c r="OB70" s="4"/>
      <c r="OC70" s="4"/>
      <c r="OD70" s="4"/>
      <c r="OE70" s="4"/>
      <c r="OF70" s="4"/>
      <c r="OG70" s="4"/>
      <c r="OH70" s="4"/>
      <c r="OI70" s="4"/>
      <c r="OJ70" s="4"/>
      <c r="OK70" s="4"/>
      <c r="OL70" s="4"/>
      <c r="OM70" s="4"/>
      <c r="ON70" s="4"/>
      <c r="OO70" s="4"/>
      <c r="OP70" s="4"/>
      <c r="OQ70" s="4"/>
      <c r="OR70" s="4"/>
      <c r="OS70" s="4"/>
      <c r="OT70" s="4"/>
      <c r="OU70" s="4"/>
      <c r="OV70" s="4"/>
      <c r="OW70" s="4"/>
      <c r="OX70" s="4"/>
      <c r="OY70" s="4"/>
      <c r="OZ70" s="4"/>
      <c r="PA70" s="4"/>
      <c r="PB70" s="4"/>
      <c r="PC70" s="4"/>
      <c r="PD70" s="4"/>
      <c r="PE70" s="4"/>
      <c r="PF70" s="4"/>
      <c r="PG70" s="4"/>
      <c r="PH70" s="4"/>
      <c r="PI70" s="4"/>
      <c r="PJ70" s="4"/>
      <c r="PK70" s="4"/>
      <c r="PL70" s="4"/>
      <c r="PM70" s="4"/>
      <c r="PN70" s="4"/>
    </row>
    <row r="71" spans="1:430" x14ac:dyDescent="0.25">
      <c r="A71" s="4">
        <v>55</v>
      </c>
      <c r="B71" s="4" t="s">
        <v>66</v>
      </c>
      <c r="C71" s="4" t="s">
        <v>68</v>
      </c>
      <c r="D71" s="4">
        <v>8.39</v>
      </c>
      <c r="E71" s="4" t="s">
        <v>34</v>
      </c>
      <c r="F71" s="4">
        <v>1.1000000000000001</v>
      </c>
      <c r="G71" s="4" t="s">
        <v>34</v>
      </c>
      <c r="H71" s="4"/>
      <c r="I71" s="4"/>
      <c r="J71" s="133">
        <f>1/2</f>
        <v>0.5</v>
      </c>
      <c r="K71" s="4" t="s">
        <v>34</v>
      </c>
      <c r="L71" s="4">
        <v>8.39</v>
      </c>
      <c r="M71" s="133">
        <f>1/2</f>
        <v>0.5</v>
      </c>
      <c r="N71" s="4">
        <f t="shared" si="5"/>
        <v>8.89</v>
      </c>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4"/>
      <c r="NB71" s="4"/>
      <c r="NC71" s="4"/>
      <c r="ND71" s="4"/>
      <c r="NE71" s="4"/>
      <c r="NF71" s="4"/>
      <c r="NG71" s="4"/>
      <c r="NH71" s="4"/>
      <c r="NI71" s="4"/>
      <c r="NJ71" s="4"/>
      <c r="NK71" s="4"/>
      <c r="NL71" s="4"/>
      <c r="NM71" s="4"/>
      <c r="NN71" s="4"/>
      <c r="NO71" s="4"/>
      <c r="NP71" s="4"/>
      <c r="NQ71" s="4"/>
      <c r="NR71" s="4"/>
      <c r="NS71" s="4"/>
      <c r="NT71" s="4"/>
      <c r="NU71" s="4"/>
      <c r="NV71" s="4"/>
      <c r="NW71" s="4"/>
      <c r="NX71" s="4"/>
      <c r="NY71" s="4"/>
      <c r="NZ71" s="4"/>
      <c r="OA71" s="4"/>
      <c r="OB71" s="4"/>
      <c r="OC71" s="4"/>
      <c r="OD71" s="4"/>
      <c r="OE71" s="4"/>
      <c r="OF71" s="4"/>
      <c r="OG71" s="4"/>
      <c r="OH71" s="4"/>
      <c r="OI71" s="4"/>
      <c r="OJ71" s="4"/>
      <c r="OK71" s="4"/>
      <c r="OL71" s="4"/>
      <c r="OM71" s="4"/>
      <c r="ON71" s="4"/>
      <c r="OO71" s="4"/>
      <c r="OP71" s="4"/>
      <c r="OQ71" s="4"/>
      <c r="OR71" s="4"/>
      <c r="OS71" s="4"/>
      <c r="OT71" s="4"/>
      <c r="OU71" s="4"/>
      <c r="OV71" s="4"/>
      <c r="OW71" s="4"/>
      <c r="OX71" s="4"/>
      <c r="OY71" s="4"/>
      <c r="OZ71" s="4"/>
      <c r="PA71" s="4"/>
      <c r="PB71" s="4"/>
      <c r="PC71" s="4"/>
      <c r="PD71" s="4"/>
      <c r="PE71" s="4"/>
      <c r="PF71" s="4"/>
      <c r="PG71" s="4"/>
      <c r="PH71" s="4"/>
      <c r="PI71" s="4"/>
      <c r="PJ71" s="4"/>
      <c r="PK71" s="4"/>
      <c r="PL71" s="4"/>
      <c r="PM71" s="4"/>
      <c r="PN71" s="4"/>
    </row>
    <row r="72" spans="1:430" x14ac:dyDescent="0.25">
      <c r="A72" s="4">
        <v>55</v>
      </c>
      <c r="B72" s="4" t="s">
        <v>72</v>
      </c>
      <c r="C72" s="4" t="s">
        <v>68</v>
      </c>
      <c r="D72" s="4">
        <v>17</v>
      </c>
      <c r="E72" s="4" t="s">
        <v>34</v>
      </c>
      <c r="F72" s="4">
        <v>5.9</v>
      </c>
      <c r="G72" s="4" t="s">
        <v>34</v>
      </c>
      <c r="H72" s="4"/>
      <c r="I72" s="4"/>
      <c r="J72" s="133">
        <f>1/2</f>
        <v>0.5</v>
      </c>
      <c r="K72" s="4" t="s">
        <v>34</v>
      </c>
      <c r="L72" s="4">
        <v>17</v>
      </c>
      <c r="M72" s="133">
        <f>1/2</f>
        <v>0.5</v>
      </c>
      <c r="N72" s="4">
        <f t="shared" si="5"/>
        <v>17.5</v>
      </c>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4"/>
      <c r="NB72" s="4"/>
      <c r="NC72" s="4"/>
      <c r="ND72" s="4"/>
      <c r="NE72" s="4"/>
      <c r="NF72" s="4"/>
      <c r="NG72" s="4"/>
      <c r="NH72" s="4"/>
      <c r="NI72" s="4"/>
      <c r="NJ72" s="4"/>
      <c r="NK72" s="4"/>
      <c r="NL72" s="4"/>
      <c r="NM72" s="4"/>
      <c r="NN72" s="4"/>
      <c r="NO72" s="4"/>
      <c r="NP72" s="4"/>
      <c r="NQ72" s="4"/>
      <c r="NR72" s="4"/>
      <c r="NS72" s="4"/>
      <c r="NT72" s="4"/>
      <c r="NU72" s="4"/>
      <c r="NV72" s="4"/>
      <c r="NW72" s="4"/>
      <c r="NX72" s="4"/>
      <c r="NY72" s="4"/>
      <c r="NZ72" s="4"/>
      <c r="OA72" s="4"/>
      <c r="OB72" s="4"/>
      <c r="OC72" s="4"/>
      <c r="OD72" s="4"/>
      <c r="OE72" s="4"/>
      <c r="OF72" s="4"/>
      <c r="OG72" s="4"/>
      <c r="OH72" s="4"/>
      <c r="OI72" s="4"/>
      <c r="OJ72" s="4"/>
      <c r="OK72" s="4"/>
      <c r="OL72" s="4"/>
      <c r="OM72" s="4"/>
      <c r="ON72" s="4"/>
      <c r="OO72" s="4"/>
      <c r="OP72" s="4"/>
      <c r="OQ72" s="4"/>
      <c r="OR72" s="4"/>
      <c r="OS72" s="4"/>
      <c r="OT72" s="4"/>
      <c r="OU72" s="4"/>
      <c r="OV72" s="4"/>
      <c r="OW72" s="4"/>
      <c r="OX72" s="4"/>
      <c r="OY72" s="4"/>
      <c r="OZ72" s="4"/>
      <c r="PA72" s="4"/>
      <c r="PB72" s="4"/>
      <c r="PC72" s="4"/>
      <c r="PD72" s="4"/>
      <c r="PE72" s="4"/>
      <c r="PF72" s="4"/>
      <c r="PG72" s="4"/>
      <c r="PH72" s="4"/>
      <c r="PI72" s="4"/>
      <c r="PJ72" s="4"/>
      <c r="PK72" s="4"/>
      <c r="PL72" s="4"/>
      <c r="PM72" s="4"/>
      <c r="PN72" s="4"/>
    </row>
    <row r="73" spans="1:430" x14ac:dyDescent="0.25">
      <c r="A73" s="4">
        <v>55</v>
      </c>
      <c r="B73" s="4" t="s">
        <v>163</v>
      </c>
      <c r="C73" s="4" t="s">
        <v>68</v>
      </c>
      <c r="D73" s="4">
        <v>10</v>
      </c>
      <c r="E73" s="4" t="s">
        <v>34</v>
      </c>
      <c r="F73" s="4">
        <v>3.7</v>
      </c>
      <c r="G73" s="4" t="s">
        <v>34</v>
      </c>
      <c r="H73" s="4"/>
      <c r="I73" s="4"/>
      <c r="J73" s="4">
        <v>0.23</v>
      </c>
      <c r="K73" s="4" t="s">
        <v>34</v>
      </c>
      <c r="L73" s="4">
        <v>10</v>
      </c>
      <c r="M73" s="4">
        <v>0.23</v>
      </c>
      <c r="N73" s="4">
        <f t="shared" si="5"/>
        <v>10.23</v>
      </c>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4"/>
      <c r="NB73" s="4"/>
      <c r="NC73" s="4"/>
      <c r="ND73" s="4"/>
      <c r="NE73" s="4"/>
      <c r="NF73" s="4"/>
      <c r="NG73" s="4"/>
      <c r="NH73" s="4"/>
      <c r="NI73" s="4"/>
      <c r="NJ73" s="4"/>
      <c r="NK73" s="4"/>
      <c r="NL73" s="4"/>
      <c r="NM73" s="4"/>
      <c r="NN73" s="4"/>
      <c r="NO73" s="4"/>
      <c r="NP73" s="4"/>
      <c r="NQ73" s="4"/>
      <c r="NR73" s="4"/>
      <c r="NS73" s="4"/>
      <c r="NT73" s="4"/>
      <c r="NU73" s="4"/>
      <c r="NV73" s="4"/>
      <c r="NW73" s="4"/>
      <c r="NX73" s="4"/>
      <c r="NY73" s="4"/>
      <c r="NZ73" s="4"/>
      <c r="OA73" s="4"/>
      <c r="OB73" s="4"/>
      <c r="OC73" s="4"/>
      <c r="OD73" s="4"/>
      <c r="OE73" s="4"/>
      <c r="OF73" s="4"/>
      <c r="OG73" s="4"/>
      <c r="OH73" s="4"/>
      <c r="OI73" s="4"/>
      <c r="OJ73" s="4"/>
      <c r="OK73" s="4"/>
      <c r="OL73" s="4"/>
      <c r="OM73" s="4"/>
      <c r="ON73" s="4"/>
      <c r="OO73" s="4"/>
      <c r="OP73" s="4"/>
      <c r="OQ73" s="4"/>
      <c r="OR73" s="4"/>
      <c r="OS73" s="4"/>
      <c r="OT73" s="4"/>
      <c r="OU73" s="4"/>
      <c r="OV73" s="4"/>
      <c r="OW73" s="4"/>
      <c r="OX73" s="4"/>
      <c r="OY73" s="4"/>
      <c r="OZ73" s="4"/>
      <c r="PA73" s="4"/>
      <c r="PB73" s="4"/>
      <c r="PC73" s="4"/>
      <c r="PD73" s="4"/>
      <c r="PE73" s="4"/>
      <c r="PF73" s="4"/>
      <c r="PG73" s="4"/>
      <c r="PH73" s="4"/>
      <c r="PI73" s="4"/>
      <c r="PJ73" s="4"/>
      <c r="PK73" s="4"/>
      <c r="PL73" s="4"/>
      <c r="PM73" s="4"/>
      <c r="PN73" s="4"/>
    </row>
    <row r="74" spans="1:430" x14ac:dyDescent="0.25">
      <c r="A74" s="4">
        <v>55</v>
      </c>
      <c r="B74" s="4" t="s">
        <v>163</v>
      </c>
      <c r="C74" s="4" t="s">
        <v>68</v>
      </c>
      <c r="D74" s="4">
        <v>7.1</v>
      </c>
      <c r="E74" s="4" t="s">
        <v>34</v>
      </c>
      <c r="F74" s="4">
        <v>22.5</v>
      </c>
      <c r="G74" s="4" t="s">
        <v>34</v>
      </c>
      <c r="H74" s="4"/>
      <c r="I74" s="4"/>
      <c r="J74" s="4">
        <v>0.25</v>
      </c>
      <c r="K74" s="4" t="s">
        <v>34</v>
      </c>
      <c r="L74" s="4">
        <v>7.1</v>
      </c>
      <c r="M74" s="4">
        <v>0.25</v>
      </c>
      <c r="N74" s="4">
        <f t="shared" si="5"/>
        <v>7.35</v>
      </c>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4"/>
      <c r="NB74" s="4"/>
      <c r="NC74" s="4"/>
      <c r="ND74" s="4"/>
      <c r="NE74" s="4"/>
      <c r="NF74" s="4"/>
      <c r="NG74" s="4"/>
      <c r="NH74" s="4"/>
      <c r="NI74" s="4"/>
      <c r="NJ74" s="4"/>
      <c r="NK74" s="4"/>
      <c r="NL74" s="4"/>
      <c r="NM74" s="4"/>
      <c r="NN74" s="4"/>
      <c r="NO74" s="4"/>
      <c r="NP74" s="4"/>
      <c r="NQ74" s="4"/>
      <c r="NR74" s="4"/>
      <c r="NS74" s="4"/>
      <c r="NT74" s="4"/>
      <c r="NU74" s="4"/>
      <c r="NV74" s="4"/>
      <c r="NW74" s="4"/>
      <c r="NX74" s="4"/>
      <c r="NY74" s="4"/>
      <c r="NZ74" s="4"/>
      <c r="OA74" s="4"/>
      <c r="OB74" s="4"/>
      <c r="OC74" s="4"/>
      <c r="OD74" s="4"/>
      <c r="OE74" s="4"/>
      <c r="OF74" s="4"/>
      <c r="OG74" s="4"/>
      <c r="OH74" s="4"/>
      <c r="OI74" s="4"/>
      <c r="OJ74" s="4"/>
      <c r="OK74" s="4"/>
      <c r="OL74" s="4"/>
      <c r="OM74" s="4"/>
      <c r="ON74" s="4"/>
      <c r="OO74" s="4"/>
      <c r="OP74" s="4"/>
      <c r="OQ74" s="4"/>
      <c r="OR74" s="4"/>
      <c r="OS74" s="4"/>
      <c r="OT74" s="4"/>
      <c r="OU74" s="4"/>
      <c r="OV74" s="4"/>
      <c r="OW74" s="4"/>
      <c r="OX74" s="4"/>
      <c r="OY74" s="4"/>
      <c r="OZ74" s="4"/>
      <c r="PA74" s="4"/>
      <c r="PB74" s="4"/>
      <c r="PC74" s="4"/>
      <c r="PD74" s="4"/>
      <c r="PE74" s="4"/>
      <c r="PF74" s="4"/>
      <c r="PG74" s="4"/>
      <c r="PH74" s="4"/>
      <c r="PI74" s="4"/>
      <c r="PJ74" s="4"/>
      <c r="PK74" s="4"/>
      <c r="PL74" s="4"/>
      <c r="PM74" s="4"/>
      <c r="PN74" s="4"/>
    </row>
    <row r="75" spans="1:430" x14ac:dyDescent="0.25">
      <c r="A75" s="4">
        <v>55</v>
      </c>
      <c r="B75" s="4" t="s">
        <v>164</v>
      </c>
      <c r="C75" s="4" t="s">
        <v>68</v>
      </c>
      <c r="D75" s="4">
        <v>24</v>
      </c>
      <c r="E75" s="4" t="s">
        <v>34</v>
      </c>
      <c r="F75" s="4">
        <v>3.1</v>
      </c>
      <c r="G75" s="4" t="s">
        <v>34</v>
      </c>
      <c r="H75" s="4"/>
      <c r="I75" s="4"/>
      <c r="J75" s="133">
        <f>1/2</f>
        <v>0.5</v>
      </c>
      <c r="K75" s="4" t="s">
        <v>34</v>
      </c>
      <c r="L75" s="4">
        <v>24</v>
      </c>
      <c r="M75" s="133">
        <f>1/2</f>
        <v>0.5</v>
      </c>
      <c r="N75" s="4">
        <f t="shared" si="5"/>
        <v>24.5</v>
      </c>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132"/>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4"/>
      <c r="NB75" s="4"/>
      <c r="NC75" s="4"/>
      <c r="ND75" s="4"/>
      <c r="NE75" s="4"/>
      <c r="NF75" s="4"/>
      <c r="NG75" s="4"/>
      <c r="NH75" s="4"/>
      <c r="NI75" s="4"/>
      <c r="NJ75" s="4"/>
      <c r="NK75" s="4"/>
      <c r="NL75" s="4"/>
      <c r="NM75" s="4"/>
      <c r="NN75" s="4"/>
      <c r="NO75" s="4"/>
      <c r="NP75" s="4"/>
      <c r="NQ75" s="4"/>
      <c r="NR75" s="4"/>
      <c r="NS75" s="4"/>
      <c r="NT75" s="4"/>
      <c r="NU75" s="4"/>
      <c r="NV75" s="4"/>
      <c r="NW75" s="4"/>
      <c r="NX75" s="4"/>
      <c r="NY75" s="4"/>
      <c r="NZ75" s="4"/>
      <c r="OA75" s="4"/>
      <c r="OB75" s="4"/>
      <c r="OC75" s="4"/>
      <c r="OD75" s="4"/>
      <c r="OE75" s="4"/>
      <c r="OF75" s="4"/>
      <c r="OG75" s="4"/>
      <c r="OH75" s="4"/>
      <c r="OI75" s="4"/>
      <c r="OJ75" s="4"/>
      <c r="OK75" s="4"/>
      <c r="OL75" s="4"/>
      <c r="OM75" s="4"/>
      <c r="ON75" s="4"/>
      <c r="OO75" s="4"/>
      <c r="OP75" s="4"/>
      <c r="OQ75" s="4"/>
      <c r="OR75" s="4"/>
      <c r="OS75" s="4"/>
      <c r="OT75" s="4"/>
      <c r="OU75" s="4"/>
      <c r="OV75" s="4"/>
      <c r="OW75" s="4"/>
      <c r="OX75" s="4"/>
      <c r="OY75" s="4"/>
      <c r="OZ75" s="4"/>
      <c r="PA75" s="4"/>
      <c r="PB75" s="4"/>
      <c r="PC75" s="4"/>
      <c r="PD75" s="4"/>
      <c r="PE75" s="4"/>
      <c r="PF75" s="4"/>
      <c r="PG75" s="4"/>
      <c r="PH75" s="4"/>
      <c r="PI75" s="4"/>
      <c r="PJ75" s="4"/>
      <c r="PK75" s="4"/>
      <c r="PL75" s="4"/>
      <c r="PM75" s="4"/>
      <c r="PN75" s="4"/>
    </row>
    <row r="76" spans="1:430" x14ac:dyDescent="0.25">
      <c r="A76" s="4">
        <v>55</v>
      </c>
      <c r="B76" s="4" t="s">
        <v>164</v>
      </c>
      <c r="C76" s="4" t="s">
        <v>68</v>
      </c>
      <c r="D76" s="133">
        <f>1/2</f>
        <v>0.5</v>
      </c>
      <c r="E76" s="4" t="s">
        <v>34</v>
      </c>
      <c r="F76" s="133">
        <f>0.05/2</f>
        <v>2.5000000000000001E-2</v>
      </c>
      <c r="G76" s="4" t="s">
        <v>34</v>
      </c>
      <c r="H76" s="4"/>
      <c r="I76" s="4"/>
      <c r="J76" s="133">
        <f t="shared" ref="J76:J85" si="14">1/2</f>
        <v>0.5</v>
      </c>
      <c r="K76" s="4" t="s">
        <v>34</v>
      </c>
      <c r="L76" s="133">
        <f>1/2</f>
        <v>0.5</v>
      </c>
      <c r="M76" s="133">
        <f t="shared" ref="M76:M85" si="15">1/2</f>
        <v>0.5</v>
      </c>
      <c r="N76" s="4">
        <f t="shared" si="5"/>
        <v>1</v>
      </c>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c r="IR76" s="4"/>
      <c r="IS76" s="4"/>
      <c r="IT76" s="4"/>
      <c r="IU76" s="4"/>
      <c r="IV76" s="4"/>
      <c r="IW76" s="4"/>
      <c r="IX76" s="4"/>
      <c r="IY76" s="4"/>
      <c r="IZ76" s="4"/>
      <c r="JA76" s="4"/>
      <c r="JB76" s="4"/>
      <c r="JC76" s="4"/>
      <c r="JD76" s="4"/>
      <c r="JE76" s="4"/>
      <c r="JF76" s="4"/>
      <c r="JG76" s="4"/>
      <c r="JH76" s="4"/>
      <c r="JI76" s="4"/>
      <c r="JJ76" s="4"/>
      <c r="JK76" s="4"/>
      <c r="JL76" s="4"/>
      <c r="JM76" s="4"/>
      <c r="JN76" s="4"/>
      <c r="JO76" s="4"/>
      <c r="JP76" s="4"/>
      <c r="JQ76" s="4"/>
      <c r="JR76" s="4"/>
      <c r="JS76" s="4"/>
      <c r="JT76" s="4"/>
      <c r="JU76" s="4"/>
      <c r="JV76" s="4"/>
      <c r="JW76" s="4"/>
      <c r="JX76" s="4"/>
      <c r="JY76" s="4"/>
      <c r="JZ76" s="4"/>
      <c r="KA76" s="4"/>
      <c r="KB76" s="4"/>
      <c r="KC76" s="4"/>
      <c r="KD76" s="4"/>
      <c r="KE76" s="4"/>
      <c r="KF76" s="4"/>
      <c r="KG76" s="4"/>
      <c r="KH76" s="4"/>
      <c r="KI76" s="4"/>
      <c r="KJ76" s="4"/>
      <c r="KK76" s="4"/>
      <c r="KL76" s="4"/>
      <c r="KM76" s="4"/>
      <c r="KN76" s="4"/>
      <c r="KO76" s="4"/>
      <c r="KP76" s="4"/>
      <c r="KQ76" s="4"/>
      <c r="KR76" s="4"/>
      <c r="KS76" s="4"/>
      <c r="KT76" s="4"/>
      <c r="KU76" s="4"/>
      <c r="KV76" s="4"/>
      <c r="KW76" s="4"/>
      <c r="KX76" s="4"/>
      <c r="KY76" s="4"/>
      <c r="KZ76" s="4"/>
      <c r="LA76" s="4"/>
      <c r="LB76" s="4"/>
      <c r="LC76" s="4"/>
      <c r="LD76" s="4"/>
      <c r="LE76" s="4"/>
      <c r="LF76" s="4"/>
      <c r="LG76" s="4"/>
      <c r="LH76" s="4"/>
      <c r="LI76" s="4"/>
      <c r="LJ76" s="4"/>
      <c r="LK76" s="4"/>
      <c r="LL76" s="4"/>
      <c r="LM76" s="4"/>
      <c r="LN76" s="4"/>
      <c r="LO76" s="4"/>
      <c r="LP76" s="4"/>
      <c r="LQ76" s="4"/>
      <c r="LR76" s="4"/>
      <c r="LS76" s="4"/>
      <c r="LT76" s="4"/>
      <c r="LU76" s="4"/>
      <c r="LV76" s="4"/>
      <c r="LW76" s="4"/>
      <c r="LX76" s="4"/>
      <c r="LY76" s="4"/>
      <c r="LZ76" s="4"/>
      <c r="MA76" s="4"/>
      <c r="MB76" s="4"/>
      <c r="MC76" s="4"/>
      <c r="MD76" s="4"/>
      <c r="ME76" s="4"/>
      <c r="MF76" s="4"/>
      <c r="MG76" s="4"/>
      <c r="MH76" s="4"/>
      <c r="MI76" s="4"/>
      <c r="MJ76" s="4"/>
      <c r="MK76" s="4"/>
      <c r="ML76" s="4"/>
      <c r="MM76" s="4"/>
      <c r="MN76" s="4"/>
      <c r="MO76" s="4"/>
      <c r="MP76" s="4"/>
      <c r="MQ76" s="4"/>
      <c r="MR76" s="4"/>
      <c r="MS76" s="4"/>
      <c r="MT76" s="4"/>
      <c r="MU76" s="4"/>
      <c r="MV76" s="4"/>
      <c r="MW76" s="4"/>
      <c r="MX76" s="4"/>
      <c r="MY76" s="4"/>
      <c r="MZ76" s="4"/>
      <c r="NA76" s="4"/>
      <c r="NB76" s="4"/>
      <c r="NC76" s="4"/>
      <c r="ND76" s="4"/>
      <c r="NE76" s="4"/>
      <c r="NF76" s="4"/>
      <c r="NG76" s="4"/>
      <c r="NH76" s="4"/>
      <c r="NI76" s="4"/>
      <c r="NJ76" s="4"/>
      <c r="NK76" s="4"/>
      <c r="NL76" s="4"/>
      <c r="NM76" s="4"/>
      <c r="NN76" s="4"/>
      <c r="NO76" s="4"/>
      <c r="NP76" s="4"/>
      <c r="NQ76" s="4"/>
      <c r="NR76" s="4"/>
      <c r="NS76" s="4"/>
      <c r="NT76" s="4"/>
      <c r="NU76" s="4"/>
      <c r="NV76" s="4"/>
      <c r="NW76" s="4"/>
      <c r="NX76" s="4"/>
      <c r="NY76" s="4"/>
      <c r="NZ76" s="4"/>
      <c r="OA76" s="4"/>
      <c r="OB76" s="4"/>
      <c r="OC76" s="4"/>
      <c r="OD76" s="4"/>
      <c r="OE76" s="4"/>
      <c r="OF76" s="4"/>
      <c r="OG76" s="4"/>
      <c r="OH76" s="4"/>
      <c r="OI76" s="4"/>
      <c r="OJ76" s="4"/>
      <c r="OK76" s="4"/>
      <c r="OL76" s="4"/>
      <c r="OM76" s="4"/>
      <c r="ON76" s="4"/>
      <c r="OO76" s="4"/>
      <c r="OP76" s="4"/>
      <c r="OQ76" s="4"/>
      <c r="OR76" s="4"/>
      <c r="OS76" s="4"/>
      <c r="OT76" s="4"/>
      <c r="OU76" s="4"/>
      <c r="OV76" s="4"/>
      <c r="OW76" s="4"/>
      <c r="OX76" s="4"/>
      <c r="OY76" s="4"/>
      <c r="OZ76" s="4"/>
      <c r="PA76" s="4"/>
      <c r="PB76" s="4"/>
      <c r="PC76" s="4"/>
      <c r="PD76" s="4"/>
      <c r="PE76" s="4"/>
      <c r="PF76" s="4"/>
      <c r="PG76" s="4"/>
      <c r="PH76" s="4"/>
      <c r="PI76" s="4"/>
      <c r="PJ76" s="4"/>
      <c r="PK76" s="4"/>
      <c r="PL76" s="4"/>
      <c r="PM76" s="4"/>
      <c r="PN76" s="4"/>
    </row>
    <row r="77" spans="1:430" x14ac:dyDescent="0.25">
      <c r="A77" s="4">
        <v>56</v>
      </c>
      <c r="B77" s="4" t="s">
        <v>72</v>
      </c>
      <c r="C77" s="4" t="s">
        <v>68</v>
      </c>
      <c r="D77" s="4">
        <v>10.3</v>
      </c>
      <c r="E77" s="4" t="s">
        <v>34</v>
      </c>
      <c r="F77" s="4">
        <v>4.0999999999999996</v>
      </c>
      <c r="G77" s="4" t="s">
        <v>34</v>
      </c>
      <c r="H77" s="4"/>
      <c r="I77" s="4"/>
      <c r="J77" s="133">
        <f t="shared" si="14"/>
        <v>0.5</v>
      </c>
      <c r="K77" s="4" t="s">
        <v>34</v>
      </c>
      <c r="L77" s="4">
        <v>10.3</v>
      </c>
      <c r="M77" s="133">
        <f t="shared" si="15"/>
        <v>0.5</v>
      </c>
      <c r="N77" s="4">
        <f t="shared" si="5"/>
        <v>10.8</v>
      </c>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132"/>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c r="IV77" s="4"/>
      <c r="IW77" s="4"/>
      <c r="IX77" s="4"/>
      <c r="IY77" s="4"/>
      <c r="IZ77" s="4"/>
      <c r="JA77" s="4"/>
      <c r="JB77" s="4"/>
      <c r="JC77" s="4"/>
      <c r="JD77" s="4"/>
      <c r="JE77" s="4"/>
      <c r="JF77" s="4"/>
      <c r="JG77" s="4"/>
      <c r="JH77" s="4"/>
      <c r="JI77" s="4"/>
      <c r="JJ77" s="4"/>
      <c r="JK77" s="4"/>
      <c r="JL77" s="4"/>
      <c r="JM77" s="4"/>
      <c r="JN77" s="4"/>
      <c r="JO77" s="4"/>
      <c r="JP77" s="4"/>
      <c r="JQ77" s="4"/>
      <c r="JR77" s="4"/>
      <c r="JS77" s="4"/>
      <c r="JT77" s="4"/>
      <c r="JU77" s="4"/>
      <c r="JV77" s="4"/>
      <c r="JW77" s="4"/>
      <c r="JX77" s="4"/>
      <c r="JY77" s="4"/>
      <c r="JZ77" s="4"/>
      <c r="KA77" s="4"/>
      <c r="KB77" s="4"/>
      <c r="KC77" s="4"/>
      <c r="KD77" s="4"/>
      <c r="KE77" s="4"/>
      <c r="KF77" s="4"/>
      <c r="KG77" s="4"/>
      <c r="KH77" s="4"/>
      <c r="KI77" s="4"/>
      <c r="KJ77" s="4"/>
      <c r="KK77" s="4"/>
      <c r="KL77" s="4"/>
      <c r="KM77" s="4"/>
      <c r="KN77" s="4"/>
      <c r="KO77" s="4"/>
      <c r="KP77" s="4"/>
      <c r="KQ77" s="4"/>
      <c r="KR77" s="4"/>
      <c r="KS77" s="4"/>
      <c r="KT77" s="4"/>
      <c r="KU77" s="4"/>
      <c r="KV77" s="4"/>
      <c r="KW77" s="4"/>
      <c r="KX77" s="4"/>
      <c r="KY77" s="4"/>
      <c r="KZ77" s="4"/>
      <c r="LA77" s="4"/>
      <c r="LB77" s="4"/>
      <c r="LC77" s="4"/>
      <c r="LD77" s="4"/>
      <c r="LE77" s="4"/>
      <c r="LF77" s="4"/>
      <c r="LG77" s="4"/>
      <c r="LH77" s="4"/>
      <c r="LI77" s="4"/>
      <c r="LJ77" s="4"/>
      <c r="LK77" s="4"/>
      <c r="LL77" s="4"/>
      <c r="LM77" s="4"/>
      <c r="LN77" s="4"/>
      <c r="LO77" s="4"/>
      <c r="LP77" s="4"/>
      <c r="LQ77" s="4"/>
      <c r="LR77" s="4"/>
      <c r="LS77" s="4"/>
      <c r="LT77" s="4"/>
      <c r="LU77" s="4"/>
      <c r="LV77" s="4"/>
      <c r="LW77" s="4"/>
      <c r="LX77" s="4"/>
      <c r="LY77" s="4"/>
      <c r="LZ77" s="4"/>
      <c r="MA77" s="4"/>
      <c r="MB77" s="4"/>
      <c r="MC77" s="4"/>
      <c r="MD77" s="4"/>
      <c r="ME77" s="4"/>
      <c r="MF77" s="4"/>
      <c r="MG77" s="4"/>
      <c r="MH77" s="4"/>
      <c r="MI77" s="4"/>
      <c r="MJ77" s="4"/>
      <c r="MK77" s="4"/>
      <c r="ML77" s="4"/>
      <c r="MM77" s="4"/>
      <c r="MN77" s="4"/>
      <c r="MO77" s="4"/>
      <c r="MP77" s="4"/>
      <c r="MQ77" s="4"/>
      <c r="MR77" s="4"/>
      <c r="MS77" s="4"/>
      <c r="MT77" s="4"/>
      <c r="MU77" s="4"/>
      <c r="MV77" s="4"/>
      <c r="MW77" s="4"/>
      <c r="MX77" s="4"/>
      <c r="MY77" s="4"/>
      <c r="MZ77" s="4"/>
      <c r="NA77" s="4"/>
      <c r="NB77" s="4"/>
      <c r="NC77" s="4"/>
      <c r="ND77" s="4"/>
      <c r="NE77" s="4"/>
      <c r="NF77" s="4"/>
      <c r="NG77" s="4"/>
      <c r="NH77" s="4"/>
      <c r="NI77" s="4"/>
      <c r="NJ77" s="4"/>
      <c r="NK77" s="4"/>
      <c r="NL77" s="4"/>
      <c r="NM77" s="4"/>
      <c r="NN77" s="4"/>
      <c r="NO77" s="4"/>
      <c r="NP77" s="4"/>
      <c r="NQ77" s="4"/>
      <c r="NR77" s="4"/>
      <c r="NS77" s="4"/>
      <c r="NT77" s="4"/>
      <c r="NU77" s="4"/>
      <c r="NV77" s="4"/>
      <c r="NW77" s="4"/>
      <c r="NX77" s="4"/>
      <c r="NY77" s="4"/>
      <c r="NZ77" s="4"/>
      <c r="OA77" s="4"/>
      <c r="OB77" s="4"/>
      <c r="OC77" s="4"/>
      <c r="OD77" s="4"/>
      <c r="OE77" s="4"/>
      <c r="OF77" s="4"/>
      <c r="OG77" s="4"/>
      <c r="OH77" s="4"/>
      <c r="OI77" s="4"/>
      <c r="OJ77" s="4"/>
      <c r="OK77" s="4"/>
      <c r="OL77" s="4"/>
      <c r="OM77" s="4"/>
      <c r="ON77" s="4"/>
      <c r="OO77" s="4"/>
      <c r="OP77" s="4"/>
      <c r="OQ77" s="4"/>
      <c r="OR77" s="4"/>
      <c r="OS77" s="4"/>
      <c r="OT77" s="4"/>
      <c r="OU77" s="4"/>
      <c r="OV77" s="4"/>
      <c r="OW77" s="4"/>
      <c r="OX77" s="4"/>
      <c r="OY77" s="4"/>
      <c r="OZ77" s="4"/>
      <c r="PA77" s="4"/>
      <c r="PB77" s="4"/>
      <c r="PC77" s="4"/>
      <c r="PD77" s="4"/>
      <c r="PE77" s="4"/>
      <c r="PF77" s="4"/>
      <c r="PG77" s="4"/>
      <c r="PH77" s="4"/>
      <c r="PI77" s="4"/>
      <c r="PJ77" s="4"/>
      <c r="PK77" s="4"/>
      <c r="PL77" s="4"/>
      <c r="PM77" s="4"/>
      <c r="PN77" s="4"/>
    </row>
    <row r="78" spans="1:430" x14ac:dyDescent="0.25">
      <c r="A78" s="4">
        <v>56</v>
      </c>
      <c r="B78" s="4" t="s">
        <v>70</v>
      </c>
      <c r="C78" s="4" t="s">
        <v>68</v>
      </c>
      <c r="D78" s="133">
        <f>1/2</f>
        <v>0.5</v>
      </c>
      <c r="E78" s="4" t="s">
        <v>34</v>
      </c>
      <c r="F78" s="4">
        <v>0.26</v>
      </c>
      <c r="G78" s="4" t="s">
        <v>34</v>
      </c>
      <c r="H78" s="4"/>
      <c r="I78" s="4"/>
      <c r="J78" s="133">
        <f t="shared" si="14"/>
        <v>0.5</v>
      </c>
      <c r="K78" s="4" t="s">
        <v>34</v>
      </c>
      <c r="L78" s="133">
        <f>1/2</f>
        <v>0.5</v>
      </c>
      <c r="M78" s="133">
        <f t="shared" si="15"/>
        <v>0.5</v>
      </c>
      <c r="N78" s="4">
        <f t="shared" si="5"/>
        <v>1</v>
      </c>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c r="IR78" s="4"/>
      <c r="IS78" s="4"/>
      <c r="IT78" s="4"/>
      <c r="IU78" s="4"/>
      <c r="IV78" s="4"/>
      <c r="IW78" s="4"/>
      <c r="IX78" s="4"/>
      <c r="IY78" s="4"/>
      <c r="IZ78" s="4"/>
      <c r="JA78" s="4"/>
      <c r="JB78" s="4"/>
      <c r="JC78" s="4"/>
      <c r="JD78" s="4"/>
      <c r="JE78" s="4"/>
      <c r="JF78" s="4"/>
      <c r="JG78" s="4"/>
      <c r="JH78" s="4"/>
      <c r="JI78" s="4"/>
      <c r="JJ78" s="4"/>
      <c r="JK78" s="4"/>
      <c r="JL78" s="4"/>
      <c r="JM78" s="4"/>
      <c r="JN78" s="4"/>
      <c r="JO78" s="4"/>
      <c r="JP78" s="4"/>
      <c r="JQ78" s="4"/>
      <c r="JR78" s="4"/>
      <c r="JS78" s="4"/>
      <c r="JT78" s="4"/>
      <c r="JU78" s="4"/>
      <c r="JV78" s="4"/>
      <c r="JW78" s="4"/>
      <c r="JX78" s="4"/>
      <c r="JY78" s="4"/>
      <c r="JZ78" s="4"/>
      <c r="KA78" s="4"/>
      <c r="KB78" s="4"/>
      <c r="KC78" s="4"/>
      <c r="KD78" s="4"/>
      <c r="KE78" s="4"/>
      <c r="KF78" s="4"/>
      <c r="KG78" s="4"/>
      <c r="KH78" s="4"/>
      <c r="KI78" s="4"/>
      <c r="KJ78" s="4"/>
      <c r="KK78" s="4"/>
      <c r="KL78" s="4"/>
      <c r="KM78" s="4"/>
      <c r="KN78" s="4"/>
      <c r="KO78" s="4"/>
      <c r="KP78" s="4"/>
      <c r="KQ78" s="4"/>
      <c r="KR78" s="4"/>
      <c r="KS78" s="4"/>
      <c r="KT78" s="4"/>
      <c r="KU78" s="4"/>
      <c r="KV78" s="4"/>
      <c r="KW78" s="4"/>
      <c r="KX78" s="4"/>
      <c r="KY78" s="4"/>
      <c r="KZ78" s="4"/>
      <c r="LA78" s="4"/>
      <c r="LB78" s="4"/>
      <c r="LC78" s="4"/>
      <c r="LD78" s="4"/>
      <c r="LE78" s="4"/>
      <c r="LF78" s="4"/>
      <c r="LG78" s="4"/>
      <c r="LH78" s="4"/>
      <c r="LI78" s="4"/>
      <c r="LJ78" s="4"/>
      <c r="LK78" s="4"/>
      <c r="LL78" s="4"/>
      <c r="LM78" s="4"/>
      <c r="LN78" s="4"/>
      <c r="LO78" s="4"/>
      <c r="LP78" s="4"/>
      <c r="LQ78" s="4"/>
      <c r="LR78" s="4"/>
      <c r="LS78" s="4"/>
      <c r="LT78" s="4"/>
      <c r="LU78" s="4"/>
      <c r="LV78" s="4"/>
      <c r="LW78" s="4"/>
      <c r="LX78" s="4"/>
      <c r="LY78" s="4"/>
      <c r="LZ78" s="4"/>
      <c r="MA78" s="4"/>
      <c r="MB78" s="4"/>
      <c r="MC78" s="4"/>
      <c r="MD78" s="4"/>
      <c r="ME78" s="4"/>
      <c r="MF78" s="4"/>
      <c r="MG78" s="4"/>
      <c r="MH78" s="4"/>
      <c r="MI78" s="4"/>
      <c r="MJ78" s="4"/>
      <c r="MK78" s="4"/>
      <c r="ML78" s="4"/>
      <c r="MM78" s="4"/>
      <c r="MN78" s="4"/>
      <c r="MO78" s="4"/>
      <c r="MP78" s="4"/>
      <c r="MQ78" s="4"/>
      <c r="MR78" s="4"/>
      <c r="MS78" s="4"/>
      <c r="MT78" s="4"/>
      <c r="MU78" s="4"/>
      <c r="MV78" s="4"/>
      <c r="MW78" s="4"/>
      <c r="MX78" s="4"/>
      <c r="MY78" s="4"/>
      <c r="MZ78" s="4"/>
      <c r="NA78" s="4"/>
      <c r="NB78" s="4"/>
      <c r="NC78" s="4"/>
      <c r="ND78" s="4"/>
      <c r="NE78" s="4"/>
      <c r="NF78" s="4"/>
      <c r="NG78" s="4"/>
      <c r="NH78" s="4"/>
      <c r="NI78" s="4"/>
      <c r="NJ78" s="4"/>
      <c r="NK78" s="4"/>
      <c r="NL78" s="4"/>
      <c r="NM78" s="4"/>
      <c r="NN78" s="4"/>
      <c r="NO78" s="4"/>
      <c r="NP78" s="4"/>
      <c r="NQ78" s="4"/>
      <c r="NR78" s="4"/>
      <c r="NS78" s="4"/>
      <c r="NT78" s="4"/>
      <c r="NU78" s="4"/>
      <c r="NV78" s="4"/>
      <c r="NW78" s="4"/>
      <c r="NX78" s="4"/>
      <c r="NY78" s="4"/>
      <c r="NZ78" s="4"/>
      <c r="OA78" s="4"/>
      <c r="OB78" s="4"/>
      <c r="OC78" s="4"/>
      <c r="OD78" s="4"/>
      <c r="OE78" s="4"/>
      <c r="OF78" s="4"/>
      <c r="OG78" s="4"/>
      <c r="OH78" s="4"/>
      <c r="OI78" s="4"/>
      <c r="OJ78" s="4"/>
      <c r="OK78" s="4"/>
      <c r="OL78" s="4"/>
      <c r="OM78" s="4"/>
      <c r="ON78" s="4"/>
      <c r="OO78" s="4"/>
      <c r="OP78" s="4"/>
      <c r="OQ78" s="4"/>
      <c r="OR78" s="4"/>
      <c r="OS78" s="4"/>
      <c r="OT78" s="4"/>
      <c r="OU78" s="4"/>
      <c r="OV78" s="4"/>
      <c r="OW78" s="4"/>
      <c r="OX78" s="4"/>
      <c r="OY78" s="4"/>
      <c r="OZ78" s="4"/>
      <c r="PA78" s="4"/>
      <c r="PB78" s="4"/>
      <c r="PC78" s="4"/>
      <c r="PD78" s="4"/>
      <c r="PE78" s="4"/>
      <c r="PF78" s="4"/>
      <c r="PG78" s="4"/>
      <c r="PH78" s="4"/>
      <c r="PI78" s="4"/>
      <c r="PJ78" s="4"/>
      <c r="PK78" s="4"/>
      <c r="PL78" s="4"/>
      <c r="PM78" s="4"/>
      <c r="PN78" s="4"/>
    </row>
    <row r="79" spans="1:430" x14ac:dyDescent="0.25">
      <c r="A79" s="4">
        <v>56</v>
      </c>
      <c r="B79" s="4" t="s">
        <v>69</v>
      </c>
      <c r="C79" s="4" t="s">
        <v>68</v>
      </c>
      <c r="D79" s="4">
        <v>18</v>
      </c>
      <c r="E79" s="4" t="s">
        <v>34</v>
      </c>
      <c r="F79" s="4">
        <v>5.5</v>
      </c>
      <c r="G79" s="4" t="s">
        <v>34</v>
      </c>
      <c r="H79" s="4"/>
      <c r="I79" s="4"/>
      <c r="J79" s="133">
        <f t="shared" si="14"/>
        <v>0.5</v>
      </c>
      <c r="K79" s="4" t="s">
        <v>34</v>
      </c>
      <c r="L79" s="4">
        <v>18</v>
      </c>
      <c r="M79" s="133">
        <f t="shared" si="15"/>
        <v>0.5</v>
      </c>
      <c r="N79" s="4">
        <f t="shared" si="5"/>
        <v>18.5</v>
      </c>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132"/>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
      <c r="ND79" s="4"/>
      <c r="NE79" s="4"/>
      <c r="NF79" s="4"/>
      <c r="NG79" s="4"/>
      <c r="NH79" s="4"/>
      <c r="NI79" s="4"/>
      <c r="NJ79" s="4"/>
      <c r="NK79" s="4"/>
      <c r="NL79" s="4"/>
      <c r="NM79" s="4"/>
      <c r="NN79" s="4"/>
      <c r="NO79" s="4"/>
      <c r="NP79" s="4"/>
      <c r="NQ79" s="4"/>
      <c r="NR79" s="4"/>
      <c r="NS79" s="4"/>
      <c r="NT79" s="4"/>
      <c r="NU79" s="4"/>
      <c r="NV79" s="4"/>
      <c r="NW79" s="4"/>
      <c r="NX79" s="4"/>
      <c r="NY79" s="4"/>
      <c r="NZ79" s="4"/>
      <c r="OA79" s="4"/>
      <c r="OB79" s="4"/>
      <c r="OC79" s="4"/>
      <c r="OD79" s="4"/>
      <c r="OE79" s="4"/>
      <c r="OF79" s="4"/>
      <c r="OG79" s="4"/>
      <c r="OH79" s="4"/>
      <c r="OI79" s="4"/>
      <c r="OJ79" s="4"/>
      <c r="OK79" s="4"/>
      <c r="OL79" s="4"/>
      <c r="OM79" s="4"/>
      <c r="ON79" s="4"/>
      <c r="OO79" s="4"/>
      <c r="OP79" s="4"/>
      <c r="OQ79" s="4"/>
      <c r="OR79" s="4"/>
      <c r="OS79" s="4"/>
      <c r="OT79" s="4"/>
      <c r="OU79" s="4"/>
      <c r="OV79" s="4"/>
      <c r="OW79" s="4"/>
      <c r="OX79" s="4"/>
      <c r="OY79" s="4"/>
      <c r="OZ79" s="4"/>
      <c r="PA79" s="4"/>
      <c r="PB79" s="4"/>
      <c r="PC79" s="4"/>
      <c r="PD79" s="4"/>
      <c r="PE79" s="4"/>
      <c r="PF79" s="4"/>
      <c r="PG79" s="4"/>
      <c r="PH79" s="4"/>
      <c r="PI79" s="4"/>
      <c r="PJ79" s="4"/>
      <c r="PK79" s="4"/>
      <c r="PL79" s="4"/>
      <c r="PM79" s="4"/>
      <c r="PN79" s="4"/>
    </row>
    <row r="80" spans="1:430" ht="14.5" x14ac:dyDescent="0.35">
      <c r="A80" s="4">
        <v>56</v>
      </c>
      <c r="B80" s="4" t="s">
        <v>69</v>
      </c>
      <c r="C80" s="4" t="s">
        <v>68</v>
      </c>
      <c r="D80" s="4">
        <v>9.2899999999999991</v>
      </c>
      <c r="E80" s="4" t="s">
        <v>34</v>
      </c>
      <c r="F80" s="4">
        <v>0.89</v>
      </c>
      <c r="G80" s="4" t="s">
        <v>34</v>
      </c>
      <c r="H80" s="4"/>
      <c r="I80" s="4"/>
      <c r="J80" s="133">
        <f t="shared" si="14"/>
        <v>0.5</v>
      </c>
      <c r="K80" s="4" t="s">
        <v>34</v>
      </c>
      <c r="L80" s="4">
        <v>9.2899999999999991</v>
      </c>
      <c r="M80" s="133">
        <f t="shared" si="15"/>
        <v>0.5</v>
      </c>
      <c r="N80" s="4">
        <f t="shared" si="5"/>
        <v>9.7899999999999991</v>
      </c>
      <c r="O80" s="4"/>
      <c r="P80" s="4"/>
      <c r="Q80" s="4"/>
      <c r="R80" s="4"/>
      <c r="S80" s="4"/>
      <c r="T80" s="4"/>
      <c r="U80" s="4"/>
      <c r="V80" s="4"/>
      <c r="W80" s="4"/>
      <c r="X80" s="4"/>
      <c r="Y80" s="4"/>
      <c r="Z80" s="4"/>
      <c r="AA80" s="4"/>
      <c r="AB80" s="4"/>
      <c r="AC80" s="4"/>
      <c r="AD80" s="4"/>
      <c r="AE80" s="4"/>
      <c r="AF80" s="4"/>
      <c r="AG80" s="4"/>
      <c r="AH80" s="131"/>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c r="IS80" s="4"/>
      <c r="IT80" s="4"/>
      <c r="IU80" s="4"/>
      <c r="IV80" s="4"/>
      <c r="IW80" s="4"/>
      <c r="IX80" s="4"/>
      <c r="IY80" s="4"/>
      <c r="IZ80" s="4"/>
      <c r="JA80" s="4"/>
      <c r="JB80" s="4"/>
      <c r="JC80" s="4"/>
      <c r="JD80" s="4"/>
      <c r="JE80" s="4"/>
      <c r="JF80" s="4"/>
      <c r="JG80" s="4"/>
      <c r="JH80" s="4"/>
      <c r="JI80" s="4"/>
      <c r="JJ80" s="4"/>
      <c r="JK80" s="4"/>
      <c r="JL80" s="4"/>
      <c r="JM80" s="4"/>
      <c r="JN80" s="4"/>
      <c r="JO80" s="4"/>
      <c r="JP80" s="4"/>
      <c r="JQ80" s="4"/>
      <c r="JR80" s="4"/>
      <c r="JS80" s="4"/>
      <c r="JT80" s="4"/>
      <c r="JU80" s="4"/>
      <c r="JV80" s="4"/>
      <c r="JW80" s="4"/>
      <c r="JX80" s="4"/>
      <c r="JY80" s="4"/>
      <c r="JZ80" s="4"/>
      <c r="KA80" s="4"/>
      <c r="KB80" s="4"/>
      <c r="KC80" s="4"/>
      <c r="KD80" s="4"/>
      <c r="KE80" s="4"/>
      <c r="KF80" s="4"/>
      <c r="KG80" s="4"/>
      <c r="KH80" s="4"/>
      <c r="KI80" s="4"/>
      <c r="KJ80" s="4"/>
      <c r="KK80" s="4"/>
      <c r="KL80" s="4"/>
      <c r="KM80" s="4"/>
      <c r="KN80" s="4"/>
      <c r="KO80" s="4"/>
      <c r="KP80" s="4"/>
      <c r="KQ80" s="4"/>
      <c r="KR80" s="4"/>
      <c r="KS80" s="4"/>
      <c r="KT80" s="4"/>
      <c r="KU80" s="4"/>
      <c r="KV80" s="4"/>
      <c r="KW80" s="4"/>
      <c r="KX80" s="4"/>
      <c r="KY80" s="4"/>
      <c r="KZ80" s="4"/>
      <c r="LA80" s="4"/>
      <c r="LB80" s="4"/>
      <c r="LC80" s="4"/>
      <c r="LD80" s="4"/>
      <c r="LE80" s="4"/>
      <c r="LF80" s="4"/>
      <c r="LG80" s="4"/>
      <c r="LH80" s="4"/>
      <c r="LI80" s="4"/>
      <c r="LJ80" s="4"/>
      <c r="LK80" s="4"/>
      <c r="LL80" s="4"/>
      <c r="LM80" s="4"/>
      <c r="LN80" s="4"/>
      <c r="LO80" s="4"/>
      <c r="LP80" s="4"/>
      <c r="LQ80" s="4"/>
      <c r="LR80" s="4"/>
      <c r="LS80" s="4"/>
      <c r="LT80" s="4"/>
      <c r="LU80" s="4"/>
      <c r="LV80" s="4"/>
      <c r="LW80" s="4"/>
      <c r="LX80" s="4"/>
      <c r="LY80" s="4"/>
      <c r="LZ80" s="4"/>
      <c r="MA80" s="4"/>
      <c r="MB80" s="4"/>
      <c r="MC80" s="4"/>
      <c r="MD80" s="4"/>
      <c r="ME80" s="4"/>
      <c r="MF80" s="4"/>
      <c r="MG80" s="4"/>
      <c r="MH80" s="4"/>
      <c r="MI80" s="4"/>
      <c r="MJ80" s="4"/>
      <c r="MK80" s="4"/>
      <c r="ML80" s="4"/>
      <c r="MM80" s="4"/>
      <c r="MN80" s="4"/>
      <c r="MO80" s="4"/>
      <c r="MP80" s="4"/>
      <c r="MQ80" s="4"/>
      <c r="MR80" s="4"/>
      <c r="MS80" s="4"/>
      <c r="MT80" s="4"/>
      <c r="MU80" s="4"/>
      <c r="MV80" s="4"/>
      <c r="MW80" s="4"/>
      <c r="MX80" s="4"/>
      <c r="MY80" s="4"/>
      <c r="MZ80" s="4"/>
      <c r="NA80" s="4"/>
      <c r="NB80" s="4"/>
      <c r="NC80" s="4"/>
      <c r="ND80" s="4"/>
      <c r="NE80" s="4"/>
      <c r="NF80" s="4"/>
      <c r="NG80" s="4"/>
      <c r="NH80" s="4"/>
      <c r="NI80" s="4"/>
      <c r="NJ80" s="4"/>
      <c r="NK80" s="4"/>
      <c r="NL80" s="4"/>
      <c r="NM80" s="4"/>
      <c r="NN80" s="4"/>
      <c r="NO80" s="4"/>
      <c r="NP80" s="4"/>
      <c r="NQ80" s="4"/>
      <c r="NR80" s="4"/>
      <c r="NS80" s="4"/>
      <c r="NT80" s="4"/>
      <c r="NU80" s="4"/>
      <c r="NV80" s="4"/>
      <c r="NW80" s="4"/>
      <c r="NX80" s="4"/>
      <c r="NY80" s="4"/>
      <c r="NZ80" s="4"/>
      <c r="OA80" s="4"/>
      <c r="OB80" s="4"/>
      <c r="OC80" s="4"/>
      <c r="OD80" s="4"/>
      <c r="OE80" s="4"/>
      <c r="OF80" s="4"/>
      <c r="OG80" s="4"/>
      <c r="OH80" s="4"/>
      <c r="OI80" s="4"/>
      <c r="OJ80" s="4"/>
      <c r="OK80" s="4"/>
      <c r="OL80" s="4"/>
      <c r="OM80" s="4"/>
      <c r="ON80" s="4"/>
      <c r="OO80" s="4"/>
      <c r="OP80" s="4"/>
      <c r="OQ80" s="4"/>
      <c r="OR80" s="4"/>
      <c r="OS80" s="4"/>
      <c r="OT80" s="4"/>
      <c r="OU80" s="4"/>
      <c r="OV80" s="4"/>
      <c r="OW80" s="4"/>
      <c r="OX80" s="4"/>
      <c r="OY80" s="4"/>
      <c r="OZ80" s="4"/>
      <c r="PA80" s="4"/>
      <c r="PB80" s="4"/>
      <c r="PC80" s="4"/>
      <c r="PD80" s="4"/>
      <c r="PE80" s="4"/>
      <c r="PF80" s="4"/>
      <c r="PG80" s="4"/>
      <c r="PH80" s="4"/>
      <c r="PI80" s="4"/>
      <c r="PJ80" s="4"/>
      <c r="PK80" s="4"/>
      <c r="PL80" s="4"/>
      <c r="PM80" s="4"/>
      <c r="PN80" s="4"/>
    </row>
    <row r="81" spans="1:430" x14ac:dyDescent="0.25">
      <c r="A81" s="4">
        <v>56</v>
      </c>
      <c r="B81" s="4" t="s">
        <v>63</v>
      </c>
      <c r="C81" s="4" t="s">
        <v>68</v>
      </c>
      <c r="D81" s="4">
        <v>6.9</v>
      </c>
      <c r="E81" s="4" t="s">
        <v>34</v>
      </c>
      <c r="F81" s="4">
        <v>2.4</v>
      </c>
      <c r="G81" s="4" t="s">
        <v>34</v>
      </c>
      <c r="H81" s="4"/>
      <c r="I81" s="4"/>
      <c r="J81" s="133">
        <f t="shared" si="14"/>
        <v>0.5</v>
      </c>
      <c r="K81" s="4" t="s">
        <v>34</v>
      </c>
      <c r="L81" s="4">
        <v>6.9</v>
      </c>
      <c r="M81" s="133">
        <f t="shared" si="15"/>
        <v>0.5</v>
      </c>
      <c r="N81" s="4">
        <f t="shared" si="5"/>
        <v>7.4</v>
      </c>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c r="IS81" s="4"/>
      <c r="IT81" s="4"/>
      <c r="IU81" s="4"/>
      <c r="IV81" s="4"/>
      <c r="IW81" s="4"/>
      <c r="IX81" s="4"/>
      <c r="IY81" s="4"/>
      <c r="IZ81" s="4"/>
      <c r="JA81" s="4"/>
      <c r="JB81" s="4"/>
      <c r="JC81" s="4"/>
      <c r="JD81" s="4"/>
      <c r="JE81" s="4"/>
      <c r="JF81" s="4"/>
      <c r="JG81" s="4"/>
      <c r="JH81" s="4"/>
      <c r="JI81" s="4"/>
      <c r="JJ81" s="4"/>
      <c r="JK81" s="4"/>
      <c r="JL81" s="4"/>
      <c r="JM81" s="4"/>
      <c r="JN81" s="4"/>
      <c r="JO81" s="4"/>
      <c r="JP81" s="4"/>
      <c r="JQ81" s="4"/>
      <c r="JR81" s="4"/>
      <c r="JS81" s="4"/>
      <c r="JT81" s="4"/>
      <c r="JU81" s="4"/>
      <c r="JV81" s="4"/>
      <c r="JW81" s="4"/>
      <c r="JX81" s="4"/>
      <c r="JY81" s="4"/>
      <c r="JZ81" s="4"/>
      <c r="KA81" s="4"/>
      <c r="KB81" s="4"/>
      <c r="KC81" s="4"/>
      <c r="KD81" s="4"/>
      <c r="KE81" s="4"/>
      <c r="KF81" s="4"/>
      <c r="KG81" s="4"/>
      <c r="KH81" s="4"/>
      <c r="KI81" s="4"/>
      <c r="KJ81" s="4"/>
      <c r="KK81" s="4"/>
      <c r="KL81" s="4"/>
      <c r="KM81" s="4"/>
      <c r="KN81" s="4"/>
      <c r="KO81" s="4"/>
      <c r="KP81" s="4"/>
      <c r="KQ81" s="4"/>
      <c r="KR81" s="4"/>
      <c r="KS81" s="4"/>
      <c r="KT81" s="4"/>
      <c r="KU81" s="4"/>
      <c r="KV81" s="4"/>
      <c r="KW81" s="4"/>
      <c r="KX81" s="4"/>
      <c r="KY81" s="4"/>
      <c r="KZ81" s="4"/>
      <c r="LA81" s="4"/>
      <c r="LB81" s="4"/>
      <c r="LC81" s="4"/>
      <c r="LD81" s="4"/>
      <c r="LE81" s="4"/>
      <c r="LF81" s="4"/>
      <c r="LG81" s="4"/>
      <c r="LH81" s="4"/>
      <c r="LI81" s="4"/>
      <c r="LJ81" s="4"/>
      <c r="LK81" s="4"/>
      <c r="LL81" s="4"/>
      <c r="LM81" s="4"/>
      <c r="LN81" s="4"/>
      <c r="LO81" s="4"/>
      <c r="LP81" s="4"/>
      <c r="LQ81" s="4"/>
      <c r="LR81" s="4"/>
      <c r="LS81" s="4"/>
      <c r="LT81" s="4"/>
      <c r="LU81" s="4"/>
      <c r="LV81" s="4"/>
      <c r="LW81" s="4"/>
      <c r="LX81" s="4"/>
      <c r="LY81" s="4"/>
      <c r="LZ81" s="4"/>
      <c r="MA81" s="4"/>
      <c r="MB81" s="4"/>
      <c r="MC81" s="4"/>
      <c r="MD81" s="4"/>
      <c r="ME81" s="4"/>
      <c r="MF81" s="4"/>
      <c r="MG81" s="4"/>
      <c r="MH81" s="4"/>
      <c r="MI81" s="4"/>
      <c r="MJ81" s="4"/>
      <c r="MK81" s="4"/>
      <c r="ML81" s="4"/>
      <c r="MM81" s="4"/>
      <c r="MN81" s="4"/>
      <c r="MO81" s="4"/>
      <c r="MP81" s="4"/>
      <c r="MQ81" s="4"/>
      <c r="MR81" s="4"/>
      <c r="MS81" s="4"/>
      <c r="MT81" s="4"/>
      <c r="MU81" s="4"/>
      <c r="MV81" s="4"/>
      <c r="MW81" s="4"/>
      <c r="MX81" s="4"/>
      <c r="MY81" s="4"/>
      <c r="MZ81" s="4"/>
      <c r="NA81" s="4"/>
      <c r="NB81" s="4"/>
      <c r="NC81" s="4"/>
      <c r="ND81" s="4"/>
      <c r="NE81" s="4"/>
      <c r="NF81" s="4"/>
      <c r="NG81" s="4"/>
      <c r="NH81" s="4"/>
      <c r="NI81" s="4"/>
      <c r="NJ81" s="4"/>
      <c r="NK81" s="4"/>
      <c r="NL81" s="4"/>
      <c r="NM81" s="4"/>
      <c r="NN81" s="4"/>
      <c r="NO81" s="4"/>
      <c r="NP81" s="4"/>
      <c r="NQ81" s="4"/>
      <c r="NR81" s="4"/>
      <c r="NS81" s="4"/>
      <c r="NT81" s="4"/>
      <c r="NU81" s="4"/>
      <c r="NV81" s="4"/>
      <c r="NW81" s="4"/>
      <c r="NX81" s="4"/>
      <c r="NY81" s="4"/>
      <c r="NZ81" s="4"/>
      <c r="OA81" s="4"/>
      <c r="OB81" s="4"/>
      <c r="OC81" s="4"/>
      <c r="OD81" s="4"/>
      <c r="OE81" s="4"/>
      <c r="OF81" s="4"/>
      <c r="OG81" s="4"/>
      <c r="OH81" s="4"/>
      <c r="OI81" s="4"/>
      <c r="OJ81" s="4"/>
      <c r="OK81" s="4"/>
      <c r="OL81" s="4"/>
      <c r="OM81" s="4"/>
      <c r="ON81" s="4"/>
      <c r="OO81" s="4"/>
      <c r="OP81" s="4"/>
      <c r="OQ81" s="4"/>
      <c r="OR81" s="4"/>
      <c r="OS81" s="4"/>
      <c r="OT81" s="4"/>
      <c r="OU81" s="4"/>
      <c r="OV81" s="4"/>
      <c r="OW81" s="4"/>
      <c r="OX81" s="4"/>
      <c r="OY81" s="4"/>
      <c r="OZ81" s="4"/>
      <c r="PA81" s="4"/>
      <c r="PB81" s="4"/>
      <c r="PC81" s="4"/>
      <c r="PD81" s="4"/>
      <c r="PE81" s="4"/>
      <c r="PF81" s="4"/>
      <c r="PG81" s="4"/>
      <c r="PH81" s="4"/>
      <c r="PI81" s="4"/>
      <c r="PJ81" s="4"/>
      <c r="PK81" s="4"/>
      <c r="PL81" s="4"/>
      <c r="PM81" s="4"/>
      <c r="PN81" s="4"/>
    </row>
    <row r="82" spans="1:430" x14ac:dyDescent="0.25">
      <c r="A82" s="4">
        <v>56</v>
      </c>
      <c r="B82" s="4" t="s">
        <v>63</v>
      </c>
      <c r="C82" s="4" t="s">
        <v>68</v>
      </c>
      <c r="D82" s="4">
        <v>9.65</v>
      </c>
      <c r="E82" s="4" t="s">
        <v>34</v>
      </c>
      <c r="F82" s="4">
        <v>1.8</v>
      </c>
      <c r="G82" s="4" t="s">
        <v>34</v>
      </c>
      <c r="H82" s="4"/>
      <c r="I82" s="4"/>
      <c r="J82" s="133">
        <f t="shared" si="14"/>
        <v>0.5</v>
      </c>
      <c r="K82" s="4" t="s">
        <v>34</v>
      </c>
      <c r="L82" s="4">
        <v>9.65</v>
      </c>
      <c r="M82" s="133">
        <f t="shared" si="15"/>
        <v>0.5</v>
      </c>
      <c r="N82" s="4">
        <f t="shared" si="5"/>
        <v>10.15</v>
      </c>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132"/>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c r="IR82" s="4"/>
      <c r="IS82" s="4"/>
      <c r="IT82" s="4"/>
      <c r="IU82" s="4"/>
      <c r="IV82" s="4"/>
      <c r="IW82" s="4"/>
      <c r="IX82" s="4"/>
      <c r="IY82" s="4"/>
      <c r="IZ82" s="4"/>
      <c r="JA82" s="4"/>
      <c r="JB82" s="4"/>
      <c r="JC82" s="4"/>
      <c r="JD82" s="4"/>
      <c r="JE82" s="4"/>
      <c r="JF82" s="4"/>
      <c r="JG82" s="4"/>
      <c r="JH82" s="4"/>
      <c r="JI82" s="4"/>
      <c r="JJ82" s="4"/>
      <c r="JK82" s="4"/>
      <c r="JL82" s="4"/>
      <c r="JM82" s="4"/>
      <c r="JN82" s="4"/>
      <c r="JO82" s="4"/>
      <c r="JP82" s="4"/>
      <c r="JQ82" s="4"/>
      <c r="JR82" s="4"/>
      <c r="JS82" s="4"/>
      <c r="JT82" s="4"/>
      <c r="JU82" s="4"/>
      <c r="JV82" s="4"/>
      <c r="JW82" s="4"/>
      <c r="JX82" s="4"/>
      <c r="JY82" s="4"/>
      <c r="JZ82" s="4"/>
      <c r="KA82" s="4"/>
      <c r="KB82" s="4"/>
      <c r="KC82" s="4"/>
      <c r="KD82" s="4"/>
      <c r="KE82" s="4"/>
      <c r="KF82" s="4"/>
      <c r="KG82" s="4"/>
      <c r="KH82" s="4"/>
      <c r="KI82" s="4"/>
      <c r="KJ82" s="4"/>
      <c r="KK82" s="4"/>
      <c r="KL82" s="4"/>
      <c r="KM82" s="4"/>
      <c r="KN82" s="4"/>
      <c r="KO82" s="4"/>
      <c r="KP82" s="4"/>
      <c r="KQ82" s="4"/>
      <c r="KR82" s="4"/>
      <c r="KS82" s="4"/>
      <c r="KT82" s="4"/>
      <c r="KU82" s="4"/>
      <c r="KV82" s="4"/>
      <c r="KW82" s="4"/>
      <c r="KX82" s="4"/>
      <c r="KY82" s="4"/>
      <c r="KZ82" s="4"/>
      <c r="LA82" s="4"/>
      <c r="LB82" s="4"/>
      <c r="LC82" s="4"/>
      <c r="LD82" s="4"/>
      <c r="LE82" s="4"/>
      <c r="LF82" s="4"/>
      <c r="LG82" s="4"/>
      <c r="LH82" s="4"/>
      <c r="LI82" s="4"/>
      <c r="LJ82" s="4"/>
      <c r="LK82" s="4"/>
      <c r="LL82" s="4"/>
      <c r="LM82" s="4"/>
      <c r="LN82" s="4"/>
      <c r="LO82" s="4"/>
      <c r="LP82" s="4"/>
      <c r="LQ82" s="4"/>
      <c r="LR82" s="4"/>
      <c r="LS82" s="4"/>
      <c r="LT82" s="4"/>
      <c r="LU82" s="4"/>
      <c r="LV82" s="4"/>
      <c r="LW82" s="4"/>
      <c r="LX82" s="4"/>
      <c r="LY82" s="4"/>
      <c r="LZ82" s="4"/>
      <c r="MA82" s="4"/>
      <c r="MB82" s="4"/>
      <c r="MC82" s="4"/>
      <c r="MD82" s="4"/>
      <c r="ME82" s="4"/>
      <c r="MF82" s="4"/>
      <c r="MG82" s="4"/>
      <c r="MH82" s="4"/>
      <c r="MI82" s="4"/>
      <c r="MJ82" s="4"/>
      <c r="MK82" s="4"/>
      <c r="ML82" s="4"/>
      <c r="MM82" s="4"/>
      <c r="MN82" s="4"/>
      <c r="MO82" s="4"/>
      <c r="MP82" s="4"/>
      <c r="MQ82" s="4"/>
      <c r="MR82" s="4"/>
      <c r="MS82" s="4"/>
      <c r="MT82" s="4"/>
      <c r="MU82" s="4"/>
      <c r="MV82" s="4"/>
      <c r="MW82" s="4"/>
      <c r="MX82" s="4"/>
      <c r="MY82" s="4"/>
      <c r="MZ82" s="4"/>
      <c r="NA82" s="4"/>
      <c r="NB82" s="4"/>
      <c r="NC82" s="4"/>
      <c r="ND82" s="4"/>
      <c r="NE82" s="4"/>
      <c r="NF82" s="4"/>
      <c r="NG82" s="4"/>
      <c r="NH82" s="4"/>
      <c r="NI82" s="4"/>
      <c r="NJ82" s="4"/>
      <c r="NK82" s="4"/>
      <c r="NL82" s="4"/>
      <c r="NM82" s="4"/>
      <c r="NN82" s="4"/>
      <c r="NO82" s="4"/>
      <c r="NP82" s="4"/>
      <c r="NQ82" s="4"/>
      <c r="NR82" s="4"/>
      <c r="NS82" s="4"/>
      <c r="NT82" s="4"/>
      <c r="NU82" s="4"/>
      <c r="NV82" s="4"/>
      <c r="NW82" s="4"/>
      <c r="NX82" s="4"/>
      <c r="NY82" s="4"/>
      <c r="NZ82" s="4"/>
      <c r="OA82" s="4"/>
      <c r="OB82" s="4"/>
      <c r="OC82" s="4"/>
      <c r="OD82" s="4"/>
      <c r="OE82" s="4"/>
      <c r="OF82" s="4"/>
      <c r="OG82" s="4"/>
      <c r="OH82" s="4"/>
      <c r="OI82" s="4"/>
      <c r="OJ82" s="4"/>
      <c r="OK82" s="4"/>
      <c r="OL82" s="4"/>
      <c r="OM82" s="4"/>
      <c r="ON82" s="4"/>
      <c r="OO82" s="4"/>
      <c r="OP82" s="4"/>
      <c r="OQ82" s="4"/>
      <c r="OR82" s="4"/>
      <c r="OS82" s="4"/>
      <c r="OT82" s="4"/>
      <c r="OU82" s="4"/>
      <c r="OV82" s="4"/>
      <c r="OW82" s="4"/>
      <c r="OX82" s="4"/>
      <c r="OY82" s="4"/>
      <c r="OZ82" s="4"/>
      <c r="PA82" s="4"/>
      <c r="PB82" s="4"/>
      <c r="PC82" s="4"/>
      <c r="PD82" s="4"/>
      <c r="PE82" s="4"/>
      <c r="PF82" s="4"/>
      <c r="PG82" s="4"/>
      <c r="PH82" s="4"/>
      <c r="PI82" s="4"/>
      <c r="PJ82" s="4"/>
      <c r="PK82" s="4"/>
      <c r="PL82" s="4"/>
      <c r="PM82" s="4"/>
      <c r="PN82" s="4"/>
    </row>
    <row r="83" spans="1:430" x14ac:dyDescent="0.25">
      <c r="A83" s="4">
        <v>56</v>
      </c>
      <c r="B83" s="4" t="s">
        <v>65</v>
      </c>
      <c r="C83" s="4" t="s">
        <v>68</v>
      </c>
      <c r="D83" s="4">
        <v>8.9700000000000006</v>
      </c>
      <c r="E83" s="4" t="s">
        <v>34</v>
      </c>
      <c r="F83" s="4">
        <v>2</v>
      </c>
      <c r="G83" s="4" t="s">
        <v>34</v>
      </c>
      <c r="H83" s="4"/>
      <c r="I83" s="4"/>
      <c r="J83" s="133">
        <f t="shared" si="14"/>
        <v>0.5</v>
      </c>
      <c r="K83" s="4" t="s">
        <v>34</v>
      </c>
      <c r="L83" s="4">
        <v>8.9700000000000006</v>
      </c>
      <c r="M83" s="133">
        <f t="shared" si="15"/>
        <v>0.5</v>
      </c>
      <c r="N83" s="4">
        <f t="shared" si="5"/>
        <v>9.4700000000000006</v>
      </c>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c r="IV83" s="4"/>
      <c r="IW83" s="4"/>
      <c r="IX83" s="4"/>
      <c r="IY83" s="4"/>
      <c r="IZ83" s="4"/>
      <c r="JA83" s="4"/>
      <c r="JB83" s="4"/>
      <c r="JC83" s="4"/>
      <c r="JD83" s="4"/>
      <c r="JE83" s="4"/>
      <c r="JF83" s="4"/>
      <c r="JG83" s="4"/>
      <c r="JH83" s="4"/>
      <c r="JI83" s="4"/>
      <c r="JJ83" s="4"/>
      <c r="JK83" s="4"/>
      <c r="JL83" s="4"/>
      <c r="JM83" s="4"/>
      <c r="JN83" s="4"/>
      <c r="JO83" s="4"/>
      <c r="JP83" s="4"/>
      <c r="JQ83" s="4"/>
      <c r="JR83" s="4"/>
      <c r="JS83" s="4"/>
      <c r="JT83" s="4"/>
      <c r="JU83" s="4"/>
      <c r="JV83" s="4"/>
      <c r="JW83" s="4"/>
      <c r="JX83" s="4"/>
      <c r="JY83" s="4"/>
      <c r="JZ83" s="4"/>
      <c r="KA83" s="4"/>
      <c r="KB83" s="4"/>
      <c r="KC83" s="4"/>
      <c r="KD83" s="4"/>
      <c r="KE83" s="4"/>
      <c r="KF83" s="4"/>
      <c r="KG83" s="4"/>
      <c r="KH83" s="4"/>
      <c r="KI83" s="4"/>
      <c r="KJ83" s="4"/>
      <c r="KK83" s="4"/>
      <c r="KL83" s="4"/>
      <c r="KM83" s="4"/>
      <c r="KN83" s="4"/>
      <c r="KO83" s="4"/>
      <c r="KP83" s="4"/>
      <c r="KQ83" s="4"/>
      <c r="KR83" s="4"/>
      <c r="KS83" s="4"/>
      <c r="KT83" s="4"/>
      <c r="KU83" s="4"/>
      <c r="KV83" s="4"/>
      <c r="KW83" s="4"/>
      <c r="KX83" s="4"/>
      <c r="KY83" s="4"/>
      <c r="KZ83" s="4"/>
      <c r="LA83" s="4"/>
      <c r="LB83" s="4"/>
      <c r="LC83" s="4"/>
      <c r="LD83" s="4"/>
      <c r="LE83" s="4"/>
      <c r="LF83" s="4"/>
      <c r="LG83" s="4"/>
      <c r="LH83" s="4"/>
      <c r="LI83" s="4"/>
      <c r="LJ83" s="4"/>
      <c r="LK83" s="4"/>
      <c r="LL83" s="4"/>
      <c r="LM83" s="4"/>
      <c r="LN83" s="4"/>
      <c r="LO83" s="4"/>
      <c r="LP83" s="4"/>
      <c r="LQ83" s="4"/>
      <c r="LR83" s="4"/>
      <c r="LS83" s="4"/>
      <c r="LT83" s="4"/>
      <c r="LU83" s="4"/>
      <c r="LV83" s="4"/>
      <c r="LW83" s="4"/>
      <c r="LX83" s="4"/>
      <c r="LY83" s="4"/>
      <c r="LZ83" s="4"/>
      <c r="MA83" s="4"/>
      <c r="MB83" s="4"/>
      <c r="MC83" s="4"/>
      <c r="MD83" s="4"/>
      <c r="ME83" s="4"/>
      <c r="MF83" s="4"/>
      <c r="MG83" s="4"/>
      <c r="MH83" s="4"/>
      <c r="MI83" s="4"/>
      <c r="MJ83" s="4"/>
      <c r="MK83" s="4"/>
      <c r="ML83" s="4"/>
      <c r="MM83" s="4"/>
      <c r="MN83" s="4"/>
      <c r="MO83" s="4"/>
      <c r="MP83" s="4"/>
      <c r="MQ83" s="4"/>
      <c r="MR83" s="4"/>
      <c r="MS83" s="4"/>
      <c r="MT83" s="4"/>
      <c r="MU83" s="4"/>
      <c r="MV83" s="4"/>
      <c r="MW83" s="4"/>
      <c r="MX83" s="4"/>
      <c r="MY83" s="4"/>
      <c r="MZ83" s="4"/>
      <c r="NA83" s="4"/>
      <c r="NB83" s="4"/>
      <c r="NC83" s="4"/>
      <c r="ND83" s="4"/>
      <c r="NE83" s="4"/>
      <c r="NF83" s="4"/>
      <c r="NG83" s="4"/>
      <c r="NH83" s="4"/>
      <c r="NI83" s="4"/>
      <c r="NJ83" s="4"/>
      <c r="NK83" s="4"/>
      <c r="NL83" s="4"/>
      <c r="NM83" s="4"/>
      <c r="NN83" s="4"/>
      <c r="NO83" s="4"/>
      <c r="NP83" s="4"/>
      <c r="NQ83" s="4"/>
      <c r="NR83" s="4"/>
      <c r="NS83" s="4"/>
      <c r="NT83" s="4"/>
      <c r="NU83" s="4"/>
      <c r="NV83" s="4"/>
      <c r="NW83" s="4"/>
      <c r="NX83" s="4"/>
      <c r="NY83" s="4"/>
      <c r="NZ83" s="4"/>
      <c r="OA83" s="4"/>
      <c r="OB83" s="4"/>
      <c r="OC83" s="4"/>
      <c r="OD83" s="4"/>
      <c r="OE83" s="4"/>
      <c r="OF83" s="4"/>
      <c r="OG83" s="4"/>
      <c r="OH83" s="4"/>
      <c r="OI83" s="4"/>
      <c r="OJ83" s="4"/>
      <c r="OK83" s="4"/>
      <c r="OL83" s="4"/>
      <c r="OM83" s="4"/>
      <c r="ON83" s="4"/>
      <c r="OO83" s="4"/>
      <c r="OP83" s="4"/>
      <c r="OQ83" s="4"/>
      <c r="OR83" s="4"/>
      <c r="OS83" s="4"/>
      <c r="OT83" s="4"/>
      <c r="OU83" s="4"/>
      <c r="OV83" s="4"/>
      <c r="OW83" s="4"/>
      <c r="OX83" s="4"/>
      <c r="OY83" s="4"/>
      <c r="OZ83" s="4"/>
      <c r="PA83" s="4"/>
      <c r="PB83" s="4"/>
      <c r="PC83" s="4"/>
      <c r="PD83" s="4"/>
      <c r="PE83" s="4"/>
      <c r="PF83" s="4"/>
      <c r="PG83" s="4"/>
      <c r="PH83" s="4"/>
      <c r="PI83" s="4"/>
      <c r="PJ83" s="4"/>
      <c r="PK83" s="4"/>
      <c r="PL83" s="4"/>
      <c r="PM83" s="4"/>
      <c r="PN83" s="4"/>
    </row>
    <row r="84" spans="1:430" x14ac:dyDescent="0.25">
      <c r="A84" s="4">
        <v>56</v>
      </c>
      <c r="B84" s="4" t="s">
        <v>66</v>
      </c>
      <c r="C84" s="4" t="s">
        <v>68</v>
      </c>
      <c r="D84" s="4">
        <v>7.81</v>
      </c>
      <c r="E84" s="4" t="s">
        <v>34</v>
      </c>
      <c r="F84" s="4">
        <v>2.5</v>
      </c>
      <c r="G84" s="4" t="s">
        <v>34</v>
      </c>
      <c r="H84" s="4"/>
      <c r="I84" s="4"/>
      <c r="J84" s="133">
        <f t="shared" si="14"/>
        <v>0.5</v>
      </c>
      <c r="K84" s="4" t="s">
        <v>34</v>
      </c>
      <c r="L84" s="4">
        <v>7.81</v>
      </c>
      <c r="M84" s="133">
        <f t="shared" si="15"/>
        <v>0.5</v>
      </c>
      <c r="N84" s="4">
        <f t="shared" si="5"/>
        <v>8.3099999999999987</v>
      </c>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132"/>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c r="IR84" s="4"/>
      <c r="IS84" s="4"/>
      <c r="IT84" s="4"/>
      <c r="IU84" s="4"/>
      <c r="IV84" s="4"/>
      <c r="IW84" s="4"/>
      <c r="IX84" s="4"/>
      <c r="IY84" s="4"/>
      <c r="IZ84" s="4"/>
      <c r="JA84" s="4"/>
      <c r="JB84" s="4"/>
      <c r="JC84" s="4"/>
      <c r="JD84" s="4"/>
      <c r="JE84" s="4"/>
      <c r="JF84" s="4"/>
      <c r="JG84" s="4"/>
      <c r="JH84" s="4"/>
      <c r="JI84" s="4"/>
      <c r="JJ84" s="4"/>
      <c r="JK84" s="4"/>
      <c r="JL84" s="4"/>
      <c r="JM84" s="4"/>
      <c r="JN84" s="4"/>
      <c r="JO84" s="4"/>
      <c r="JP84" s="4"/>
      <c r="JQ84" s="4"/>
      <c r="JR84" s="4"/>
      <c r="JS84" s="4"/>
      <c r="JT84" s="4"/>
      <c r="JU84" s="4"/>
      <c r="JV84" s="4"/>
      <c r="JW84" s="4"/>
      <c r="JX84" s="4"/>
      <c r="JY84" s="4"/>
      <c r="JZ84" s="4"/>
      <c r="KA84" s="4"/>
      <c r="KB84" s="4"/>
      <c r="KC84" s="4"/>
      <c r="KD84" s="4"/>
      <c r="KE84" s="4"/>
      <c r="KF84" s="4"/>
      <c r="KG84" s="4"/>
      <c r="KH84" s="4"/>
      <c r="KI84" s="4"/>
      <c r="KJ84" s="4"/>
      <c r="KK84" s="4"/>
      <c r="KL84" s="4"/>
      <c r="KM84" s="4"/>
      <c r="KN84" s="4"/>
      <c r="KO84" s="4"/>
      <c r="KP84" s="4"/>
      <c r="KQ84" s="4"/>
      <c r="KR84" s="4"/>
      <c r="KS84" s="4"/>
      <c r="KT84" s="4"/>
      <c r="KU84" s="4"/>
      <c r="KV84" s="4"/>
      <c r="KW84" s="4"/>
      <c r="KX84" s="4"/>
      <c r="KY84" s="4"/>
      <c r="KZ84" s="4"/>
      <c r="LA84" s="4"/>
      <c r="LB84" s="4"/>
      <c r="LC84" s="4"/>
      <c r="LD84" s="4"/>
      <c r="LE84" s="4"/>
      <c r="LF84" s="4"/>
      <c r="LG84" s="4"/>
      <c r="LH84" s="4"/>
      <c r="LI84" s="4"/>
      <c r="LJ84" s="4"/>
      <c r="LK84" s="4"/>
      <c r="LL84" s="4"/>
      <c r="LM84" s="4"/>
      <c r="LN84" s="4"/>
      <c r="LO84" s="4"/>
      <c r="LP84" s="4"/>
      <c r="LQ84" s="4"/>
      <c r="LR84" s="4"/>
      <c r="LS84" s="4"/>
      <c r="LT84" s="4"/>
      <c r="LU84" s="4"/>
      <c r="LV84" s="4"/>
      <c r="LW84" s="4"/>
      <c r="LX84" s="4"/>
      <c r="LY84" s="4"/>
      <c r="LZ84" s="4"/>
      <c r="MA84" s="4"/>
      <c r="MB84" s="4"/>
      <c r="MC84" s="4"/>
      <c r="MD84" s="4"/>
      <c r="ME84" s="4"/>
      <c r="MF84" s="4"/>
      <c r="MG84" s="4"/>
      <c r="MH84" s="4"/>
      <c r="MI84" s="4"/>
      <c r="MJ84" s="4"/>
      <c r="MK84" s="4"/>
      <c r="ML84" s="4"/>
      <c r="MM84" s="4"/>
      <c r="MN84" s="4"/>
      <c r="MO84" s="4"/>
      <c r="MP84" s="4"/>
      <c r="MQ84" s="4"/>
      <c r="MR84" s="4"/>
      <c r="MS84" s="4"/>
      <c r="MT84" s="4"/>
      <c r="MU84" s="4"/>
      <c r="MV84" s="4"/>
      <c r="MW84" s="4"/>
      <c r="MX84" s="4"/>
      <c r="MY84" s="4"/>
      <c r="MZ84" s="4"/>
      <c r="NA84" s="4"/>
      <c r="NB84" s="4"/>
      <c r="NC84" s="4"/>
      <c r="ND84" s="4"/>
      <c r="NE84" s="4"/>
      <c r="NF84" s="4"/>
      <c r="NG84" s="4"/>
      <c r="NH84" s="4"/>
      <c r="NI84" s="4"/>
      <c r="NJ84" s="4"/>
      <c r="NK84" s="4"/>
      <c r="NL84" s="4"/>
      <c r="NM84" s="4"/>
      <c r="NN84" s="4"/>
      <c r="NO84" s="4"/>
      <c r="NP84" s="4"/>
      <c r="NQ84" s="4"/>
      <c r="NR84" s="4"/>
      <c r="NS84" s="4"/>
      <c r="NT84" s="4"/>
      <c r="NU84" s="4"/>
      <c r="NV84" s="4"/>
      <c r="NW84" s="4"/>
      <c r="NX84" s="4"/>
      <c r="NY84" s="4"/>
      <c r="NZ84" s="4"/>
      <c r="OA84" s="4"/>
      <c r="OB84" s="4"/>
      <c r="OC84" s="4"/>
      <c r="OD84" s="4"/>
      <c r="OE84" s="4"/>
      <c r="OF84" s="4"/>
      <c r="OG84" s="4"/>
      <c r="OH84" s="4"/>
      <c r="OI84" s="4"/>
      <c r="OJ84" s="4"/>
      <c r="OK84" s="4"/>
      <c r="OL84" s="4"/>
      <c r="OM84" s="4"/>
      <c r="ON84" s="4"/>
      <c r="OO84" s="4"/>
      <c r="OP84" s="4"/>
      <c r="OQ84" s="4"/>
      <c r="OR84" s="4"/>
      <c r="OS84" s="4"/>
      <c r="OT84" s="4"/>
      <c r="OU84" s="4"/>
      <c r="OV84" s="4"/>
      <c r="OW84" s="4"/>
      <c r="OX84" s="4"/>
      <c r="OY84" s="4"/>
      <c r="OZ84" s="4"/>
      <c r="PA84" s="4"/>
      <c r="PB84" s="4"/>
      <c r="PC84" s="4"/>
      <c r="PD84" s="4"/>
      <c r="PE84" s="4"/>
      <c r="PF84" s="4"/>
      <c r="PG84" s="4"/>
      <c r="PH84" s="4"/>
      <c r="PI84" s="4"/>
      <c r="PJ84" s="4"/>
      <c r="PK84" s="4"/>
      <c r="PL84" s="4"/>
      <c r="PM84" s="4"/>
      <c r="PN84" s="4"/>
    </row>
    <row r="85" spans="1:430" x14ac:dyDescent="0.25">
      <c r="A85" s="4">
        <v>56</v>
      </c>
      <c r="B85" s="4" t="s">
        <v>163</v>
      </c>
      <c r="C85" s="4" t="s">
        <v>68</v>
      </c>
      <c r="D85" s="4">
        <v>0.89</v>
      </c>
      <c r="E85" s="4" t="s">
        <v>34</v>
      </c>
      <c r="F85" s="4">
        <v>0.19</v>
      </c>
      <c r="G85" s="4" t="s">
        <v>34</v>
      </c>
      <c r="H85" s="4"/>
      <c r="I85" s="4"/>
      <c r="J85" s="133">
        <f t="shared" si="14"/>
        <v>0.5</v>
      </c>
      <c r="K85" s="4" t="s">
        <v>34</v>
      </c>
      <c r="L85" s="4">
        <v>0.89</v>
      </c>
      <c r="M85" s="133">
        <f t="shared" si="15"/>
        <v>0.5</v>
      </c>
      <c r="N85" s="4">
        <f t="shared" si="5"/>
        <v>1.3900000000000001</v>
      </c>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c r="IR85" s="4"/>
      <c r="IS85" s="4"/>
      <c r="IT85" s="4"/>
      <c r="IU85" s="4"/>
      <c r="IV85" s="4"/>
      <c r="IW85" s="4"/>
      <c r="IX85" s="4"/>
      <c r="IY85" s="4"/>
      <c r="IZ85" s="4"/>
      <c r="JA85" s="4"/>
      <c r="JB85" s="4"/>
      <c r="JC85" s="4"/>
      <c r="JD85" s="4"/>
      <c r="JE85" s="4"/>
      <c r="JF85" s="4"/>
      <c r="JG85" s="4"/>
      <c r="JH85" s="4"/>
      <c r="JI85" s="4"/>
      <c r="JJ85" s="4"/>
      <c r="JK85" s="4"/>
      <c r="JL85" s="4"/>
      <c r="JM85" s="4"/>
      <c r="JN85" s="4"/>
      <c r="JO85" s="4"/>
      <c r="JP85" s="4"/>
      <c r="JQ85" s="4"/>
      <c r="JR85" s="4"/>
      <c r="JS85" s="4"/>
      <c r="JT85" s="4"/>
      <c r="JU85" s="4"/>
      <c r="JV85" s="4"/>
      <c r="JW85" s="4"/>
      <c r="JX85" s="4"/>
      <c r="JY85" s="4"/>
      <c r="JZ85" s="4"/>
      <c r="KA85" s="4"/>
      <c r="KB85" s="4"/>
      <c r="KC85" s="4"/>
      <c r="KD85" s="4"/>
      <c r="KE85" s="4"/>
      <c r="KF85" s="4"/>
      <c r="KG85" s="4"/>
      <c r="KH85" s="4"/>
      <c r="KI85" s="4"/>
      <c r="KJ85" s="4"/>
      <c r="KK85" s="4"/>
      <c r="KL85" s="4"/>
      <c r="KM85" s="4"/>
      <c r="KN85" s="4"/>
      <c r="KO85" s="4"/>
      <c r="KP85" s="4"/>
      <c r="KQ85" s="4"/>
      <c r="KR85" s="4"/>
      <c r="KS85" s="4"/>
      <c r="KT85" s="4"/>
      <c r="KU85" s="4"/>
      <c r="KV85" s="4"/>
      <c r="KW85" s="4"/>
      <c r="KX85" s="4"/>
      <c r="KY85" s="4"/>
      <c r="KZ85" s="4"/>
      <c r="LA85" s="4"/>
      <c r="LB85" s="4"/>
      <c r="LC85" s="4"/>
      <c r="LD85" s="4"/>
      <c r="LE85" s="4"/>
      <c r="LF85" s="4"/>
      <c r="LG85" s="4"/>
      <c r="LH85" s="4"/>
      <c r="LI85" s="4"/>
      <c r="LJ85" s="4"/>
      <c r="LK85" s="4"/>
      <c r="LL85" s="4"/>
      <c r="LM85" s="4"/>
      <c r="LN85" s="4"/>
      <c r="LO85" s="4"/>
      <c r="LP85" s="4"/>
      <c r="LQ85" s="4"/>
      <c r="LR85" s="4"/>
      <c r="LS85" s="4"/>
      <c r="LT85" s="4"/>
      <c r="LU85" s="4"/>
      <c r="LV85" s="4"/>
      <c r="LW85" s="4"/>
      <c r="LX85" s="4"/>
      <c r="LY85" s="4"/>
      <c r="LZ85" s="4"/>
      <c r="MA85" s="4"/>
      <c r="MB85" s="4"/>
      <c r="MC85" s="4"/>
      <c r="MD85" s="4"/>
      <c r="ME85" s="4"/>
      <c r="MF85" s="4"/>
      <c r="MG85" s="4"/>
      <c r="MH85" s="4"/>
      <c r="MI85" s="4"/>
      <c r="MJ85" s="4"/>
      <c r="MK85" s="4"/>
      <c r="ML85" s="4"/>
      <c r="MM85" s="4"/>
      <c r="MN85" s="4"/>
      <c r="MO85" s="4"/>
      <c r="MP85" s="4"/>
      <c r="MQ85" s="4"/>
      <c r="MR85" s="4"/>
      <c r="MS85" s="4"/>
      <c r="MT85" s="4"/>
      <c r="MU85" s="4"/>
      <c r="MV85" s="4"/>
      <c r="MW85" s="4"/>
      <c r="MX85" s="4"/>
      <c r="MY85" s="4"/>
      <c r="MZ85" s="4"/>
      <c r="NA85" s="4"/>
      <c r="NB85" s="4"/>
      <c r="NC85" s="4"/>
      <c r="ND85" s="4"/>
      <c r="NE85" s="4"/>
      <c r="NF85" s="4"/>
      <c r="NG85" s="4"/>
      <c r="NH85" s="4"/>
      <c r="NI85" s="4"/>
      <c r="NJ85" s="4"/>
      <c r="NK85" s="4"/>
      <c r="NL85" s="4"/>
      <c r="NM85" s="4"/>
      <c r="NN85" s="4"/>
      <c r="NO85" s="4"/>
      <c r="NP85" s="4"/>
      <c r="NQ85" s="4"/>
      <c r="NR85" s="4"/>
      <c r="NS85" s="4"/>
      <c r="NT85" s="4"/>
      <c r="NU85" s="4"/>
      <c r="NV85" s="4"/>
      <c r="NW85" s="4"/>
      <c r="NX85" s="4"/>
      <c r="NY85" s="4"/>
      <c r="NZ85" s="4"/>
      <c r="OA85" s="4"/>
      <c r="OB85" s="4"/>
      <c r="OC85" s="4"/>
      <c r="OD85" s="4"/>
      <c r="OE85" s="4"/>
      <c r="OF85" s="4"/>
      <c r="OG85" s="4"/>
      <c r="OH85" s="4"/>
      <c r="OI85" s="4"/>
      <c r="OJ85" s="4"/>
      <c r="OK85" s="4"/>
      <c r="OL85" s="4"/>
      <c r="OM85" s="4"/>
      <c r="ON85" s="4"/>
      <c r="OO85" s="4"/>
      <c r="OP85" s="4"/>
      <c r="OQ85" s="4"/>
      <c r="OR85" s="4"/>
      <c r="OS85" s="4"/>
      <c r="OT85" s="4"/>
      <c r="OU85" s="4"/>
      <c r="OV85" s="4"/>
      <c r="OW85" s="4"/>
      <c r="OX85" s="4"/>
      <c r="OY85" s="4"/>
      <c r="OZ85" s="4"/>
      <c r="PA85" s="4"/>
      <c r="PB85" s="4"/>
      <c r="PC85" s="4"/>
      <c r="PD85" s="4"/>
      <c r="PE85" s="4"/>
      <c r="PF85" s="4"/>
      <c r="PG85" s="4"/>
      <c r="PH85" s="4"/>
      <c r="PI85" s="4"/>
      <c r="PJ85" s="4"/>
      <c r="PK85" s="4"/>
      <c r="PL85" s="4"/>
      <c r="PM85" s="4"/>
      <c r="PN85" s="4"/>
    </row>
    <row r="86" spans="1:430" ht="14.5" x14ac:dyDescent="0.35">
      <c r="A86" s="4">
        <v>56</v>
      </c>
      <c r="B86" s="4" t="s">
        <v>163</v>
      </c>
      <c r="C86" s="4" t="s">
        <v>68</v>
      </c>
      <c r="D86" s="4">
        <v>2</v>
      </c>
      <c r="E86" s="4" t="s">
        <v>34</v>
      </c>
      <c r="F86" s="4">
        <v>0.69</v>
      </c>
      <c r="G86" s="4" t="s">
        <v>34</v>
      </c>
      <c r="H86" s="4"/>
      <c r="I86" s="4"/>
      <c r="J86" s="4">
        <v>0.17</v>
      </c>
      <c r="K86" s="4" t="s">
        <v>34</v>
      </c>
      <c r="L86" s="4">
        <v>2</v>
      </c>
      <c r="M86" s="4">
        <v>0.17</v>
      </c>
      <c r="N86" s="4">
        <f t="shared" si="5"/>
        <v>2.17</v>
      </c>
      <c r="O86" s="4"/>
      <c r="P86" s="4"/>
      <c r="Q86" s="4"/>
      <c r="R86" s="4"/>
      <c r="S86" s="4"/>
      <c r="T86" s="4"/>
      <c r="U86" s="4"/>
      <c r="V86" s="4"/>
      <c r="W86" s="4"/>
      <c r="X86" s="4"/>
      <c r="Y86" s="4"/>
      <c r="Z86" s="4"/>
      <c r="AA86" s="4"/>
      <c r="AB86" s="4"/>
      <c r="AC86" s="4"/>
      <c r="AD86" s="4"/>
      <c r="AE86" s="4"/>
      <c r="AF86" s="4"/>
      <c r="AG86" s="4"/>
      <c r="AH86" s="131"/>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c r="IU86" s="4"/>
      <c r="IV86" s="4"/>
      <c r="IW86" s="4"/>
      <c r="IX86" s="4"/>
      <c r="IY86" s="4"/>
      <c r="IZ86" s="4"/>
      <c r="JA86" s="4"/>
      <c r="JB86" s="4"/>
      <c r="JC86" s="4"/>
      <c r="JD86" s="4"/>
      <c r="JE86" s="4"/>
      <c r="JF86" s="4"/>
      <c r="JG86" s="4"/>
      <c r="JH86" s="4"/>
      <c r="JI86" s="4"/>
      <c r="JJ86" s="4"/>
      <c r="JK86" s="4"/>
      <c r="JL86" s="4"/>
      <c r="JM86" s="4"/>
      <c r="JN86" s="4"/>
      <c r="JO86" s="4"/>
      <c r="JP86" s="4"/>
      <c r="JQ86" s="4"/>
      <c r="JR86" s="4"/>
      <c r="JS86" s="4"/>
      <c r="JT86" s="4"/>
      <c r="JU86" s="4"/>
      <c r="JV86" s="4"/>
      <c r="JW86" s="4"/>
      <c r="JX86" s="4"/>
      <c r="JY86" s="4"/>
      <c r="JZ86" s="4"/>
      <c r="KA86" s="4"/>
      <c r="KB86" s="4"/>
      <c r="KC86" s="4"/>
      <c r="KD86" s="4"/>
      <c r="KE86" s="4"/>
      <c r="KF86" s="4"/>
      <c r="KG86" s="4"/>
      <c r="KH86" s="4"/>
      <c r="KI86" s="4"/>
      <c r="KJ86" s="4"/>
      <c r="KK86" s="4"/>
      <c r="KL86" s="4"/>
      <c r="KM86" s="4"/>
      <c r="KN86" s="4"/>
      <c r="KO86" s="4"/>
      <c r="KP86" s="4"/>
      <c r="KQ86" s="4"/>
      <c r="KR86" s="4"/>
      <c r="KS86" s="4"/>
      <c r="KT86" s="4"/>
      <c r="KU86" s="4"/>
      <c r="KV86" s="4"/>
      <c r="KW86" s="4"/>
      <c r="KX86" s="4"/>
      <c r="KY86" s="4"/>
      <c r="KZ86" s="4"/>
      <c r="LA86" s="4"/>
      <c r="LB86" s="4"/>
      <c r="LC86" s="4"/>
      <c r="LD86" s="4"/>
      <c r="LE86" s="4"/>
      <c r="LF86" s="4"/>
      <c r="LG86" s="4"/>
      <c r="LH86" s="4"/>
      <c r="LI86" s="4"/>
      <c r="LJ86" s="4"/>
      <c r="LK86" s="4"/>
      <c r="LL86" s="4"/>
      <c r="LM86" s="4"/>
      <c r="LN86" s="4"/>
      <c r="LO86" s="4"/>
      <c r="LP86" s="4"/>
      <c r="LQ86" s="4"/>
      <c r="LR86" s="4"/>
      <c r="LS86" s="4"/>
      <c r="LT86" s="4"/>
      <c r="LU86" s="4"/>
      <c r="LV86" s="4"/>
      <c r="LW86" s="4"/>
      <c r="LX86" s="4"/>
      <c r="LY86" s="4"/>
      <c r="LZ86" s="4"/>
      <c r="MA86" s="4"/>
      <c r="MB86" s="4"/>
      <c r="MC86" s="4"/>
      <c r="MD86" s="4"/>
      <c r="ME86" s="4"/>
      <c r="MF86" s="4"/>
      <c r="MG86" s="4"/>
      <c r="MH86" s="4"/>
      <c r="MI86" s="4"/>
      <c r="MJ86" s="4"/>
      <c r="MK86" s="4"/>
      <c r="ML86" s="4"/>
      <c r="MM86" s="4"/>
      <c r="MN86" s="4"/>
      <c r="MO86" s="4"/>
      <c r="MP86" s="4"/>
      <c r="MQ86" s="4"/>
      <c r="MR86" s="4"/>
      <c r="MS86" s="4"/>
      <c r="MT86" s="4"/>
      <c r="MU86" s="4"/>
      <c r="MV86" s="4"/>
      <c r="MW86" s="4"/>
      <c r="MX86" s="4"/>
      <c r="MY86" s="4"/>
      <c r="MZ86" s="4"/>
      <c r="NA86" s="4"/>
      <c r="NB86" s="4"/>
      <c r="NC86" s="4"/>
      <c r="ND86" s="4"/>
      <c r="NE86" s="4"/>
      <c r="NF86" s="4"/>
      <c r="NG86" s="4"/>
      <c r="NH86" s="4"/>
      <c r="NI86" s="4"/>
      <c r="NJ86" s="4"/>
      <c r="NK86" s="4"/>
      <c r="NL86" s="4"/>
      <c r="NM86" s="4"/>
      <c r="NN86" s="4"/>
      <c r="NO86" s="4"/>
      <c r="NP86" s="4"/>
      <c r="NQ86" s="4"/>
      <c r="NR86" s="4"/>
      <c r="NS86" s="4"/>
      <c r="NT86" s="4"/>
      <c r="NU86" s="4"/>
      <c r="NV86" s="4"/>
      <c r="NW86" s="4"/>
      <c r="NX86" s="4"/>
      <c r="NY86" s="4"/>
      <c r="NZ86" s="4"/>
      <c r="OA86" s="4"/>
      <c r="OB86" s="4"/>
      <c r="OC86" s="4"/>
      <c r="OD86" s="4"/>
      <c r="OE86" s="4"/>
      <c r="OF86" s="4"/>
      <c r="OG86" s="4"/>
      <c r="OH86" s="4"/>
      <c r="OI86" s="4"/>
      <c r="OJ86" s="4"/>
      <c r="OK86" s="4"/>
      <c r="OL86" s="4"/>
      <c r="OM86" s="4"/>
      <c r="ON86" s="4"/>
      <c r="OO86" s="4"/>
      <c r="OP86" s="4"/>
      <c r="OQ86" s="4"/>
      <c r="OR86" s="4"/>
      <c r="OS86" s="4"/>
      <c r="OT86" s="4"/>
      <c r="OU86" s="4"/>
      <c r="OV86" s="4"/>
      <c r="OW86" s="4"/>
      <c r="OX86" s="4"/>
      <c r="OY86" s="4"/>
      <c r="OZ86" s="4"/>
      <c r="PA86" s="4"/>
      <c r="PB86" s="4"/>
      <c r="PC86" s="4"/>
      <c r="PD86" s="4"/>
      <c r="PE86" s="4"/>
      <c r="PF86" s="4"/>
      <c r="PG86" s="4"/>
      <c r="PH86" s="4"/>
      <c r="PI86" s="4"/>
      <c r="PJ86" s="4"/>
      <c r="PK86" s="4"/>
      <c r="PL86" s="4"/>
      <c r="PM86" s="4"/>
      <c r="PN86" s="4"/>
    </row>
    <row r="87" spans="1:430" x14ac:dyDescent="0.25">
      <c r="A87" s="4">
        <v>56</v>
      </c>
      <c r="B87" s="4" t="s">
        <v>164</v>
      </c>
      <c r="C87" s="4" t="s">
        <v>68</v>
      </c>
      <c r="D87" s="4">
        <v>16.5</v>
      </c>
      <c r="E87" s="4" t="s">
        <v>34</v>
      </c>
      <c r="F87" s="4">
        <v>2.9</v>
      </c>
      <c r="G87" s="4" t="s">
        <v>34</v>
      </c>
      <c r="H87" s="4"/>
      <c r="I87" s="4"/>
      <c r="J87" s="133">
        <f>1/2</f>
        <v>0.5</v>
      </c>
      <c r="K87" s="4" t="s">
        <v>34</v>
      </c>
      <c r="L87" s="4">
        <v>16.5</v>
      </c>
      <c r="M87" s="133">
        <f>1/2</f>
        <v>0.5</v>
      </c>
      <c r="N87" s="4">
        <f t="shared" si="5"/>
        <v>17</v>
      </c>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c r="IR87" s="4"/>
      <c r="IS87" s="4"/>
      <c r="IT87" s="4"/>
      <c r="IU87" s="4"/>
      <c r="IV87" s="4"/>
      <c r="IW87" s="4"/>
      <c r="IX87" s="4"/>
      <c r="IY87" s="4"/>
      <c r="IZ87" s="4"/>
      <c r="JA87" s="4"/>
      <c r="JB87" s="4"/>
      <c r="JC87" s="4"/>
      <c r="JD87" s="4"/>
      <c r="JE87" s="4"/>
      <c r="JF87" s="4"/>
      <c r="JG87" s="4"/>
      <c r="JH87" s="4"/>
      <c r="JI87" s="4"/>
      <c r="JJ87" s="4"/>
      <c r="JK87" s="4"/>
      <c r="JL87" s="4"/>
      <c r="JM87" s="4"/>
      <c r="JN87" s="4"/>
      <c r="JO87" s="4"/>
      <c r="JP87" s="4"/>
      <c r="JQ87" s="4"/>
      <c r="JR87" s="4"/>
      <c r="JS87" s="4"/>
      <c r="JT87" s="4"/>
      <c r="JU87" s="4"/>
      <c r="JV87" s="4"/>
      <c r="JW87" s="4"/>
      <c r="JX87" s="4"/>
      <c r="JY87" s="4"/>
      <c r="JZ87" s="4"/>
      <c r="KA87" s="4"/>
      <c r="KB87" s="4"/>
      <c r="KC87" s="4"/>
      <c r="KD87" s="4"/>
      <c r="KE87" s="4"/>
      <c r="KF87" s="4"/>
      <c r="KG87" s="4"/>
      <c r="KH87" s="4"/>
      <c r="KI87" s="4"/>
      <c r="KJ87" s="4"/>
      <c r="KK87" s="4"/>
      <c r="KL87" s="4"/>
      <c r="KM87" s="4"/>
      <c r="KN87" s="4"/>
      <c r="KO87" s="4"/>
      <c r="KP87" s="4"/>
      <c r="KQ87" s="4"/>
      <c r="KR87" s="4"/>
      <c r="KS87" s="4"/>
      <c r="KT87" s="4"/>
      <c r="KU87" s="4"/>
      <c r="KV87" s="4"/>
      <c r="KW87" s="4"/>
      <c r="KX87" s="4"/>
      <c r="KY87" s="4"/>
      <c r="KZ87" s="4"/>
      <c r="LA87" s="4"/>
      <c r="LB87" s="4"/>
      <c r="LC87" s="4"/>
      <c r="LD87" s="4"/>
      <c r="LE87" s="4"/>
      <c r="LF87" s="4"/>
      <c r="LG87" s="4"/>
      <c r="LH87" s="4"/>
      <c r="LI87" s="4"/>
      <c r="LJ87" s="4"/>
      <c r="LK87" s="4"/>
      <c r="LL87" s="4"/>
      <c r="LM87" s="4"/>
      <c r="LN87" s="4"/>
      <c r="LO87" s="4"/>
      <c r="LP87" s="4"/>
      <c r="LQ87" s="4"/>
      <c r="LR87" s="4"/>
      <c r="LS87" s="4"/>
      <c r="LT87" s="4"/>
      <c r="LU87" s="4"/>
      <c r="LV87" s="4"/>
      <c r="LW87" s="4"/>
      <c r="LX87" s="4"/>
      <c r="LY87" s="4"/>
      <c r="LZ87" s="4"/>
      <c r="MA87" s="4"/>
      <c r="MB87" s="4"/>
      <c r="MC87" s="4"/>
      <c r="MD87" s="4"/>
      <c r="ME87" s="4"/>
      <c r="MF87" s="4"/>
      <c r="MG87" s="4"/>
      <c r="MH87" s="4"/>
      <c r="MI87" s="4"/>
      <c r="MJ87" s="4"/>
      <c r="MK87" s="4"/>
      <c r="ML87" s="4"/>
      <c r="MM87" s="4"/>
      <c r="MN87" s="4"/>
      <c r="MO87" s="4"/>
      <c r="MP87" s="4"/>
      <c r="MQ87" s="4"/>
      <c r="MR87" s="4"/>
      <c r="MS87" s="4"/>
      <c r="MT87" s="4"/>
      <c r="MU87" s="4"/>
      <c r="MV87" s="4"/>
      <c r="MW87" s="4"/>
      <c r="MX87" s="4"/>
      <c r="MY87" s="4"/>
      <c r="MZ87" s="4"/>
      <c r="NA87" s="4"/>
      <c r="NB87" s="4"/>
      <c r="NC87" s="4"/>
      <c r="ND87" s="4"/>
      <c r="NE87" s="4"/>
      <c r="NF87" s="4"/>
      <c r="NG87" s="4"/>
      <c r="NH87" s="4"/>
      <c r="NI87" s="4"/>
      <c r="NJ87" s="4"/>
      <c r="NK87" s="4"/>
      <c r="NL87" s="4"/>
      <c r="NM87" s="4"/>
      <c r="NN87" s="4"/>
      <c r="NO87" s="4"/>
      <c r="NP87" s="4"/>
      <c r="NQ87" s="4"/>
      <c r="NR87" s="4"/>
      <c r="NS87" s="4"/>
      <c r="NT87" s="4"/>
      <c r="NU87" s="4"/>
      <c r="NV87" s="4"/>
      <c r="NW87" s="4"/>
      <c r="NX87" s="4"/>
      <c r="NY87" s="4"/>
      <c r="NZ87" s="4"/>
      <c r="OA87" s="4"/>
      <c r="OB87" s="4"/>
      <c r="OC87" s="4"/>
      <c r="OD87" s="4"/>
      <c r="OE87" s="4"/>
      <c r="OF87" s="4"/>
      <c r="OG87" s="4"/>
      <c r="OH87" s="4"/>
      <c r="OI87" s="4"/>
      <c r="OJ87" s="4"/>
      <c r="OK87" s="4"/>
      <c r="OL87" s="4"/>
      <c r="OM87" s="4"/>
      <c r="ON87" s="4"/>
      <c r="OO87" s="4"/>
      <c r="OP87" s="4"/>
      <c r="OQ87" s="4"/>
      <c r="OR87" s="4"/>
      <c r="OS87" s="4"/>
      <c r="OT87" s="4"/>
      <c r="OU87" s="4"/>
      <c r="OV87" s="4"/>
      <c r="OW87" s="4"/>
      <c r="OX87" s="4"/>
      <c r="OY87" s="4"/>
      <c r="OZ87" s="4"/>
      <c r="PA87" s="4"/>
      <c r="PB87" s="4"/>
      <c r="PC87" s="4"/>
      <c r="PD87" s="4"/>
      <c r="PE87" s="4"/>
      <c r="PF87" s="4"/>
      <c r="PG87" s="4"/>
      <c r="PH87" s="4"/>
      <c r="PI87" s="4"/>
      <c r="PJ87" s="4"/>
      <c r="PK87" s="4"/>
      <c r="PL87" s="4"/>
      <c r="PM87" s="4"/>
      <c r="PN87" s="4"/>
    </row>
    <row r="88" spans="1:430" x14ac:dyDescent="0.25">
      <c r="A88" s="4">
        <v>56</v>
      </c>
      <c r="B88" s="4" t="s">
        <v>164</v>
      </c>
      <c r="C88" s="4" t="s">
        <v>68</v>
      </c>
      <c r="D88" s="4">
        <v>9.9</v>
      </c>
      <c r="E88" s="4" t="s">
        <v>34</v>
      </c>
      <c r="F88" s="4">
        <v>1.3</v>
      </c>
      <c r="G88" s="4" t="s">
        <v>34</v>
      </c>
      <c r="H88" s="4"/>
      <c r="I88" s="4"/>
      <c r="J88" s="4">
        <v>0.17</v>
      </c>
      <c r="K88" s="4" t="s">
        <v>34</v>
      </c>
      <c r="L88" s="4">
        <v>9.9</v>
      </c>
      <c r="M88" s="4">
        <v>0.17</v>
      </c>
      <c r="N88" s="4">
        <f t="shared" si="5"/>
        <v>10.07</v>
      </c>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c r="IQ88" s="4"/>
      <c r="IR88" s="4"/>
      <c r="IS88" s="4"/>
      <c r="IT88" s="4"/>
      <c r="IU88" s="4"/>
      <c r="IV88" s="4"/>
      <c r="IW88" s="4"/>
      <c r="IX88" s="4"/>
      <c r="IY88" s="4"/>
      <c r="IZ88" s="4"/>
      <c r="JA88" s="4"/>
      <c r="JB88" s="4"/>
      <c r="JC88" s="4"/>
      <c r="JD88" s="4"/>
      <c r="JE88" s="4"/>
      <c r="JF88" s="4"/>
      <c r="JG88" s="4"/>
      <c r="JH88" s="4"/>
      <c r="JI88" s="4"/>
      <c r="JJ88" s="4"/>
      <c r="JK88" s="4"/>
      <c r="JL88" s="4"/>
      <c r="JM88" s="4"/>
      <c r="JN88" s="4"/>
      <c r="JO88" s="4"/>
      <c r="JP88" s="4"/>
      <c r="JQ88" s="4"/>
      <c r="JR88" s="4"/>
      <c r="JS88" s="4"/>
      <c r="JT88" s="4"/>
      <c r="JU88" s="4"/>
      <c r="JV88" s="4"/>
      <c r="JW88" s="4"/>
      <c r="JX88" s="4"/>
      <c r="JY88" s="4"/>
      <c r="JZ88" s="4"/>
      <c r="KA88" s="4"/>
      <c r="KB88" s="4"/>
      <c r="KC88" s="4"/>
      <c r="KD88" s="4"/>
      <c r="KE88" s="4"/>
      <c r="KF88" s="4"/>
      <c r="KG88" s="4"/>
      <c r="KH88" s="4"/>
      <c r="KI88" s="4"/>
      <c r="KJ88" s="4"/>
      <c r="KK88" s="4"/>
      <c r="KL88" s="4"/>
      <c r="KM88" s="4"/>
      <c r="KN88" s="4"/>
      <c r="KO88" s="4"/>
      <c r="KP88" s="4"/>
      <c r="KQ88" s="4"/>
      <c r="KR88" s="4"/>
      <c r="KS88" s="4"/>
      <c r="KT88" s="4"/>
      <c r="KU88" s="4"/>
      <c r="KV88" s="4"/>
      <c r="KW88" s="4"/>
      <c r="KX88" s="4"/>
      <c r="KY88" s="4"/>
      <c r="KZ88" s="4"/>
      <c r="LA88" s="4"/>
      <c r="LB88" s="4"/>
      <c r="LC88" s="4"/>
      <c r="LD88" s="4"/>
      <c r="LE88" s="4"/>
      <c r="LF88" s="4"/>
      <c r="LG88" s="4"/>
      <c r="LH88" s="4"/>
      <c r="LI88" s="4"/>
      <c r="LJ88" s="4"/>
      <c r="LK88" s="4"/>
      <c r="LL88" s="4"/>
      <c r="LM88" s="4"/>
      <c r="LN88" s="4"/>
      <c r="LO88" s="4"/>
      <c r="LP88" s="4"/>
      <c r="LQ88" s="4"/>
      <c r="LR88" s="4"/>
      <c r="LS88" s="4"/>
      <c r="LT88" s="4"/>
      <c r="LU88" s="4"/>
      <c r="LV88" s="4"/>
      <c r="LW88" s="4"/>
      <c r="LX88" s="4"/>
      <c r="LY88" s="4"/>
      <c r="LZ88" s="4"/>
      <c r="MA88" s="4"/>
      <c r="MB88" s="4"/>
      <c r="MC88" s="4"/>
      <c r="MD88" s="4"/>
      <c r="ME88" s="4"/>
      <c r="MF88" s="4"/>
      <c r="MG88" s="4"/>
      <c r="MH88" s="4"/>
      <c r="MI88" s="4"/>
      <c r="MJ88" s="4"/>
      <c r="MK88" s="4"/>
      <c r="ML88" s="4"/>
      <c r="MM88" s="4"/>
      <c r="MN88" s="4"/>
      <c r="MO88" s="4"/>
      <c r="MP88" s="4"/>
      <c r="MQ88" s="4"/>
      <c r="MR88" s="4"/>
      <c r="MS88" s="4"/>
      <c r="MT88" s="4"/>
      <c r="MU88" s="4"/>
      <c r="MV88" s="4"/>
      <c r="MW88" s="4"/>
      <c r="MX88" s="4"/>
      <c r="MY88" s="4"/>
      <c r="MZ88" s="4"/>
      <c r="NA88" s="4"/>
      <c r="NB88" s="4"/>
      <c r="NC88" s="4"/>
      <c r="ND88" s="4"/>
      <c r="NE88" s="4"/>
      <c r="NF88" s="4"/>
      <c r="NG88" s="4"/>
      <c r="NH88" s="4"/>
      <c r="NI88" s="4"/>
      <c r="NJ88" s="4"/>
      <c r="NK88" s="4"/>
      <c r="NL88" s="4"/>
      <c r="NM88" s="4"/>
      <c r="NN88" s="4"/>
      <c r="NO88" s="4"/>
      <c r="NP88" s="4"/>
      <c r="NQ88" s="4"/>
      <c r="NR88" s="4"/>
      <c r="NS88" s="4"/>
      <c r="NT88" s="4"/>
      <c r="NU88" s="4"/>
      <c r="NV88" s="4"/>
      <c r="NW88" s="4"/>
      <c r="NX88" s="4"/>
      <c r="NY88" s="4"/>
      <c r="NZ88" s="4"/>
      <c r="OA88" s="4"/>
      <c r="OB88" s="4"/>
      <c r="OC88" s="4"/>
      <c r="OD88" s="4"/>
      <c r="OE88" s="4"/>
      <c r="OF88" s="4"/>
      <c r="OG88" s="4"/>
      <c r="OH88" s="4"/>
      <c r="OI88" s="4"/>
      <c r="OJ88" s="4"/>
      <c r="OK88" s="4"/>
      <c r="OL88" s="4"/>
      <c r="OM88" s="4"/>
      <c r="ON88" s="4"/>
      <c r="OO88" s="4"/>
      <c r="OP88" s="4"/>
      <c r="OQ88" s="4"/>
      <c r="OR88" s="4"/>
      <c r="OS88" s="4"/>
      <c r="OT88" s="4"/>
      <c r="OU88" s="4"/>
      <c r="OV88" s="4"/>
      <c r="OW88" s="4"/>
      <c r="OX88" s="4"/>
      <c r="OY88" s="4"/>
      <c r="OZ88" s="4"/>
      <c r="PA88" s="4"/>
      <c r="PB88" s="4"/>
      <c r="PC88" s="4"/>
      <c r="PD88" s="4"/>
      <c r="PE88" s="4"/>
      <c r="PF88" s="4"/>
      <c r="PG88" s="4"/>
      <c r="PH88" s="4"/>
      <c r="PI88" s="4"/>
      <c r="PJ88" s="4"/>
      <c r="PK88" s="4"/>
      <c r="PL88" s="4"/>
      <c r="PM88" s="4"/>
      <c r="PN88" s="4"/>
    </row>
    <row r="89" spans="1:430" x14ac:dyDescent="0.25">
      <c r="A89" s="4">
        <v>57</v>
      </c>
      <c r="B89" s="4" t="s">
        <v>72</v>
      </c>
      <c r="C89" s="4" t="s">
        <v>68</v>
      </c>
      <c r="D89" s="4">
        <v>657</v>
      </c>
      <c r="E89" s="4" t="s">
        <v>34</v>
      </c>
      <c r="F89" s="4">
        <v>82</v>
      </c>
      <c r="G89" s="4" t="s">
        <v>34</v>
      </c>
      <c r="H89" s="4"/>
      <c r="I89" s="4"/>
      <c r="J89" s="133">
        <f>1/2</f>
        <v>0.5</v>
      </c>
      <c r="K89" s="4" t="s">
        <v>34</v>
      </c>
      <c r="L89" s="4">
        <v>657</v>
      </c>
      <c r="M89" s="133">
        <f>1/2</f>
        <v>0.5</v>
      </c>
      <c r="N89" s="4">
        <f t="shared" si="5"/>
        <v>657.5</v>
      </c>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132"/>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c r="IV89" s="4"/>
      <c r="IW89" s="4"/>
      <c r="IX89" s="4"/>
      <c r="IY89" s="4"/>
      <c r="IZ89" s="4"/>
      <c r="JA89" s="4"/>
      <c r="JB89" s="4"/>
      <c r="JC89" s="4"/>
      <c r="JD89" s="4"/>
      <c r="JE89" s="4"/>
      <c r="JF89" s="4"/>
      <c r="JG89" s="4"/>
      <c r="JH89" s="4"/>
      <c r="JI89" s="4"/>
      <c r="JJ89" s="4"/>
      <c r="JK89" s="4"/>
      <c r="JL89" s="4"/>
      <c r="JM89" s="4"/>
      <c r="JN89" s="4"/>
      <c r="JO89" s="4"/>
      <c r="JP89" s="4"/>
      <c r="JQ89" s="4"/>
      <c r="JR89" s="4"/>
      <c r="JS89" s="4"/>
      <c r="JT89" s="4"/>
      <c r="JU89" s="4"/>
      <c r="JV89" s="4"/>
      <c r="JW89" s="4"/>
      <c r="JX89" s="4"/>
      <c r="JY89" s="4"/>
      <c r="JZ89" s="4"/>
      <c r="KA89" s="4"/>
      <c r="KB89" s="4"/>
      <c r="KC89" s="4"/>
      <c r="KD89" s="4"/>
      <c r="KE89" s="4"/>
      <c r="KF89" s="4"/>
      <c r="KG89" s="4"/>
      <c r="KH89" s="4"/>
      <c r="KI89" s="4"/>
      <c r="KJ89" s="4"/>
      <c r="KK89" s="4"/>
      <c r="KL89" s="4"/>
      <c r="KM89" s="4"/>
      <c r="KN89" s="4"/>
      <c r="KO89" s="4"/>
      <c r="KP89" s="4"/>
      <c r="KQ89" s="4"/>
      <c r="KR89" s="4"/>
      <c r="KS89" s="4"/>
      <c r="KT89" s="4"/>
      <c r="KU89" s="4"/>
      <c r="KV89" s="4"/>
      <c r="KW89" s="4"/>
      <c r="KX89" s="4"/>
      <c r="KY89" s="4"/>
      <c r="KZ89" s="4"/>
      <c r="LA89" s="4"/>
      <c r="LB89" s="4"/>
      <c r="LC89" s="4"/>
      <c r="LD89" s="4"/>
      <c r="LE89" s="4"/>
      <c r="LF89" s="4"/>
      <c r="LG89" s="4"/>
      <c r="LH89" s="4"/>
      <c r="LI89" s="4"/>
      <c r="LJ89" s="4"/>
      <c r="LK89" s="4"/>
      <c r="LL89" s="4"/>
      <c r="LM89" s="4"/>
      <c r="LN89" s="4"/>
      <c r="LO89" s="4"/>
      <c r="LP89" s="4"/>
      <c r="LQ89" s="4"/>
      <c r="LR89" s="4"/>
      <c r="LS89" s="4"/>
      <c r="LT89" s="4"/>
      <c r="LU89" s="4"/>
      <c r="LV89" s="4"/>
      <c r="LW89" s="4"/>
      <c r="LX89" s="4"/>
      <c r="LY89" s="4"/>
      <c r="LZ89" s="4"/>
      <c r="MA89" s="4"/>
      <c r="MB89" s="4"/>
      <c r="MC89" s="4"/>
      <c r="MD89" s="4"/>
      <c r="ME89" s="4"/>
      <c r="MF89" s="4"/>
      <c r="MG89" s="4"/>
      <c r="MH89" s="4"/>
      <c r="MI89" s="4"/>
      <c r="MJ89" s="4"/>
      <c r="MK89" s="4"/>
      <c r="ML89" s="4"/>
      <c r="MM89" s="4"/>
      <c r="MN89" s="4"/>
      <c r="MO89" s="4"/>
      <c r="MP89" s="4"/>
      <c r="MQ89" s="4"/>
      <c r="MR89" s="4"/>
      <c r="MS89" s="4"/>
      <c r="MT89" s="4"/>
      <c r="MU89" s="4"/>
      <c r="MV89" s="4"/>
      <c r="MW89" s="4"/>
      <c r="MX89" s="4"/>
      <c r="MY89" s="4"/>
      <c r="MZ89" s="4"/>
      <c r="NA89" s="4"/>
      <c r="NB89" s="4"/>
      <c r="NC89" s="4"/>
      <c r="ND89" s="4"/>
      <c r="NE89" s="4"/>
      <c r="NF89" s="4"/>
      <c r="NG89" s="4"/>
      <c r="NH89" s="4"/>
      <c r="NI89" s="4"/>
      <c r="NJ89" s="4"/>
      <c r="NK89" s="4"/>
      <c r="NL89" s="4"/>
      <c r="NM89" s="4"/>
      <c r="NN89" s="4"/>
      <c r="NO89" s="4"/>
      <c r="NP89" s="4"/>
      <c r="NQ89" s="4"/>
      <c r="NR89" s="4"/>
      <c r="NS89" s="4"/>
      <c r="NT89" s="4"/>
      <c r="NU89" s="4"/>
      <c r="NV89" s="4"/>
      <c r="NW89" s="4"/>
      <c r="NX89" s="4"/>
      <c r="NY89" s="4"/>
      <c r="NZ89" s="4"/>
      <c r="OA89" s="4"/>
      <c r="OB89" s="4"/>
      <c r="OC89" s="4"/>
      <c r="OD89" s="4"/>
      <c r="OE89" s="4"/>
      <c r="OF89" s="4"/>
      <c r="OG89" s="4"/>
      <c r="OH89" s="4"/>
      <c r="OI89" s="4"/>
      <c r="OJ89" s="4"/>
      <c r="OK89" s="4"/>
      <c r="OL89" s="4"/>
      <c r="OM89" s="4"/>
      <c r="ON89" s="4"/>
      <c r="OO89" s="4"/>
      <c r="OP89" s="4"/>
      <c r="OQ89" s="4"/>
      <c r="OR89" s="4"/>
      <c r="OS89" s="4"/>
      <c r="OT89" s="4"/>
      <c r="OU89" s="4"/>
      <c r="OV89" s="4"/>
      <c r="OW89" s="4"/>
      <c r="OX89" s="4"/>
      <c r="OY89" s="4"/>
      <c r="OZ89" s="4"/>
      <c r="PA89" s="4"/>
      <c r="PB89" s="4"/>
      <c r="PC89" s="4"/>
      <c r="PD89" s="4"/>
      <c r="PE89" s="4"/>
      <c r="PF89" s="4"/>
      <c r="PG89" s="4"/>
      <c r="PH89" s="4"/>
      <c r="PI89" s="4"/>
      <c r="PJ89" s="4"/>
      <c r="PK89" s="4"/>
      <c r="PL89" s="4"/>
      <c r="PM89" s="4"/>
      <c r="PN89" s="4"/>
    </row>
    <row r="90" spans="1:430" x14ac:dyDescent="0.25">
      <c r="A90" s="4">
        <v>57</v>
      </c>
      <c r="B90" s="4" t="s">
        <v>70</v>
      </c>
      <c r="C90" s="4" t="s">
        <v>68</v>
      </c>
      <c r="D90" s="133">
        <f>1/2</f>
        <v>0.5</v>
      </c>
      <c r="E90" s="4" t="s">
        <v>34</v>
      </c>
      <c r="F90" s="4">
        <v>0.09</v>
      </c>
      <c r="G90" s="4" t="s">
        <v>34</v>
      </c>
      <c r="H90" s="4"/>
      <c r="I90" s="4"/>
      <c r="J90" s="133">
        <f t="shared" ref="J90:J105" si="16">1/2</f>
        <v>0.5</v>
      </c>
      <c r="K90" s="4" t="s">
        <v>34</v>
      </c>
      <c r="L90" s="133">
        <f>1/2</f>
        <v>0.5</v>
      </c>
      <c r="M90" s="133">
        <f t="shared" ref="M90:M105" si="17">1/2</f>
        <v>0.5</v>
      </c>
      <c r="N90" s="4">
        <f t="shared" si="5"/>
        <v>1</v>
      </c>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c r="IR90" s="4"/>
      <c r="IS90" s="4"/>
      <c r="IT90" s="4"/>
      <c r="IU90" s="4"/>
      <c r="IV90" s="4"/>
      <c r="IW90" s="4"/>
      <c r="IX90" s="4"/>
      <c r="IY90" s="4"/>
      <c r="IZ90" s="4"/>
      <c r="JA90" s="4"/>
      <c r="JB90" s="4"/>
      <c r="JC90" s="4"/>
      <c r="JD90" s="4"/>
      <c r="JE90" s="4"/>
      <c r="JF90" s="4"/>
      <c r="JG90" s="4"/>
      <c r="JH90" s="4"/>
      <c r="JI90" s="4"/>
      <c r="JJ90" s="4"/>
      <c r="JK90" s="4"/>
      <c r="JL90" s="4"/>
      <c r="JM90" s="4"/>
      <c r="JN90" s="4"/>
      <c r="JO90" s="4"/>
      <c r="JP90" s="4"/>
      <c r="JQ90" s="4"/>
      <c r="JR90" s="4"/>
      <c r="JS90" s="4"/>
      <c r="JT90" s="4"/>
      <c r="JU90" s="4"/>
      <c r="JV90" s="4"/>
      <c r="JW90" s="4"/>
      <c r="JX90" s="4"/>
      <c r="JY90" s="4"/>
      <c r="JZ90" s="4"/>
      <c r="KA90" s="4"/>
      <c r="KB90" s="4"/>
      <c r="KC90" s="4"/>
      <c r="KD90" s="4"/>
      <c r="KE90" s="4"/>
      <c r="KF90" s="4"/>
      <c r="KG90" s="4"/>
      <c r="KH90" s="4"/>
      <c r="KI90" s="4"/>
      <c r="KJ90" s="4"/>
      <c r="KK90" s="4"/>
      <c r="KL90" s="4"/>
      <c r="KM90" s="4"/>
      <c r="KN90" s="4"/>
      <c r="KO90" s="4"/>
      <c r="KP90" s="4"/>
      <c r="KQ90" s="4"/>
      <c r="KR90" s="4"/>
      <c r="KS90" s="4"/>
      <c r="KT90" s="4"/>
      <c r="KU90" s="4"/>
      <c r="KV90" s="4"/>
      <c r="KW90" s="4"/>
      <c r="KX90" s="4"/>
      <c r="KY90" s="4"/>
      <c r="KZ90" s="4"/>
      <c r="LA90" s="4"/>
      <c r="LB90" s="4"/>
      <c r="LC90" s="4"/>
      <c r="LD90" s="4"/>
      <c r="LE90" s="4"/>
      <c r="LF90" s="4"/>
      <c r="LG90" s="4"/>
      <c r="LH90" s="4"/>
      <c r="LI90" s="4"/>
      <c r="LJ90" s="4"/>
      <c r="LK90" s="4"/>
      <c r="LL90" s="4"/>
      <c r="LM90" s="4"/>
      <c r="LN90" s="4"/>
      <c r="LO90" s="4"/>
      <c r="LP90" s="4"/>
      <c r="LQ90" s="4"/>
      <c r="LR90" s="4"/>
      <c r="LS90" s="4"/>
      <c r="LT90" s="4"/>
      <c r="LU90" s="4"/>
      <c r="LV90" s="4"/>
      <c r="LW90" s="4"/>
      <c r="LX90" s="4"/>
      <c r="LY90" s="4"/>
      <c r="LZ90" s="4"/>
      <c r="MA90" s="4"/>
      <c r="MB90" s="4"/>
      <c r="MC90" s="4"/>
      <c r="MD90" s="4"/>
      <c r="ME90" s="4"/>
      <c r="MF90" s="4"/>
      <c r="MG90" s="4"/>
      <c r="MH90" s="4"/>
      <c r="MI90" s="4"/>
      <c r="MJ90" s="4"/>
      <c r="MK90" s="4"/>
      <c r="ML90" s="4"/>
      <c r="MM90" s="4"/>
      <c r="MN90" s="4"/>
      <c r="MO90" s="4"/>
      <c r="MP90" s="4"/>
      <c r="MQ90" s="4"/>
      <c r="MR90" s="4"/>
      <c r="MS90" s="4"/>
      <c r="MT90" s="4"/>
      <c r="MU90" s="4"/>
      <c r="MV90" s="4"/>
      <c r="MW90" s="4"/>
      <c r="MX90" s="4"/>
      <c r="MY90" s="4"/>
      <c r="MZ90" s="4"/>
      <c r="NA90" s="4"/>
      <c r="NB90" s="4"/>
      <c r="NC90" s="4"/>
      <c r="ND90" s="4"/>
      <c r="NE90" s="4"/>
      <c r="NF90" s="4"/>
      <c r="NG90" s="4"/>
      <c r="NH90" s="4"/>
      <c r="NI90" s="4"/>
      <c r="NJ90" s="4"/>
      <c r="NK90" s="4"/>
      <c r="NL90" s="4"/>
      <c r="NM90" s="4"/>
      <c r="NN90" s="4"/>
      <c r="NO90" s="4"/>
      <c r="NP90" s="4"/>
      <c r="NQ90" s="4"/>
      <c r="NR90" s="4"/>
      <c r="NS90" s="4"/>
      <c r="NT90" s="4"/>
      <c r="NU90" s="4"/>
      <c r="NV90" s="4"/>
      <c r="NW90" s="4"/>
      <c r="NX90" s="4"/>
      <c r="NY90" s="4"/>
      <c r="NZ90" s="4"/>
      <c r="OA90" s="4"/>
      <c r="OB90" s="4"/>
      <c r="OC90" s="4"/>
      <c r="OD90" s="4"/>
      <c r="OE90" s="4"/>
      <c r="OF90" s="4"/>
      <c r="OG90" s="4"/>
      <c r="OH90" s="4"/>
      <c r="OI90" s="4"/>
      <c r="OJ90" s="4"/>
      <c r="OK90" s="4"/>
      <c r="OL90" s="4"/>
      <c r="OM90" s="4"/>
      <c r="ON90" s="4"/>
      <c r="OO90" s="4"/>
      <c r="OP90" s="4"/>
      <c r="OQ90" s="4"/>
      <c r="OR90" s="4"/>
      <c r="OS90" s="4"/>
      <c r="OT90" s="4"/>
      <c r="OU90" s="4"/>
      <c r="OV90" s="4"/>
      <c r="OW90" s="4"/>
      <c r="OX90" s="4"/>
      <c r="OY90" s="4"/>
      <c r="OZ90" s="4"/>
      <c r="PA90" s="4"/>
      <c r="PB90" s="4"/>
      <c r="PC90" s="4"/>
      <c r="PD90" s="4"/>
      <c r="PE90" s="4"/>
      <c r="PF90" s="4"/>
      <c r="PG90" s="4"/>
      <c r="PH90" s="4"/>
      <c r="PI90" s="4"/>
      <c r="PJ90" s="4"/>
      <c r="PK90" s="4"/>
      <c r="PL90" s="4"/>
      <c r="PM90" s="4"/>
      <c r="PN90" s="4"/>
    </row>
    <row r="91" spans="1:430" x14ac:dyDescent="0.25">
      <c r="A91" s="4">
        <v>57</v>
      </c>
      <c r="B91" s="4" t="s">
        <v>70</v>
      </c>
      <c r="C91" s="4" t="s">
        <v>68</v>
      </c>
      <c r="D91" s="4">
        <v>4.6500000000000004</v>
      </c>
      <c r="E91" s="4" t="s">
        <v>34</v>
      </c>
      <c r="F91" s="4">
        <v>12</v>
      </c>
      <c r="G91" s="4" t="s">
        <v>34</v>
      </c>
      <c r="H91" s="4"/>
      <c r="I91" s="4"/>
      <c r="J91" s="133">
        <f t="shared" si="16"/>
        <v>0.5</v>
      </c>
      <c r="K91" s="4" t="s">
        <v>34</v>
      </c>
      <c r="L91" s="4">
        <v>4.6500000000000004</v>
      </c>
      <c r="M91" s="133">
        <f t="shared" si="17"/>
        <v>0.5</v>
      </c>
      <c r="N91" s="4">
        <f>L91+M91</f>
        <v>5.15</v>
      </c>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c r="IR91" s="4"/>
      <c r="IS91" s="4"/>
      <c r="IT91" s="4"/>
      <c r="IU91" s="4"/>
      <c r="IV91" s="4"/>
      <c r="IW91" s="4"/>
      <c r="IX91" s="4"/>
      <c r="IY91" s="4"/>
      <c r="IZ91" s="4"/>
      <c r="JA91" s="4"/>
      <c r="JB91" s="4"/>
      <c r="JC91" s="4"/>
      <c r="JD91" s="4"/>
      <c r="JE91" s="4"/>
      <c r="JF91" s="4"/>
      <c r="JG91" s="4"/>
      <c r="JH91" s="4"/>
      <c r="JI91" s="4"/>
      <c r="JJ91" s="4"/>
      <c r="JK91" s="4"/>
      <c r="JL91" s="4"/>
      <c r="JM91" s="4"/>
      <c r="JN91" s="4"/>
      <c r="JO91" s="4"/>
      <c r="JP91" s="4"/>
      <c r="JQ91" s="4"/>
      <c r="JR91" s="4"/>
      <c r="JS91" s="4"/>
      <c r="JT91" s="4"/>
      <c r="JU91" s="4"/>
      <c r="JV91" s="4"/>
      <c r="JW91" s="4"/>
      <c r="JX91" s="4"/>
      <c r="JY91" s="4"/>
      <c r="JZ91" s="4"/>
      <c r="KA91" s="4"/>
      <c r="KB91" s="4"/>
      <c r="KC91" s="4"/>
      <c r="KD91" s="4"/>
      <c r="KE91" s="4"/>
      <c r="KF91" s="4"/>
      <c r="KG91" s="4"/>
      <c r="KH91" s="4"/>
      <c r="KI91" s="4"/>
      <c r="KJ91" s="4"/>
      <c r="KK91" s="4"/>
      <c r="KL91" s="4"/>
      <c r="KM91" s="4"/>
      <c r="KN91" s="4"/>
      <c r="KO91" s="4"/>
      <c r="KP91" s="4"/>
      <c r="KQ91" s="4"/>
      <c r="KR91" s="4"/>
      <c r="KS91" s="4"/>
      <c r="KT91" s="4"/>
      <c r="KU91" s="4"/>
      <c r="KV91" s="4"/>
      <c r="KW91" s="4"/>
      <c r="KX91" s="4"/>
      <c r="KY91" s="4"/>
      <c r="KZ91" s="4"/>
      <c r="LA91" s="4"/>
      <c r="LB91" s="4"/>
      <c r="LC91" s="4"/>
      <c r="LD91" s="4"/>
      <c r="LE91" s="4"/>
      <c r="LF91" s="4"/>
      <c r="LG91" s="4"/>
      <c r="LH91" s="4"/>
      <c r="LI91" s="4"/>
      <c r="LJ91" s="4"/>
      <c r="LK91" s="4"/>
      <c r="LL91" s="4"/>
      <c r="LM91" s="4"/>
      <c r="LN91" s="4"/>
      <c r="LO91" s="4"/>
      <c r="LP91" s="4"/>
      <c r="LQ91" s="4"/>
      <c r="LR91" s="4"/>
      <c r="LS91" s="4"/>
      <c r="LT91" s="4"/>
      <c r="LU91" s="4"/>
      <c r="LV91" s="4"/>
      <c r="LW91" s="4"/>
      <c r="LX91" s="4"/>
      <c r="LY91" s="4"/>
      <c r="LZ91" s="4"/>
      <c r="MA91" s="4"/>
      <c r="MB91" s="4"/>
      <c r="MC91" s="4"/>
      <c r="MD91" s="4"/>
      <c r="ME91" s="4"/>
      <c r="MF91" s="4"/>
      <c r="MG91" s="4"/>
      <c r="MH91" s="4"/>
      <c r="MI91" s="4"/>
      <c r="MJ91" s="4"/>
      <c r="MK91" s="4"/>
      <c r="ML91" s="4"/>
      <c r="MM91" s="4"/>
      <c r="MN91" s="4"/>
      <c r="MO91" s="4"/>
      <c r="MP91" s="4"/>
      <c r="MQ91" s="4"/>
      <c r="MR91" s="4"/>
      <c r="MS91" s="4"/>
      <c r="MT91" s="4"/>
      <c r="MU91" s="4"/>
      <c r="MV91" s="4"/>
      <c r="MW91" s="4"/>
      <c r="MX91" s="4"/>
      <c r="MY91" s="4"/>
      <c r="MZ91" s="4"/>
      <c r="NA91" s="4"/>
      <c r="NB91" s="4"/>
      <c r="NC91" s="4"/>
      <c r="ND91" s="4"/>
      <c r="NE91" s="4"/>
      <c r="NF91" s="4"/>
      <c r="NG91" s="4"/>
      <c r="NH91" s="4"/>
      <c r="NI91" s="4"/>
      <c r="NJ91" s="4"/>
      <c r="NK91" s="4"/>
      <c r="NL91" s="4"/>
      <c r="NM91" s="4"/>
      <c r="NN91" s="4"/>
      <c r="NO91" s="4"/>
      <c r="NP91" s="4"/>
      <c r="NQ91" s="4"/>
      <c r="NR91" s="4"/>
      <c r="NS91" s="4"/>
      <c r="NT91" s="4"/>
      <c r="NU91" s="4"/>
      <c r="NV91" s="4"/>
      <c r="NW91" s="4"/>
      <c r="NX91" s="4"/>
      <c r="NY91" s="4"/>
      <c r="NZ91" s="4"/>
      <c r="OA91" s="4"/>
      <c r="OB91" s="4"/>
      <c r="OC91" s="4"/>
      <c r="OD91" s="4"/>
      <c r="OE91" s="4"/>
      <c r="OF91" s="4"/>
      <c r="OG91" s="4"/>
      <c r="OH91" s="4"/>
      <c r="OI91" s="4"/>
      <c r="OJ91" s="4"/>
      <c r="OK91" s="4"/>
      <c r="OL91" s="4"/>
      <c r="OM91" s="4"/>
      <c r="ON91" s="4"/>
      <c r="OO91" s="4"/>
      <c r="OP91" s="4"/>
      <c r="OQ91" s="4"/>
      <c r="OR91" s="4"/>
      <c r="OS91" s="4"/>
      <c r="OT91" s="4"/>
      <c r="OU91" s="4"/>
      <c r="OV91" s="4"/>
      <c r="OW91" s="4"/>
      <c r="OX91" s="4"/>
      <c r="OY91" s="4"/>
      <c r="OZ91" s="4"/>
      <c r="PA91" s="4"/>
      <c r="PB91" s="4"/>
      <c r="PC91" s="4"/>
      <c r="PD91" s="4"/>
      <c r="PE91" s="4"/>
      <c r="PF91" s="4"/>
      <c r="PG91" s="4"/>
      <c r="PH91" s="4"/>
      <c r="PI91" s="4"/>
      <c r="PJ91" s="4"/>
      <c r="PK91" s="4"/>
      <c r="PL91" s="4"/>
      <c r="PM91" s="4"/>
      <c r="PN91" s="4"/>
    </row>
    <row r="92" spans="1:430" ht="14.5" x14ac:dyDescent="0.35">
      <c r="A92" s="4">
        <v>57</v>
      </c>
      <c r="B92" s="4" t="s">
        <v>69</v>
      </c>
      <c r="C92" s="4" t="s">
        <v>68</v>
      </c>
      <c r="D92" s="4">
        <v>3.82</v>
      </c>
      <c r="E92" s="4" t="s">
        <v>34</v>
      </c>
      <c r="F92" s="4">
        <v>1.7</v>
      </c>
      <c r="G92" s="4" t="s">
        <v>34</v>
      </c>
      <c r="H92" s="4"/>
      <c r="I92" s="4"/>
      <c r="J92" s="133">
        <f t="shared" si="16"/>
        <v>0.5</v>
      </c>
      <c r="K92" s="4" t="s">
        <v>34</v>
      </c>
      <c r="L92" s="4">
        <v>3.82</v>
      </c>
      <c r="M92" s="133">
        <f t="shared" si="17"/>
        <v>0.5</v>
      </c>
      <c r="N92" s="4">
        <f t="shared" si="5"/>
        <v>4.32</v>
      </c>
      <c r="O92" s="4"/>
      <c r="P92" s="4"/>
      <c r="Q92" s="4"/>
      <c r="R92" s="4"/>
      <c r="S92" s="4"/>
      <c r="T92" s="4"/>
      <c r="U92" s="131"/>
      <c r="V92" s="4"/>
      <c r="W92" s="131"/>
      <c r="X92" s="4"/>
      <c r="Y92" s="4"/>
      <c r="Z92" s="131"/>
      <c r="AA92" s="4"/>
      <c r="AB92" s="4"/>
      <c r="AC92" s="4"/>
      <c r="AD92" s="4"/>
      <c r="AE92" s="131"/>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c r="IU92" s="4"/>
      <c r="IV92" s="4"/>
      <c r="IW92" s="4"/>
      <c r="IX92" s="4"/>
      <c r="IY92" s="4"/>
      <c r="IZ92" s="4"/>
      <c r="JA92" s="4"/>
      <c r="JB92" s="4"/>
      <c r="JC92" s="4"/>
      <c r="JD92" s="4"/>
      <c r="JE92" s="4"/>
      <c r="JF92" s="4"/>
      <c r="JG92" s="4"/>
      <c r="JH92" s="4"/>
      <c r="JI92" s="4"/>
      <c r="JJ92" s="4"/>
      <c r="JK92" s="4"/>
      <c r="JL92" s="4"/>
      <c r="JM92" s="4"/>
      <c r="JN92" s="4"/>
      <c r="JO92" s="4"/>
      <c r="JP92" s="4"/>
      <c r="JQ92" s="4"/>
      <c r="JR92" s="4"/>
      <c r="JS92" s="4"/>
      <c r="JT92" s="4"/>
      <c r="JU92" s="4"/>
      <c r="JV92" s="4"/>
      <c r="JW92" s="4"/>
      <c r="JX92" s="4"/>
      <c r="JY92" s="4"/>
      <c r="JZ92" s="4"/>
      <c r="KA92" s="4"/>
      <c r="KB92" s="4"/>
      <c r="KC92" s="4"/>
      <c r="KD92" s="4"/>
      <c r="KE92" s="4"/>
      <c r="KF92" s="4"/>
      <c r="KG92" s="4"/>
      <c r="KH92" s="4"/>
      <c r="KI92" s="4"/>
      <c r="KJ92" s="4"/>
      <c r="KK92" s="4"/>
      <c r="KL92" s="4"/>
      <c r="KM92" s="4"/>
      <c r="KN92" s="4"/>
      <c r="KO92" s="4"/>
      <c r="KP92" s="4"/>
      <c r="KQ92" s="4"/>
      <c r="KR92" s="4"/>
      <c r="KS92" s="4"/>
      <c r="KT92" s="4"/>
      <c r="KU92" s="4"/>
      <c r="KV92" s="4"/>
      <c r="KW92" s="4"/>
      <c r="KX92" s="4"/>
      <c r="KY92" s="4"/>
      <c r="KZ92" s="4"/>
      <c r="LA92" s="4"/>
      <c r="LB92" s="4"/>
      <c r="LC92" s="4"/>
      <c r="LD92" s="4"/>
      <c r="LE92" s="4"/>
      <c r="LF92" s="4"/>
      <c r="LG92" s="4"/>
      <c r="LH92" s="4"/>
      <c r="LI92" s="4"/>
      <c r="LJ92" s="4"/>
      <c r="LK92" s="4"/>
      <c r="LL92" s="4"/>
      <c r="LM92" s="4"/>
      <c r="LN92" s="4"/>
      <c r="LO92" s="4"/>
      <c r="LP92" s="4"/>
      <c r="LQ92" s="4"/>
      <c r="LR92" s="4"/>
      <c r="LS92" s="4"/>
      <c r="LT92" s="4"/>
      <c r="LU92" s="4"/>
      <c r="LV92" s="4"/>
      <c r="LW92" s="4"/>
      <c r="LX92" s="4"/>
      <c r="LY92" s="4"/>
      <c r="LZ92" s="4"/>
      <c r="MA92" s="4"/>
      <c r="MB92" s="4"/>
      <c r="MC92" s="4"/>
      <c r="MD92" s="4"/>
      <c r="ME92" s="4"/>
      <c r="MF92" s="4"/>
      <c r="MG92" s="4"/>
      <c r="MH92" s="4"/>
      <c r="MI92" s="4"/>
      <c r="MJ92" s="4"/>
      <c r="MK92" s="4"/>
      <c r="ML92" s="4"/>
      <c r="MM92" s="4"/>
      <c r="MN92" s="4"/>
      <c r="MO92" s="4"/>
      <c r="MP92" s="4"/>
      <c r="MQ92" s="4"/>
      <c r="MR92" s="4"/>
      <c r="MS92" s="4"/>
      <c r="MT92" s="4"/>
      <c r="MU92" s="4"/>
      <c r="MV92" s="4"/>
      <c r="MW92" s="4"/>
      <c r="MX92" s="4"/>
      <c r="MY92" s="4"/>
      <c r="MZ92" s="4"/>
      <c r="NA92" s="4"/>
      <c r="NB92" s="4"/>
      <c r="NC92" s="4"/>
      <c r="ND92" s="4"/>
      <c r="NE92" s="4"/>
      <c r="NF92" s="4"/>
      <c r="NG92" s="4"/>
      <c r="NH92" s="4"/>
      <c r="NI92" s="4"/>
      <c r="NJ92" s="4"/>
      <c r="NK92" s="4"/>
      <c r="NL92" s="4"/>
      <c r="NM92" s="4"/>
      <c r="NN92" s="4"/>
      <c r="NO92" s="4"/>
      <c r="NP92" s="4"/>
      <c r="NQ92" s="4"/>
      <c r="NR92" s="4"/>
      <c r="NS92" s="4"/>
      <c r="NT92" s="4"/>
      <c r="NU92" s="4"/>
      <c r="NV92" s="4"/>
      <c r="NW92" s="4"/>
      <c r="NX92" s="4"/>
      <c r="NY92" s="4"/>
      <c r="NZ92" s="4"/>
      <c r="OA92" s="4"/>
      <c r="OB92" s="4"/>
      <c r="OC92" s="4"/>
      <c r="OD92" s="4"/>
      <c r="OE92" s="4"/>
      <c r="OF92" s="4"/>
      <c r="OG92" s="4"/>
      <c r="OH92" s="4"/>
      <c r="OI92" s="4"/>
      <c r="OJ92" s="4"/>
      <c r="OK92" s="4"/>
      <c r="OL92" s="4"/>
      <c r="OM92" s="4"/>
      <c r="ON92" s="4"/>
      <c r="OO92" s="4"/>
      <c r="OP92" s="4"/>
      <c r="OQ92" s="4"/>
      <c r="OR92" s="4"/>
      <c r="OS92" s="4"/>
      <c r="OT92" s="4"/>
      <c r="OU92" s="4"/>
      <c r="OV92" s="4"/>
      <c r="OW92" s="4"/>
      <c r="OX92" s="4"/>
      <c r="OY92" s="4"/>
      <c r="OZ92" s="4"/>
      <c r="PA92" s="4"/>
      <c r="PB92" s="4"/>
      <c r="PC92" s="4"/>
      <c r="PD92" s="4"/>
      <c r="PE92" s="4"/>
      <c r="PF92" s="4"/>
      <c r="PG92" s="4"/>
      <c r="PH92" s="4"/>
      <c r="PI92" s="4"/>
      <c r="PJ92" s="4"/>
      <c r="PK92" s="4"/>
      <c r="PL92" s="4"/>
      <c r="PM92" s="4"/>
      <c r="PN92" s="4"/>
    </row>
    <row r="93" spans="1:430" x14ac:dyDescent="0.25">
      <c r="A93" s="4">
        <v>57</v>
      </c>
      <c r="B93" s="4" t="s">
        <v>69</v>
      </c>
      <c r="C93" s="4" t="s">
        <v>68</v>
      </c>
      <c r="D93" s="4">
        <v>8.9499999999999993</v>
      </c>
      <c r="E93" s="4" t="s">
        <v>34</v>
      </c>
      <c r="F93" s="4">
        <v>1.9</v>
      </c>
      <c r="G93" s="4" t="s">
        <v>34</v>
      </c>
      <c r="H93" s="4"/>
      <c r="I93" s="4"/>
      <c r="J93" s="133">
        <f t="shared" si="16"/>
        <v>0.5</v>
      </c>
      <c r="K93" s="4" t="s">
        <v>34</v>
      </c>
      <c r="L93" s="4">
        <v>8.9499999999999993</v>
      </c>
      <c r="M93" s="133">
        <f t="shared" si="17"/>
        <v>0.5</v>
      </c>
      <c r="N93" s="4">
        <f t="shared" si="5"/>
        <v>9.4499999999999993</v>
      </c>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132"/>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c r="IU93" s="4"/>
      <c r="IV93" s="4"/>
      <c r="IW93" s="4"/>
      <c r="IX93" s="4"/>
      <c r="IY93" s="4"/>
      <c r="IZ93" s="4"/>
      <c r="JA93" s="4"/>
      <c r="JB93" s="4"/>
      <c r="JC93" s="4"/>
      <c r="JD93" s="4"/>
      <c r="JE93" s="4"/>
      <c r="JF93" s="4"/>
      <c r="JG93" s="4"/>
      <c r="JH93" s="4"/>
      <c r="JI93" s="4"/>
      <c r="JJ93" s="4"/>
      <c r="JK93" s="4"/>
      <c r="JL93" s="4"/>
      <c r="JM93" s="4"/>
      <c r="JN93" s="4"/>
      <c r="JO93" s="4"/>
      <c r="JP93" s="4"/>
      <c r="JQ93" s="4"/>
      <c r="JR93" s="4"/>
      <c r="JS93" s="4"/>
      <c r="JT93" s="4"/>
      <c r="JU93" s="4"/>
      <c r="JV93" s="4"/>
      <c r="JW93" s="4"/>
      <c r="JX93" s="4"/>
      <c r="JY93" s="4"/>
      <c r="JZ93" s="4"/>
      <c r="KA93" s="4"/>
      <c r="KB93" s="4"/>
      <c r="KC93" s="4"/>
      <c r="KD93" s="4"/>
      <c r="KE93" s="4"/>
      <c r="KF93" s="4"/>
      <c r="KG93" s="4"/>
      <c r="KH93" s="4"/>
      <c r="KI93" s="4"/>
      <c r="KJ93" s="4"/>
      <c r="KK93" s="4"/>
      <c r="KL93" s="4"/>
      <c r="KM93" s="4"/>
      <c r="KN93" s="4"/>
      <c r="KO93" s="4"/>
      <c r="KP93" s="4"/>
      <c r="KQ93" s="4"/>
      <c r="KR93" s="4"/>
      <c r="KS93" s="4"/>
      <c r="KT93" s="4"/>
      <c r="KU93" s="4"/>
      <c r="KV93" s="4"/>
      <c r="KW93" s="4"/>
      <c r="KX93" s="4"/>
      <c r="KY93" s="4"/>
      <c r="KZ93" s="4"/>
      <c r="LA93" s="4"/>
      <c r="LB93" s="4"/>
      <c r="LC93" s="4"/>
      <c r="LD93" s="4"/>
      <c r="LE93" s="4"/>
      <c r="LF93" s="4"/>
      <c r="LG93" s="4"/>
      <c r="LH93" s="4"/>
      <c r="LI93" s="4"/>
      <c r="LJ93" s="4"/>
      <c r="LK93" s="4"/>
      <c r="LL93" s="4"/>
      <c r="LM93" s="4"/>
      <c r="LN93" s="4"/>
      <c r="LO93" s="4"/>
      <c r="LP93" s="4"/>
      <c r="LQ93" s="4"/>
      <c r="LR93" s="4"/>
      <c r="LS93" s="4"/>
      <c r="LT93" s="4"/>
      <c r="LU93" s="4"/>
      <c r="LV93" s="4"/>
      <c r="LW93" s="4"/>
      <c r="LX93" s="4"/>
      <c r="LY93" s="4"/>
      <c r="LZ93" s="4"/>
      <c r="MA93" s="4"/>
      <c r="MB93" s="4"/>
      <c r="MC93" s="4"/>
      <c r="MD93" s="4"/>
      <c r="ME93" s="4"/>
      <c r="MF93" s="4"/>
      <c r="MG93" s="4"/>
      <c r="MH93" s="4"/>
      <c r="MI93" s="4"/>
      <c r="MJ93" s="4"/>
      <c r="MK93" s="4"/>
      <c r="ML93" s="4"/>
      <c r="MM93" s="4"/>
      <c r="MN93" s="4"/>
      <c r="MO93" s="4"/>
      <c r="MP93" s="4"/>
      <c r="MQ93" s="4"/>
      <c r="MR93" s="4"/>
      <c r="MS93" s="4"/>
      <c r="MT93" s="4"/>
      <c r="MU93" s="4"/>
      <c r="MV93" s="4"/>
      <c r="MW93" s="4"/>
      <c r="MX93" s="4"/>
      <c r="MY93" s="4"/>
      <c r="MZ93" s="4"/>
      <c r="NA93" s="4"/>
      <c r="NB93" s="4"/>
      <c r="NC93" s="4"/>
      <c r="ND93" s="4"/>
      <c r="NE93" s="4"/>
      <c r="NF93" s="4"/>
      <c r="NG93" s="4"/>
      <c r="NH93" s="4"/>
      <c r="NI93" s="4"/>
      <c r="NJ93" s="4"/>
      <c r="NK93" s="4"/>
      <c r="NL93" s="4"/>
      <c r="NM93" s="4"/>
      <c r="NN93" s="4"/>
      <c r="NO93" s="4"/>
      <c r="NP93" s="4"/>
      <c r="NQ93" s="4"/>
      <c r="NR93" s="4"/>
      <c r="NS93" s="4"/>
      <c r="NT93" s="4"/>
      <c r="NU93" s="4"/>
      <c r="NV93" s="4"/>
      <c r="NW93" s="4"/>
      <c r="NX93" s="4"/>
      <c r="NY93" s="4"/>
      <c r="NZ93" s="4"/>
      <c r="OA93" s="4"/>
      <c r="OB93" s="4"/>
      <c r="OC93" s="4"/>
      <c r="OD93" s="4"/>
      <c r="OE93" s="4"/>
      <c r="OF93" s="4"/>
      <c r="OG93" s="4"/>
      <c r="OH93" s="4"/>
      <c r="OI93" s="4"/>
      <c r="OJ93" s="4"/>
      <c r="OK93" s="4"/>
      <c r="OL93" s="4"/>
      <c r="OM93" s="4"/>
      <c r="ON93" s="4"/>
      <c r="OO93" s="4"/>
      <c r="OP93" s="4"/>
      <c r="OQ93" s="4"/>
      <c r="OR93" s="4"/>
      <c r="OS93" s="4"/>
      <c r="OT93" s="4"/>
      <c r="OU93" s="4"/>
      <c r="OV93" s="4"/>
      <c r="OW93" s="4"/>
      <c r="OX93" s="4"/>
      <c r="OY93" s="4"/>
      <c r="OZ93" s="4"/>
      <c r="PA93" s="4"/>
      <c r="PB93" s="4"/>
      <c r="PC93" s="4"/>
      <c r="PD93" s="4"/>
      <c r="PE93" s="4"/>
      <c r="PF93" s="4"/>
      <c r="PG93" s="4"/>
      <c r="PH93" s="4"/>
      <c r="PI93" s="4"/>
      <c r="PJ93" s="4"/>
      <c r="PK93" s="4"/>
      <c r="PL93" s="4"/>
      <c r="PM93" s="4"/>
      <c r="PN93" s="4"/>
    </row>
    <row r="94" spans="1:430" x14ac:dyDescent="0.25">
      <c r="A94" s="4">
        <v>57</v>
      </c>
      <c r="B94" s="4" t="s">
        <v>63</v>
      </c>
      <c r="C94" s="4" t="s">
        <v>68</v>
      </c>
      <c r="D94" s="4">
        <v>9.6199999999999992</v>
      </c>
      <c r="E94" s="4" t="s">
        <v>34</v>
      </c>
      <c r="F94" s="4">
        <v>0.91</v>
      </c>
      <c r="G94" s="4" t="s">
        <v>34</v>
      </c>
      <c r="H94" s="4"/>
      <c r="I94" s="4"/>
      <c r="J94" s="133">
        <f t="shared" si="16"/>
        <v>0.5</v>
      </c>
      <c r="K94" s="4" t="s">
        <v>34</v>
      </c>
      <c r="L94" s="4">
        <v>9.6199999999999992</v>
      </c>
      <c r="M94" s="133">
        <f t="shared" si="17"/>
        <v>0.5</v>
      </c>
      <c r="N94" s="4">
        <f t="shared" si="5"/>
        <v>10.119999999999999</v>
      </c>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132"/>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c r="IU94" s="4"/>
      <c r="IV94" s="4"/>
      <c r="IW94" s="4"/>
      <c r="IX94" s="4"/>
      <c r="IY94" s="4"/>
      <c r="IZ94" s="4"/>
      <c r="JA94" s="4"/>
      <c r="JB94" s="4"/>
      <c r="JC94" s="4"/>
      <c r="JD94" s="4"/>
      <c r="JE94" s="4"/>
      <c r="JF94" s="4"/>
      <c r="JG94" s="4"/>
      <c r="JH94" s="4"/>
      <c r="JI94" s="4"/>
      <c r="JJ94" s="4"/>
      <c r="JK94" s="4"/>
      <c r="JL94" s="4"/>
      <c r="JM94" s="4"/>
      <c r="JN94" s="4"/>
      <c r="JO94" s="4"/>
      <c r="JP94" s="4"/>
      <c r="JQ94" s="4"/>
      <c r="JR94" s="4"/>
      <c r="JS94" s="4"/>
      <c r="JT94" s="4"/>
      <c r="JU94" s="4"/>
      <c r="JV94" s="4"/>
      <c r="JW94" s="4"/>
      <c r="JX94" s="4"/>
      <c r="JY94" s="4"/>
      <c r="JZ94" s="4"/>
      <c r="KA94" s="4"/>
      <c r="KB94" s="4"/>
      <c r="KC94" s="4"/>
      <c r="KD94" s="4"/>
      <c r="KE94" s="4"/>
      <c r="KF94" s="4"/>
      <c r="KG94" s="4"/>
      <c r="KH94" s="4"/>
      <c r="KI94" s="4"/>
      <c r="KJ94" s="4"/>
      <c r="KK94" s="4"/>
      <c r="KL94" s="4"/>
      <c r="KM94" s="4"/>
      <c r="KN94" s="4"/>
      <c r="KO94" s="4"/>
      <c r="KP94" s="4"/>
      <c r="KQ94" s="4"/>
      <c r="KR94" s="4"/>
      <c r="KS94" s="4"/>
      <c r="KT94" s="4"/>
      <c r="KU94" s="4"/>
      <c r="KV94" s="4"/>
      <c r="KW94" s="4"/>
      <c r="KX94" s="4"/>
      <c r="KY94" s="4"/>
      <c r="KZ94" s="4"/>
      <c r="LA94" s="4"/>
      <c r="LB94" s="4"/>
      <c r="LC94" s="4"/>
      <c r="LD94" s="4"/>
      <c r="LE94" s="4"/>
      <c r="LF94" s="4"/>
      <c r="LG94" s="4"/>
      <c r="LH94" s="4"/>
      <c r="LI94" s="4"/>
      <c r="LJ94" s="4"/>
      <c r="LK94" s="4"/>
      <c r="LL94" s="4"/>
      <c r="LM94" s="4"/>
      <c r="LN94" s="4"/>
      <c r="LO94" s="4"/>
      <c r="LP94" s="4"/>
      <c r="LQ94" s="4"/>
      <c r="LR94" s="4"/>
      <c r="LS94" s="4"/>
      <c r="LT94" s="4"/>
      <c r="LU94" s="4"/>
      <c r="LV94" s="4"/>
      <c r="LW94" s="4"/>
      <c r="LX94" s="4"/>
      <c r="LY94" s="4"/>
      <c r="LZ94" s="4"/>
      <c r="MA94" s="4"/>
      <c r="MB94" s="4"/>
      <c r="MC94" s="4"/>
      <c r="MD94" s="4"/>
      <c r="ME94" s="4"/>
      <c r="MF94" s="4"/>
      <c r="MG94" s="4"/>
      <c r="MH94" s="4"/>
      <c r="MI94" s="4"/>
      <c r="MJ94" s="4"/>
      <c r="MK94" s="4"/>
      <c r="ML94" s="4"/>
      <c r="MM94" s="4"/>
      <c r="MN94" s="4"/>
      <c r="MO94" s="4"/>
      <c r="MP94" s="4"/>
      <c r="MQ94" s="4"/>
      <c r="MR94" s="4"/>
      <c r="MS94" s="4"/>
      <c r="MT94" s="4"/>
      <c r="MU94" s="4"/>
      <c r="MV94" s="4"/>
      <c r="MW94" s="4"/>
      <c r="MX94" s="4"/>
      <c r="MY94" s="4"/>
      <c r="MZ94" s="4"/>
      <c r="NA94" s="4"/>
      <c r="NB94" s="4"/>
      <c r="NC94" s="4"/>
      <c r="ND94" s="4"/>
      <c r="NE94" s="4"/>
      <c r="NF94" s="4"/>
      <c r="NG94" s="4"/>
      <c r="NH94" s="4"/>
      <c r="NI94" s="4"/>
      <c r="NJ94" s="4"/>
      <c r="NK94" s="4"/>
      <c r="NL94" s="4"/>
      <c r="NM94" s="4"/>
      <c r="NN94" s="4"/>
      <c r="NO94" s="4"/>
      <c r="NP94" s="4"/>
      <c r="NQ94" s="4"/>
      <c r="NR94" s="4"/>
      <c r="NS94" s="4"/>
      <c r="NT94" s="4"/>
      <c r="NU94" s="4"/>
      <c r="NV94" s="4"/>
      <c r="NW94" s="4"/>
      <c r="NX94" s="4"/>
      <c r="NY94" s="4"/>
      <c r="NZ94" s="4"/>
      <c r="OA94" s="4"/>
      <c r="OB94" s="4"/>
      <c r="OC94" s="4"/>
      <c r="OD94" s="4"/>
      <c r="OE94" s="4"/>
      <c r="OF94" s="4"/>
      <c r="OG94" s="4"/>
      <c r="OH94" s="4"/>
      <c r="OI94" s="4"/>
      <c r="OJ94" s="4"/>
      <c r="OK94" s="4"/>
      <c r="OL94" s="4"/>
      <c r="OM94" s="4"/>
      <c r="ON94" s="4"/>
      <c r="OO94" s="4"/>
      <c r="OP94" s="4"/>
      <c r="OQ94" s="4"/>
      <c r="OR94" s="4"/>
      <c r="OS94" s="4"/>
      <c r="OT94" s="4"/>
      <c r="OU94" s="4"/>
      <c r="OV94" s="4"/>
      <c r="OW94" s="4"/>
      <c r="OX94" s="4"/>
      <c r="OY94" s="4"/>
      <c r="OZ94" s="4"/>
      <c r="PA94" s="4"/>
      <c r="PB94" s="4"/>
      <c r="PC94" s="4"/>
      <c r="PD94" s="4"/>
      <c r="PE94" s="4"/>
      <c r="PF94" s="4"/>
      <c r="PG94" s="4"/>
      <c r="PH94" s="4"/>
      <c r="PI94" s="4"/>
      <c r="PJ94" s="4"/>
      <c r="PK94" s="4"/>
      <c r="PL94" s="4"/>
      <c r="PM94" s="4"/>
      <c r="PN94" s="4"/>
    </row>
    <row r="95" spans="1:430" x14ac:dyDescent="0.25">
      <c r="A95" s="4">
        <v>57</v>
      </c>
      <c r="B95" s="4" t="s">
        <v>63</v>
      </c>
      <c r="C95" s="4" t="s">
        <v>68</v>
      </c>
      <c r="D95" s="4">
        <v>18.5</v>
      </c>
      <c r="E95" s="4" t="s">
        <v>34</v>
      </c>
      <c r="F95" s="4">
        <v>1.5</v>
      </c>
      <c r="G95" s="4" t="s">
        <v>34</v>
      </c>
      <c r="H95" s="4"/>
      <c r="I95" s="4"/>
      <c r="J95" s="133">
        <f t="shared" si="16"/>
        <v>0.5</v>
      </c>
      <c r="K95" s="4" t="s">
        <v>34</v>
      </c>
      <c r="L95" s="4">
        <v>18.5</v>
      </c>
      <c r="M95" s="133">
        <f t="shared" si="17"/>
        <v>0.5</v>
      </c>
      <c r="N95" s="4">
        <f t="shared" si="5"/>
        <v>19</v>
      </c>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c r="IW95" s="4"/>
      <c r="IX95" s="4"/>
      <c r="IY95" s="4"/>
      <c r="IZ95" s="4"/>
      <c r="JA95" s="4"/>
      <c r="JB95" s="4"/>
      <c r="JC95" s="4"/>
      <c r="JD95" s="4"/>
      <c r="JE95" s="4"/>
      <c r="JF95" s="4"/>
      <c r="JG95" s="4"/>
      <c r="JH95" s="4"/>
      <c r="JI95" s="4"/>
      <c r="JJ95" s="4"/>
      <c r="JK95" s="4"/>
      <c r="JL95" s="4"/>
      <c r="JM95" s="4"/>
      <c r="JN95" s="4"/>
      <c r="JO95" s="4"/>
      <c r="JP95" s="4"/>
      <c r="JQ95" s="4"/>
      <c r="JR95" s="4"/>
      <c r="JS95" s="4"/>
      <c r="JT95" s="4"/>
      <c r="JU95" s="4"/>
      <c r="JV95" s="4"/>
      <c r="JW95" s="4"/>
      <c r="JX95" s="4"/>
      <c r="JY95" s="4"/>
      <c r="JZ95" s="4"/>
      <c r="KA95" s="4"/>
      <c r="KB95" s="4"/>
      <c r="KC95" s="4"/>
      <c r="KD95" s="4"/>
      <c r="KE95" s="4"/>
      <c r="KF95" s="4"/>
      <c r="KG95" s="4"/>
      <c r="KH95" s="4"/>
      <c r="KI95" s="4"/>
      <c r="KJ95" s="4"/>
      <c r="KK95" s="4"/>
      <c r="KL95" s="4"/>
      <c r="KM95" s="4"/>
      <c r="KN95" s="4"/>
      <c r="KO95" s="4"/>
      <c r="KP95" s="4"/>
      <c r="KQ95" s="4"/>
      <c r="KR95" s="4"/>
      <c r="KS95" s="4"/>
      <c r="KT95" s="4"/>
      <c r="KU95" s="4"/>
      <c r="KV95" s="4"/>
      <c r="KW95" s="4"/>
      <c r="KX95" s="4"/>
      <c r="KY95" s="4"/>
      <c r="KZ95" s="4"/>
      <c r="LA95" s="4"/>
      <c r="LB95" s="4"/>
      <c r="LC95" s="4"/>
      <c r="LD95" s="4"/>
      <c r="LE95" s="4"/>
      <c r="LF95" s="4"/>
      <c r="LG95" s="4"/>
      <c r="LH95" s="4"/>
      <c r="LI95" s="4"/>
      <c r="LJ95" s="4"/>
      <c r="LK95" s="4"/>
      <c r="LL95" s="4"/>
      <c r="LM95" s="4"/>
      <c r="LN95" s="4"/>
      <c r="LO95" s="4"/>
      <c r="LP95" s="4"/>
      <c r="LQ95" s="4"/>
      <c r="LR95" s="4"/>
      <c r="LS95" s="4"/>
      <c r="LT95" s="4"/>
      <c r="LU95" s="4"/>
      <c r="LV95" s="4"/>
      <c r="LW95" s="4"/>
      <c r="LX95" s="4"/>
      <c r="LY95" s="4"/>
      <c r="LZ95" s="4"/>
      <c r="MA95" s="4"/>
      <c r="MB95" s="4"/>
      <c r="MC95" s="4"/>
      <c r="MD95" s="4"/>
      <c r="ME95" s="4"/>
      <c r="MF95" s="4"/>
      <c r="MG95" s="4"/>
      <c r="MH95" s="4"/>
      <c r="MI95" s="4"/>
      <c r="MJ95" s="4"/>
      <c r="MK95" s="4"/>
      <c r="ML95" s="4"/>
      <c r="MM95" s="4"/>
      <c r="MN95" s="4"/>
      <c r="MO95" s="4"/>
      <c r="MP95" s="4"/>
      <c r="MQ95" s="4"/>
      <c r="MR95" s="4"/>
      <c r="MS95" s="4"/>
      <c r="MT95" s="4"/>
      <c r="MU95" s="4"/>
      <c r="MV95" s="4"/>
      <c r="MW95" s="4"/>
      <c r="MX95" s="4"/>
      <c r="MY95" s="4"/>
      <c r="MZ95" s="4"/>
      <c r="NA95" s="4"/>
      <c r="NB95" s="4"/>
      <c r="NC95" s="4"/>
      <c r="ND95" s="4"/>
      <c r="NE95" s="4"/>
      <c r="NF95" s="4"/>
      <c r="NG95" s="4"/>
      <c r="NH95" s="4"/>
      <c r="NI95" s="4"/>
      <c r="NJ95" s="4"/>
      <c r="NK95" s="4"/>
      <c r="NL95" s="4"/>
      <c r="NM95" s="4"/>
      <c r="NN95" s="4"/>
      <c r="NO95" s="4"/>
      <c r="NP95" s="4"/>
      <c r="NQ95" s="4"/>
      <c r="NR95" s="4"/>
      <c r="NS95" s="4"/>
      <c r="NT95" s="4"/>
      <c r="NU95" s="4"/>
      <c r="NV95" s="4"/>
      <c r="NW95" s="4"/>
      <c r="NX95" s="4"/>
      <c r="NY95" s="4"/>
      <c r="NZ95" s="4"/>
      <c r="OA95" s="4"/>
      <c r="OB95" s="4"/>
      <c r="OC95" s="4"/>
      <c r="OD95" s="4"/>
      <c r="OE95" s="4"/>
      <c r="OF95" s="4"/>
      <c r="OG95" s="4"/>
      <c r="OH95" s="4"/>
      <c r="OI95" s="4"/>
      <c r="OJ95" s="4"/>
      <c r="OK95" s="4"/>
      <c r="OL95" s="4"/>
      <c r="OM95" s="4"/>
      <c r="ON95" s="4"/>
      <c r="OO95" s="4"/>
      <c r="OP95" s="4"/>
      <c r="OQ95" s="4"/>
      <c r="OR95" s="4"/>
      <c r="OS95" s="4"/>
      <c r="OT95" s="4"/>
      <c r="OU95" s="4"/>
      <c r="OV95" s="4"/>
      <c r="OW95" s="4"/>
      <c r="OX95" s="4"/>
      <c r="OY95" s="4"/>
      <c r="OZ95" s="4"/>
      <c r="PA95" s="4"/>
      <c r="PB95" s="4"/>
      <c r="PC95" s="4"/>
      <c r="PD95" s="4"/>
      <c r="PE95" s="4"/>
      <c r="PF95" s="4"/>
      <c r="PG95" s="4"/>
      <c r="PH95" s="4"/>
      <c r="PI95" s="4"/>
      <c r="PJ95" s="4"/>
      <c r="PK95" s="4"/>
      <c r="PL95" s="4"/>
      <c r="PM95" s="4"/>
      <c r="PN95" s="4"/>
    </row>
    <row r="96" spans="1:430" ht="14.5" x14ac:dyDescent="0.35">
      <c r="A96" s="4">
        <v>57</v>
      </c>
      <c r="B96" s="4" t="s">
        <v>1073</v>
      </c>
      <c r="C96" s="4" t="s">
        <v>68</v>
      </c>
      <c r="D96" s="4">
        <v>38.700000000000003</v>
      </c>
      <c r="E96" s="4" t="s">
        <v>34</v>
      </c>
      <c r="F96" s="4">
        <v>7.1</v>
      </c>
      <c r="G96" s="4" t="s">
        <v>34</v>
      </c>
      <c r="H96" s="4"/>
      <c r="I96" s="4"/>
      <c r="J96" s="133">
        <f t="shared" si="16"/>
        <v>0.5</v>
      </c>
      <c r="K96" s="4" t="s">
        <v>34</v>
      </c>
      <c r="L96" s="4">
        <v>38.700000000000003</v>
      </c>
      <c r="M96" s="133">
        <f t="shared" si="17"/>
        <v>0.5</v>
      </c>
      <c r="N96" s="4">
        <f t="shared" si="5"/>
        <v>39.200000000000003</v>
      </c>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131"/>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c r="IV96" s="4"/>
      <c r="IW96" s="4"/>
      <c r="IX96" s="4"/>
      <c r="IY96" s="4"/>
      <c r="IZ96" s="4"/>
      <c r="JA96" s="4"/>
      <c r="JB96" s="4"/>
      <c r="JC96" s="4"/>
      <c r="JD96" s="4"/>
      <c r="JE96" s="4"/>
      <c r="JF96" s="4"/>
      <c r="JG96" s="4"/>
      <c r="JH96" s="4"/>
      <c r="JI96" s="4"/>
      <c r="JJ96" s="4"/>
      <c r="JK96" s="4"/>
      <c r="JL96" s="4"/>
      <c r="JM96" s="4"/>
      <c r="JN96" s="4"/>
      <c r="JO96" s="4"/>
      <c r="JP96" s="4"/>
      <c r="JQ96" s="4"/>
      <c r="JR96" s="4"/>
      <c r="JS96" s="4"/>
      <c r="JT96" s="4"/>
      <c r="JU96" s="4"/>
      <c r="JV96" s="4"/>
      <c r="JW96" s="4"/>
      <c r="JX96" s="4"/>
      <c r="JY96" s="4"/>
      <c r="JZ96" s="4"/>
      <c r="KA96" s="4"/>
      <c r="KB96" s="4"/>
      <c r="KC96" s="4"/>
      <c r="KD96" s="4"/>
      <c r="KE96" s="4"/>
      <c r="KF96" s="4"/>
      <c r="KG96" s="4"/>
      <c r="KH96" s="4"/>
      <c r="KI96" s="4"/>
      <c r="KJ96" s="4"/>
      <c r="KK96" s="4"/>
      <c r="KL96" s="4"/>
      <c r="KM96" s="4"/>
      <c r="KN96" s="4"/>
      <c r="KO96" s="4"/>
      <c r="KP96" s="4"/>
      <c r="KQ96" s="4"/>
      <c r="KR96" s="4"/>
      <c r="KS96" s="4"/>
      <c r="KT96" s="4"/>
      <c r="KU96" s="4"/>
      <c r="KV96" s="4"/>
      <c r="KW96" s="4"/>
      <c r="KX96" s="4"/>
      <c r="KY96" s="4"/>
      <c r="KZ96" s="4"/>
      <c r="LA96" s="4"/>
      <c r="LB96" s="4"/>
      <c r="LC96" s="4"/>
      <c r="LD96" s="4"/>
      <c r="LE96" s="4"/>
      <c r="LF96" s="4"/>
      <c r="LG96" s="4"/>
      <c r="LH96" s="4"/>
      <c r="LI96" s="4"/>
      <c r="LJ96" s="4"/>
      <c r="LK96" s="4"/>
      <c r="LL96" s="4"/>
      <c r="LM96" s="4"/>
      <c r="LN96" s="4"/>
      <c r="LO96" s="4"/>
      <c r="LP96" s="4"/>
      <c r="LQ96" s="4"/>
      <c r="LR96" s="4"/>
      <c r="LS96" s="4"/>
      <c r="LT96" s="4"/>
      <c r="LU96" s="4"/>
      <c r="LV96" s="4"/>
      <c r="LW96" s="4"/>
      <c r="LX96" s="4"/>
      <c r="LY96" s="4"/>
      <c r="LZ96" s="4"/>
      <c r="MA96" s="4"/>
      <c r="MB96" s="4"/>
      <c r="MC96" s="4"/>
      <c r="MD96" s="4"/>
      <c r="ME96" s="4"/>
      <c r="MF96" s="4"/>
      <c r="MG96" s="4"/>
      <c r="MH96" s="4"/>
      <c r="MI96" s="4"/>
      <c r="MJ96" s="4"/>
      <c r="MK96" s="4"/>
      <c r="ML96" s="4"/>
      <c r="MM96" s="4"/>
      <c r="MN96" s="4"/>
      <c r="MO96" s="4"/>
      <c r="MP96" s="4"/>
      <c r="MQ96" s="4"/>
      <c r="MR96" s="4"/>
      <c r="MS96" s="4"/>
      <c r="MT96" s="4"/>
      <c r="MU96" s="4"/>
      <c r="MV96" s="4"/>
      <c r="MW96" s="4"/>
      <c r="MX96" s="4"/>
      <c r="MY96" s="4"/>
      <c r="MZ96" s="4"/>
      <c r="NA96" s="4"/>
      <c r="NB96" s="4"/>
      <c r="NC96" s="4"/>
      <c r="ND96" s="4"/>
      <c r="NE96" s="4"/>
      <c r="NF96" s="4"/>
      <c r="NG96" s="4"/>
      <c r="NH96" s="4"/>
      <c r="NI96" s="4"/>
      <c r="NJ96" s="4"/>
      <c r="NK96" s="4"/>
      <c r="NL96" s="4"/>
      <c r="NM96" s="4"/>
      <c r="NN96" s="4"/>
      <c r="NO96" s="4"/>
      <c r="NP96" s="4"/>
      <c r="NQ96" s="4"/>
      <c r="NR96" s="4"/>
      <c r="NS96" s="4"/>
      <c r="NT96" s="4"/>
      <c r="NU96" s="4"/>
      <c r="NV96" s="4"/>
      <c r="NW96" s="4"/>
      <c r="NX96" s="4"/>
      <c r="NY96" s="4"/>
      <c r="NZ96" s="4"/>
      <c r="OA96" s="4"/>
      <c r="OB96" s="4"/>
      <c r="OC96" s="4"/>
      <c r="OD96" s="4"/>
      <c r="OE96" s="4"/>
      <c r="OF96" s="4"/>
      <c r="OG96" s="4"/>
      <c r="OH96" s="4"/>
      <c r="OI96" s="4"/>
      <c r="OJ96" s="4"/>
      <c r="OK96" s="4"/>
      <c r="OL96" s="4"/>
      <c r="OM96" s="4"/>
      <c r="ON96" s="4"/>
      <c r="OO96" s="4"/>
      <c r="OP96" s="4"/>
      <c r="OQ96" s="4"/>
      <c r="OR96" s="4"/>
      <c r="OS96" s="4"/>
      <c r="OT96" s="4"/>
      <c r="OU96" s="4"/>
      <c r="OV96" s="4"/>
      <c r="OW96" s="4"/>
      <c r="OX96" s="4"/>
      <c r="OY96" s="4"/>
      <c r="OZ96" s="4"/>
      <c r="PA96" s="4"/>
      <c r="PB96" s="4"/>
      <c r="PC96" s="4"/>
      <c r="PD96" s="4"/>
      <c r="PE96" s="4"/>
      <c r="PF96" s="4"/>
      <c r="PG96" s="4"/>
      <c r="PH96" s="4"/>
      <c r="PI96" s="4"/>
      <c r="PJ96" s="4"/>
      <c r="PK96" s="4"/>
      <c r="PL96" s="4"/>
      <c r="PM96" s="4"/>
      <c r="PN96" s="4"/>
    </row>
    <row r="97" spans="1:430" x14ac:dyDescent="0.25">
      <c r="A97" s="4">
        <v>57</v>
      </c>
      <c r="B97" s="4" t="s">
        <v>1073</v>
      </c>
      <c r="C97" s="4" t="s">
        <v>68</v>
      </c>
      <c r="D97" s="4">
        <v>2.1</v>
      </c>
      <c r="E97" s="4" t="s">
        <v>34</v>
      </c>
      <c r="F97" s="4">
        <v>1.7</v>
      </c>
      <c r="G97" s="4" t="s">
        <v>34</v>
      </c>
      <c r="H97" s="4"/>
      <c r="I97" s="4"/>
      <c r="J97" s="133">
        <f t="shared" si="16"/>
        <v>0.5</v>
      </c>
      <c r="K97" s="4" t="s">
        <v>34</v>
      </c>
      <c r="L97" s="4">
        <v>2.1</v>
      </c>
      <c r="M97" s="133">
        <f t="shared" si="17"/>
        <v>0.5</v>
      </c>
      <c r="N97" s="4">
        <f t="shared" si="5"/>
        <v>2.6</v>
      </c>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c r="IV97" s="4"/>
      <c r="IW97" s="4"/>
      <c r="IX97" s="4"/>
      <c r="IY97" s="4"/>
      <c r="IZ97" s="4"/>
      <c r="JA97" s="4"/>
      <c r="JB97" s="4"/>
      <c r="JC97" s="4"/>
      <c r="JD97" s="4"/>
      <c r="JE97" s="4"/>
      <c r="JF97" s="4"/>
      <c r="JG97" s="4"/>
      <c r="JH97" s="4"/>
      <c r="JI97" s="4"/>
      <c r="JJ97" s="4"/>
      <c r="JK97" s="4"/>
      <c r="JL97" s="4"/>
      <c r="JM97" s="4"/>
      <c r="JN97" s="4"/>
      <c r="JO97" s="4"/>
      <c r="JP97" s="4"/>
      <c r="JQ97" s="4"/>
      <c r="JR97" s="4"/>
      <c r="JS97" s="4"/>
      <c r="JT97" s="4"/>
      <c r="JU97" s="4"/>
      <c r="JV97" s="4"/>
      <c r="JW97" s="4"/>
      <c r="JX97" s="4"/>
      <c r="JY97" s="4"/>
      <c r="JZ97" s="4"/>
      <c r="KA97" s="4"/>
      <c r="KB97" s="4"/>
      <c r="KC97" s="4"/>
      <c r="KD97" s="4"/>
      <c r="KE97" s="4"/>
      <c r="KF97" s="4"/>
      <c r="KG97" s="4"/>
      <c r="KH97" s="4"/>
      <c r="KI97" s="4"/>
      <c r="KJ97" s="4"/>
      <c r="KK97" s="4"/>
      <c r="KL97" s="4"/>
      <c r="KM97" s="4"/>
      <c r="KN97" s="4"/>
      <c r="KO97" s="4"/>
      <c r="KP97" s="4"/>
      <c r="KQ97" s="4"/>
      <c r="KR97" s="4"/>
      <c r="KS97" s="4"/>
      <c r="KT97" s="4"/>
      <c r="KU97" s="4"/>
      <c r="KV97" s="4"/>
      <c r="KW97" s="4"/>
      <c r="KX97" s="4"/>
      <c r="KY97" s="4"/>
      <c r="KZ97" s="4"/>
      <c r="LA97" s="4"/>
      <c r="LB97" s="4"/>
      <c r="LC97" s="4"/>
      <c r="LD97" s="4"/>
      <c r="LE97" s="4"/>
      <c r="LF97" s="4"/>
      <c r="LG97" s="4"/>
      <c r="LH97" s="4"/>
      <c r="LI97" s="4"/>
      <c r="LJ97" s="4"/>
      <c r="LK97" s="4"/>
      <c r="LL97" s="4"/>
      <c r="LM97" s="4"/>
      <c r="LN97" s="4"/>
      <c r="LO97" s="4"/>
      <c r="LP97" s="4"/>
      <c r="LQ97" s="4"/>
      <c r="LR97" s="4"/>
      <c r="LS97" s="4"/>
      <c r="LT97" s="4"/>
      <c r="LU97" s="4"/>
      <c r="LV97" s="4"/>
      <c r="LW97" s="4"/>
      <c r="LX97" s="4"/>
      <c r="LY97" s="4"/>
      <c r="LZ97" s="4"/>
      <c r="MA97" s="4"/>
      <c r="MB97" s="4"/>
      <c r="MC97" s="4"/>
      <c r="MD97" s="4"/>
      <c r="ME97" s="4"/>
      <c r="MF97" s="4"/>
      <c r="MG97" s="4"/>
      <c r="MH97" s="4"/>
      <c r="MI97" s="4"/>
      <c r="MJ97" s="4"/>
      <c r="MK97" s="4"/>
      <c r="ML97" s="4"/>
      <c r="MM97" s="4"/>
      <c r="MN97" s="4"/>
      <c r="MO97" s="4"/>
      <c r="MP97" s="4"/>
      <c r="MQ97" s="4"/>
      <c r="MR97" s="4"/>
      <c r="MS97" s="4"/>
      <c r="MT97" s="4"/>
      <c r="MU97" s="4"/>
      <c r="MV97" s="4"/>
      <c r="MW97" s="4"/>
      <c r="MX97" s="4"/>
      <c r="MY97" s="4"/>
      <c r="MZ97" s="4"/>
      <c r="NA97" s="4"/>
      <c r="NB97" s="4"/>
      <c r="NC97" s="4"/>
      <c r="ND97" s="4"/>
      <c r="NE97" s="4"/>
      <c r="NF97" s="4"/>
      <c r="NG97" s="4"/>
      <c r="NH97" s="4"/>
      <c r="NI97" s="4"/>
      <c r="NJ97" s="4"/>
      <c r="NK97" s="4"/>
      <c r="NL97" s="4"/>
      <c r="NM97" s="4"/>
      <c r="NN97" s="4"/>
      <c r="NO97" s="4"/>
      <c r="NP97" s="4"/>
      <c r="NQ97" s="4"/>
      <c r="NR97" s="4"/>
      <c r="NS97" s="4"/>
      <c r="NT97" s="4"/>
      <c r="NU97" s="4"/>
      <c r="NV97" s="4"/>
      <c r="NW97" s="4"/>
      <c r="NX97" s="4"/>
      <c r="NY97" s="4"/>
      <c r="NZ97" s="4"/>
      <c r="OA97" s="4"/>
      <c r="OB97" s="4"/>
      <c r="OC97" s="4"/>
      <c r="OD97" s="4"/>
      <c r="OE97" s="4"/>
      <c r="OF97" s="4"/>
      <c r="OG97" s="4"/>
      <c r="OH97" s="4"/>
      <c r="OI97" s="4"/>
      <c r="OJ97" s="4"/>
      <c r="OK97" s="4"/>
      <c r="OL97" s="4"/>
      <c r="OM97" s="4"/>
      <c r="ON97" s="4"/>
      <c r="OO97" s="4"/>
      <c r="OP97" s="4"/>
      <c r="OQ97" s="4"/>
      <c r="OR97" s="4"/>
      <c r="OS97" s="4"/>
      <c r="OT97" s="4"/>
      <c r="OU97" s="4"/>
      <c r="OV97" s="4"/>
      <c r="OW97" s="4"/>
      <c r="OX97" s="4"/>
      <c r="OY97" s="4"/>
      <c r="OZ97" s="4"/>
      <c r="PA97" s="4"/>
      <c r="PB97" s="4"/>
      <c r="PC97" s="4"/>
      <c r="PD97" s="4"/>
      <c r="PE97" s="4"/>
      <c r="PF97" s="4"/>
      <c r="PG97" s="4"/>
      <c r="PH97" s="4"/>
      <c r="PI97" s="4"/>
      <c r="PJ97" s="4"/>
      <c r="PK97" s="4"/>
      <c r="PL97" s="4"/>
      <c r="PM97" s="4"/>
      <c r="PN97" s="4"/>
    </row>
    <row r="98" spans="1:430" ht="14.5" x14ac:dyDescent="0.35">
      <c r="A98" s="4">
        <v>57</v>
      </c>
      <c r="B98" s="4" t="s">
        <v>65</v>
      </c>
      <c r="C98" s="4" t="s">
        <v>68</v>
      </c>
      <c r="D98" s="4">
        <v>5.31</v>
      </c>
      <c r="E98" s="4" t="s">
        <v>34</v>
      </c>
      <c r="F98" s="4">
        <v>0.77</v>
      </c>
      <c r="G98" s="4" t="s">
        <v>34</v>
      </c>
      <c r="H98" s="4"/>
      <c r="I98" s="4"/>
      <c r="J98" s="133">
        <f t="shared" si="16"/>
        <v>0.5</v>
      </c>
      <c r="K98" s="4" t="s">
        <v>34</v>
      </c>
      <c r="L98" s="4">
        <v>5.31</v>
      </c>
      <c r="M98" s="133">
        <f t="shared" si="17"/>
        <v>0.5</v>
      </c>
      <c r="N98" s="4">
        <f t="shared" si="5"/>
        <v>5.81</v>
      </c>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131"/>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c r="IV98" s="4"/>
      <c r="IW98" s="4"/>
      <c r="IX98" s="4"/>
      <c r="IY98" s="4"/>
      <c r="IZ98" s="4"/>
      <c r="JA98" s="4"/>
      <c r="JB98" s="4"/>
      <c r="JC98" s="4"/>
      <c r="JD98" s="4"/>
      <c r="JE98" s="4"/>
      <c r="JF98" s="4"/>
      <c r="JG98" s="4"/>
      <c r="JH98" s="4"/>
      <c r="JI98" s="4"/>
      <c r="JJ98" s="4"/>
      <c r="JK98" s="4"/>
      <c r="JL98" s="4"/>
      <c r="JM98" s="4"/>
      <c r="JN98" s="4"/>
      <c r="JO98" s="4"/>
      <c r="JP98" s="4"/>
      <c r="JQ98" s="4"/>
      <c r="JR98" s="4"/>
      <c r="JS98" s="4"/>
      <c r="JT98" s="4"/>
      <c r="JU98" s="4"/>
      <c r="JV98" s="4"/>
      <c r="JW98" s="4"/>
      <c r="JX98" s="4"/>
      <c r="JY98" s="4"/>
      <c r="JZ98" s="4"/>
      <c r="KA98" s="4"/>
      <c r="KB98" s="4"/>
      <c r="KC98" s="4"/>
      <c r="KD98" s="4"/>
      <c r="KE98" s="4"/>
      <c r="KF98" s="4"/>
      <c r="KG98" s="4"/>
      <c r="KH98" s="4"/>
      <c r="KI98" s="4"/>
      <c r="KJ98" s="4"/>
      <c r="KK98" s="4"/>
      <c r="KL98" s="4"/>
      <c r="KM98" s="4"/>
      <c r="KN98" s="4"/>
      <c r="KO98" s="4"/>
      <c r="KP98" s="4"/>
      <c r="KQ98" s="4"/>
      <c r="KR98" s="4"/>
      <c r="KS98" s="4"/>
      <c r="KT98" s="4"/>
      <c r="KU98" s="4"/>
      <c r="KV98" s="4"/>
      <c r="KW98" s="4"/>
      <c r="KX98" s="4"/>
      <c r="KY98" s="4"/>
      <c r="KZ98" s="4"/>
      <c r="LA98" s="4"/>
      <c r="LB98" s="4"/>
      <c r="LC98" s="4"/>
      <c r="LD98" s="4"/>
      <c r="LE98" s="4"/>
      <c r="LF98" s="4"/>
      <c r="LG98" s="4"/>
      <c r="LH98" s="4"/>
      <c r="LI98" s="4"/>
      <c r="LJ98" s="4"/>
      <c r="LK98" s="4"/>
      <c r="LL98" s="4"/>
      <c r="LM98" s="4"/>
      <c r="LN98" s="4"/>
      <c r="LO98" s="4"/>
      <c r="LP98" s="4"/>
      <c r="LQ98" s="4"/>
      <c r="LR98" s="4"/>
      <c r="LS98" s="4"/>
      <c r="LT98" s="4"/>
      <c r="LU98" s="4"/>
      <c r="LV98" s="4"/>
      <c r="LW98" s="4"/>
      <c r="LX98" s="4"/>
      <c r="LY98" s="4"/>
      <c r="LZ98" s="4"/>
      <c r="MA98" s="4"/>
      <c r="MB98" s="4"/>
      <c r="MC98" s="4"/>
      <c r="MD98" s="4"/>
      <c r="ME98" s="4"/>
      <c r="MF98" s="4"/>
      <c r="MG98" s="4"/>
      <c r="MH98" s="4"/>
      <c r="MI98" s="4"/>
      <c r="MJ98" s="4"/>
      <c r="MK98" s="4"/>
      <c r="ML98" s="4"/>
      <c r="MM98" s="4"/>
      <c r="MN98" s="4"/>
      <c r="MO98" s="4"/>
      <c r="MP98" s="4"/>
      <c r="MQ98" s="4"/>
      <c r="MR98" s="4"/>
      <c r="MS98" s="4"/>
      <c r="MT98" s="4"/>
      <c r="MU98" s="4"/>
      <c r="MV98" s="4"/>
      <c r="MW98" s="4"/>
      <c r="MX98" s="4"/>
      <c r="MY98" s="4"/>
      <c r="MZ98" s="4"/>
      <c r="NA98" s="4"/>
      <c r="NB98" s="4"/>
      <c r="NC98" s="4"/>
      <c r="ND98" s="4"/>
      <c r="NE98" s="4"/>
      <c r="NF98" s="4"/>
      <c r="NG98" s="4"/>
      <c r="NH98" s="4"/>
      <c r="NI98" s="4"/>
      <c r="NJ98" s="4"/>
      <c r="NK98" s="4"/>
      <c r="NL98" s="4"/>
      <c r="NM98" s="4"/>
      <c r="NN98" s="4"/>
      <c r="NO98" s="4"/>
      <c r="NP98" s="4"/>
      <c r="NQ98" s="4"/>
      <c r="NR98" s="4"/>
      <c r="NS98" s="4"/>
      <c r="NT98" s="4"/>
      <c r="NU98" s="4"/>
      <c r="NV98" s="4"/>
      <c r="NW98" s="4"/>
      <c r="NX98" s="4"/>
      <c r="NY98" s="4"/>
      <c r="NZ98" s="4"/>
      <c r="OA98" s="4"/>
      <c r="OB98" s="4"/>
      <c r="OC98" s="4"/>
      <c r="OD98" s="4"/>
      <c r="OE98" s="4"/>
      <c r="OF98" s="4"/>
      <c r="OG98" s="4"/>
      <c r="OH98" s="4"/>
      <c r="OI98" s="4"/>
      <c r="OJ98" s="4"/>
      <c r="OK98" s="4"/>
      <c r="OL98" s="4"/>
      <c r="OM98" s="4"/>
      <c r="ON98" s="4"/>
      <c r="OO98" s="4"/>
      <c r="OP98" s="4"/>
      <c r="OQ98" s="4"/>
      <c r="OR98" s="4"/>
      <c r="OS98" s="4"/>
      <c r="OT98" s="4"/>
      <c r="OU98" s="4"/>
      <c r="OV98" s="4"/>
      <c r="OW98" s="4"/>
      <c r="OX98" s="4"/>
      <c r="OY98" s="4"/>
      <c r="OZ98" s="4"/>
      <c r="PA98" s="4"/>
      <c r="PB98" s="4"/>
      <c r="PC98" s="4"/>
      <c r="PD98" s="4"/>
      <c r="PE98" s="4"/>
      <c r="PF98" s="4"/>
      <c r="PG98" s="4"/>
      <c r="PH98" s="4"/>
      <c r="PI98" s="4"/>
      <c r="PJ98" s="4"/>
      <c r="PK98" s="4"/>
      <c r="PL98" s="4"/>
      <c r="PM98" s="4"/>
      <c r="PN98" s="4"/>
    </row>
    <row r="99" spans="1:430" ht="14.5" x14ac:dyDescent="0.35">
      <c r="A99" s="4">
        <v>57</v>
      </c>
      <c r="B99" s="4" t="s">
        <v>65</v>
      </c>
      <c r="C99" s="4" t="s">
        <v>68</v>
      </c>
      <c r="D99" s="4">
        <v>13.1</v>
      </c>
      <c r="E99" s="4" t="s">
        <v>34</v>
      </c>
      <c r="F99" s="4">
        <v>1.7</v>
      </c>
      <c r="G99" s="4" t="s">
        <v>34</v>
      </c>
      <c r="H99" s="4"/>
      <c r="I99" s="4"/>
      <c r="J99" s="133">
        <f t="shared" si="16"/>
        <v>0.5</v>
      </c>
      <c r="K99" s="4" t="s">
        <v>34</v>
      </c>
      <c r="L99" s="4">
        <v>13.1</v>
      </c>
      <c r="M99" s="133">
        <f t="shared" si="17"/>
        <v>0.5</v>
      </c>
      <c r="N99" s="4">
        <f t="shared" si="5"/>
        <v>13.6</v>
      </c>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131"/>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c r="IV99" s="4"/>
      <c r="IW99" s="4"/>
      <c r="IX99" s="4"/>
      <c r="IY99" s="4"/>
      <c r="IZ99" s="4"/>
      <c r="JA99" s="4"/>
      <c r="JB99" s="4"/>
      <c r="JC99" s="4"/>
      <c r="JD99" s="4"/>
      <c r="JE99" s="4"/>
      <c r="JF99" s="4"/>
      <c r="JG99" s="4"/>
      <c r="JH99" s="4"/>
      <c r="JI99" s="4"/>
      <c r="JJ99" s="4"/>
      <c r="JK99" s="4"/>
      <c r="JL99" s="4"/>
      <c r="JM99" s="4"/>
      <c r="JN99" s="4"/>
      <c r="JO99" s="4"/>
      <c r="JP99" s="4"/>
      <c r="JQ99" s="4"/>
      <c r="JR99" s="4"/>
      <c r="JS99" s="4"/>
      <c r="JT99" s="4"/>
      <c r="JU99" s="4"/>
      <c r="JV99" s="4"/>
      <c r="JW99" s="4"/>
      <c r="JX99" s="4"/>
      <c r="JY99" s="4"/>
      <c r="JZ99" s="4"/>
      <c r="KA99" s="4"/>
      <c r="KB99" s="4"/>
      <c r="KC99" s="4"/>
      <c r="KD99" s="4"/>
      <c r="KE99" s="4"/>
      <c r="KF99" s="4"/>
      <c r="KG99" s="4"/>
      <c r="KH99" s="4"/>
      <c r="KI99" s="4"/>
      <c r="KJ99" s="4"/>
      <c r="KK99" s="4"/>
      <c r="KL99" s="4"/>
      <c r="KM99" s="4"/>
      <c r="KN99" s="4"/>
      <c r="KO99" s="4"/>
      <c r="KP99" s="4"/>
      <c r="KQ99" s="4"/>
      <c r="KR99" s="4"/>
      <c r="KS99" s="4"/>
      <c r="KT99" s="4"/>
      <c r="KU99" s="4"/>
      <c r="KV99" s="4"/>
      <c r="KW99" s="4"/>
      <c r="KX99" s="4"/>
      <c r="KY99" s="4"/>
      <c r="KZ99" s="4"/>
      <c r="LA99" s="4"/>
      <c r="LB99" s="4"/>
      <c r="LC99" s="4"/>
      <c r="LD99" s="4"/>
      <c r="LE99" s="4"/>
      <c r="LF99" s="4"/>
      <c r="LG99" s="4"/>
      <c r="LH99" s="4"/>
      <c r="LI99" s="4"/>
      <c r="LJ99" s="4"/>
      <c r="LK99" s="4"/>
      <c r="LL99" s="4"/>
      <c r="LM99" s="4"/>
      <c r="LN99" s="4"/>
      <c r="LO99" s="4"/>
      <c r="LP99" s="4"/>
      <c r="LQ99" s="4"/>
      <c r="LR99" s="4"/>
      <c r="LS99" s="4"/>
      <c r="LT99" s="4"/>
      <c r="LU99" s="4"/>
      <c r="LV99" s="4"/>
      <c r="LW99" s="4"/>
      <c r="LX99" s="4"/>
      <c r="LY99" s="4"/>
      <c r="LZ99" s="4"/>
      <c r="MA99" s="4"/>
      <c r="MB99" s="4"/>
      <c r="MC99" s="4"/>
      <c r="MD99" s="4"/>
      <c r="ME99" s="4"/>
      <c r="MF99" s="4"/>
      <c r="MG99" s="4"/>
      <c r="MH99" s="4"/>
      <c r="MI99" s="4"/>
      <c r="MJ99" s="4"/>
      <c r="MK99" s="4"/>
      <c r="ML99" s="4"/>
      <c r="MM99" s="4"/>
      <c r="MN99" s="4"/>
      <c r="MO99" s="4"/>
      <c r="MP99" s="4"/>
      <c r="MQ99" s="4"/>
      <c r="MR99" s="4"/>
      <c r="MS99" s="4"/>
      <c r="MT99" s="4"/>
      <c r="MU99" s="4"/>
      <c r="MV99" s="4"/>
      <c r="MW99" s="4"/>
      <c r="MX99" s="4"/>
      <c r="MY99" s="4"/>
      <c r="MZ99" s="4"/>
      <c r="NA99" s="4"/>
      <c r="NB99" s="4"/>
      <c r="NC99" s="4"/>
      <c r="ND99" s="4"/>
      <c r="NE99" s="4"/>
      <c r="NF99" s="4"/>
      <c r="NG99" s="4"/>
      <c r="NH99" s="4"/>
      <c r="NI99" s="4"/>
      <c r="NJ99" s="4"/>
      <c r="NK99" s="4"/>
      <c r="NL99" s="4"/>
      <c r="NM99" s="4"/>
      <c r="NN99" s="4"/>
      <c r="NO99" s="4"/>
      <c r="NP99" s="4"/>
      <c r="NQ99" s="4"/>
      <c r="NR99" s="4"/>
      <c r="NS99" s="4"/>
      <c r="NT99" s="4"/>
      <c r="NU99" s="4"/>
      <c r="NV99" s="4"/>
      <c r="NW99" s="4"/>
      <c r="NX99" s="4"/>
      <c r="NY99" s="4"/>
      <c r="NZ99" s="4"/>
      <c r="OA99" s="4"/>
      <c r="OB99" s="4"/>
      <c r="OC99" s="4"/>
      <c r="OD99" s="4"/>
      <c r="OE99" s="4"/>
      <c r="OF99" s="4"/>
      <c r="OG99" s="4"/>
      <c r="OH99" s="4"/>
      <c r="OI99" s="4"/>
      <c r="OJ99" s="4"/>
      <c r="OK99" s="4"/>
      <c r="OL99" s="4"/>
      <c r="OM99" s="4"/>
      <c r="ON99" s="4"/>
      <c r="OO99" s="4"/>
      <c r="OP99" s="4"/>
      <c r="OQ99" s="4"/>
      <c r="OR99" s="4"/>
      <c r="OS99" s="4"/>
      <c r="OT99" s="4"/>
      <c r="OU99" s="4"/>
      <c r="OV99" s="4"/>
      <c r="OW99" s="4"/>
      <c r="OX99" s="4"/>
      <c r="OY99" s="4"/>
      <c r="OZ99" s="4"/>
      <c r="PA99" s="4"/>
      <c r="PB99" s="4"/>
      <c r="PC99" s="4"/>
      <c r="PD99" s="4"/>
      <c r="PE99" s="4"/>
      <c r="PF99" s="4"/>
      <c r="PG99" s="4"/>
      <c r="PH99" s="4"/>
      <c r="PI99" s="4"/>
      <c r="PJ99" s="4"/>
      <c r="PK99" s="4"/>
      <c r="PL99" s="4"/>
      <c r="PM99" s="4"/>
      <c r="PN99" s="4"/>
    </row>
    <row r="100" spans="1:430" ht="14.5" x14ac:dyDescent="0.35">
      <c r="A100" s="4">
        <v>57</v>
      </c>
      <c r="B100" s="4" t="s">
        <v>1074</v>
      </c>
      <c r="C100" s="4" t="s">
        <v>68</v>
      </c>
      <c r="D100" s="4">
        <v>11.9</v>
      </c>
      <c r="E100" s="4" t="s">
        <v>34</v>
      </c>
      <c r="F100" s="4">
        <v>1.5</v>
      </c>
      <c r="G100" s="4" t="s">
        <v>34</v>
      </c>
      <c r="H100" s="4"/>
      <c r="I100" s="4"/>
      <c r="J100" s="133">
        <f t="shared" si="16"/>
        <v>0.5</v>
      </c>
      <c r="K100" s="4" t="s">
        <v>34</v>
      </c>
      <c r="L100" s="4">
        <v>11.9</v>
      </c>
      <c r="M100" s="133">
        <f t="shared" si="17"/>
        <v>0.5</v>
      </c>
      <c r="N100" s="4">
        <f t="shared" si="5"/>
        <v>12.4</v>
      </c>
      <c r="O100" s="4"/>
      <c r="P100" s="4"/>
      <c r="Q100" s="4"/>
      <c r="R100" s="4"/>
      <c r="S100" s="4"/>
      <c r="T100" s="4"/>
      <c r="U100" s="4"/>
      <c r="V100" s="4"/>
      <c r="W100" s="131"/>
      <c r="X100" s="4"/>
      <c r="Y100" s="4"/>
      <c r="Z100" s="4"/>
      <c r="AA100" s="4"/>
      <c r="AB100" s="4"/>
      <c r="AC100" s="4"/>
      <c r="AD100" s="4"/>
      <c r="AE100" s="4"/>
      <c r="AF100" s="4"/>
      <c r="AG100" s="4"/>
      <c r="AH100" s="4"/>
      <c r="AI100" s="4"/>
      <c r="AJ100" s="4"/>
      <c r="AK100" s="4"/>
      <c r="AL100" s="4"/>
      <c r="AM100" s="4"/>
      <c r="AN100" s="4"/>
      <c r="AO100" s="4"/>
      <c r="AP100" s="4"/>
      <c r="AQ100" s="4"/>
      <c r="AR100" s="131"/>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c r="IV100" s="4"/>
      <c r="IW100" s="4"/>
      <c r="IX100" s="4"/>
      <c r="IY100" s="4"/>
      <c r="IZ100" s="4"/>
      <c r="JA100" s="4"/>
      <c r="JB100" s="4"/>
      <c r="JC100" s="4"/>
      <c r="JD100" s="4"/>
      <c r="JE100" s="4"/>
      <c r="JF100" s="4"/>
      <c r="JG100" s="4"/>
      <c r="JH100" s="4"/>
      <c r="JI100" s="4"/>
      <c r="JJ100" s="4"/>
      <c r="JK100" s="4"/>
      <c r="JL100" s="4"/>
      <c r="JM100" s="4"/>
      <c r="JN100" s="4"/>
      <c r="JO100" s="4"/>
      <c r="JP100" s="4"/>
      <c r="JQ100" s="4"/>
      <c r="JR100" s="4"/>
      <c r="JS100" s="4"/>
      <c r="JT100" s="4"/>
      <c r="JU100" s="4"/>
      <c r="JV100" s="4"/>
      <c r="JW100" s="4"/>
      <c r="JX100" s="4"/>
      <c r="JY100" s="4"/>
      <c r="JZ100" s="4"/>
      <c r="KA100" s="4"/>
      <c r="KB100" s="4"/>
      <c r="KC100" s="4"/>
      <c r="KD100" s="4"/>
      <c r="KE100" s="4"/>
      <c r="KF100" s="4"/>
      <c r="KG100" s="4"/>
      <c r="KH100" s="4"/>
      <c r="KI100" s="4"/>
      <c r="KJ100" s="4"/>
      <c r="KK100" s="4"/>
      <c r="KL100" s="4"/>
      <c r="KM100" s="4"/>
      <c r="KN100" s="4"/>
      <c r="KO100" s="4"/>
      <c r="KP100" s="4"/>
      <c r="KQ100" s="4"/>
      <c r="KR100" s="4"/>
      <c r="KS100" s="4"/>
      <c r="KT100" s="4"/>
      <c r="KU100" s="4"/>
      <c r="KV100" s="4"/>
      <c r="KW100" s="4"/>
      <c r="KX100" s="4"/>
      <c r="KY100" s="4"/>
      <c r="KZ100" s="4"/>
      <c r="LA100" s="4"/>
      <c r="LB100" s="4"/>
      <c r="LC100" s="4"/>
      <c r="LD100" s="4"/>
      <c r="LE100" s="4"/>
      <c r="LF100" s="4"/>
      <c r="LG100" s="4"/>
      <c r="LH100" s="4"/>
      <c r="LI100" s="4"/>
      <c r="LJ100" s="4"/>
      <c r="LK100" s="4"/>
      <c r="LL100" s="4"/>
      <c r="LM100" s="4"/>
      <c r="LN100" s="4"/>
      <c r="LO100" s="4"/>
      <c r="LP100" s="4"/>
      <c r="LQ100" s="4"/>
      <c r="LR100" s="4"/>
      <c r="LS100" s="4"/>
      <c r="LT100" s="4"/>
      <c r="LU100" s="4"/>
      <c r="LV100" s="4"/>
      <c r="LW100" s="4"/>
      <c r="LX100" s="4"/>
      <c r="LY100" s="4"/>
      <c r="LZ100" s="4"/>
      <c r="MA100" s="4"/>
      <c r="MB100" s="4"/>
      <c r="MC100" s="4"/>
      <c r="MD100" s="4"/>
      <c r="ME100" s="4"/>
      <c r="MF100" s="4"/>
      <c r="MG100" s="4"/>
      <c r="MH100" s="4"/>
      <c r="MI100" s="4"/>
      <c r="MJ100" s="4"/>
      <c r="MK100" s="4"/>
      <c r="ML100" s="4"/>
      <c r="MM100" s="4"/>
      <c r="MN100" s="4"/>
      <c r="MO100" s="4"/>
      <c r="MP100" s="4"/>
      <c r="MQ100" s="4"/>
      <c r="MR100" s="4"/>
      <c r="MS100" s="4"/>
      <c r="MT100" s="4"/>
      <c r="MU100" s="4"/>
      <c r="MV100" s="4"/>
      <c r="MW100" s="4"/>
      <c r="MX100" s="4"/>
      <c r="MY100" s="4"/>
      <c r="MZ100" s="4"/>
      <c r="NA100" s="4"/>
      <c r="NB100" s="4"/>
      <c r="NC100" s="4"/>
      <c r="ND100" s="4"/>
      <c r="NE100" s="4"/>
      <c r="NF100" s="4"/>
      <c r="NG100" s="4"/>
      <c r="NH100" s="4"/>
      <c r="NI100" s="4"/>
      <c r="NJ100" s="4"/>
      <c r="NK100" s="4"/>
      <c r="NL100" s="4"/>
      <c r="NM100" s="4"/>
      <c r="NN100" s="4"/>
      <c r="NO100" s="4"/>
      <c r="NP100" s="4"/>
      <c r="NQ100" s="4"/>
      <c r="NR100" s="4"/>
      <c r="NS100" s="4"/>
      <c r="NT100" s="4"/>
      <c r="NU100" s="4"/>
      <c r="NV100" s="4"/>
      <c r="NW100" s="4"/>
      <c r="NX100" s="4"/>
      <c r="NY100" s="4"/>
      <c r="NZ100" s="4"/>
      <c r="OA100" s="4"/>
      <c r="OB100" s="4"/>
      <c r="OC100" s="4"/>
      <c r="OD100" s="4"/>
      <c r="OE100" s="4"/>
      <c r="OF100" s="4"/>
      <c r="OG100" s="4"/>
      <c r="OH100" s="4"/>
      <c r="OI100" s="4"/>
      <c r="OJ100" s="4"/>
      <c r="OK100" s="4"/>
      <c r="OL100" s="4"/>
      <c r="OM100" s="4"/>
      <c r="ON100" s="4"/>
      <c r="OO100" s="4"/>
      <c r="OP100" s="4"/>
      <c r="OQ100" s="4"/>
      <c r="OR100" s="4"/>
      <c r="OS100" s="4"/>
      <c r="OT100" s="4"/>
      <c r="OU100" s="4"/>
      <c r="OV100" s="4"/>
      <c r="OW100" s="4"/>
      <c r="OX100" s="4"/>
      <c r="OY100" s="4"/>
      <c r="OZ100" s="4"/>
      <c r="PA100" s="4"/>
      <c r="PB100" s="4"/>
      <c r="PC100" s="4"/>
      <c r="PD100" s="4"/>
      <c r="PE100" s="4"/>
      <c r="PF100" s="4"/>
      <c r="PG100" s="4"/>
      <c r="PH100" s="4"/>
      <c r="PI100" s="4"/>
      <c r="PJ100" s="4"/>
      <c r="PK100" s="4"/>
      <c r="PL100" s="4"/>
      <c r="PM100" s="4"/>
      <c r="PN100" s="4"/>
    </row>
    <row r="101" spans="1:430" x14ac:dyDescent="0.25">
      <c r="A101" s="4">
        <v>57</v>
      </c>
      <c r="B101" s="4" t="s">
        <v>1074</v>
      </c>
      <c r="C101" s="4" t="s">
        <v>68</v>
      </c>
      <c r="D101" s="4">
        <v>13</v>
      </c>
      <c r="E101" s="4" t="s">
        <v>34</v>
      </c>
      <c r="F101" s="4">
        <v>1.4</v>
      </c>
      <c r="G101" s="4" t="s">
        <v>34</v>
      </c>
      <c r="H101" s="4"/>
      <c r="I101" s="4"/>
      <c r="J101" s="133">
        <f t="shared" si="16"/>
        <v>0.5</v>
      </c>
      <c r="K101" s="4" t="s">
        <v>34</v>
      </c>
      <c r="L101" s="4">
        <v>13</v>
      </c>
      <c r="M101" s="133">
        <f t="shared" si="17"/>
        <v>0.5</v>
      </c>
      <c r="N101" s="4">
        <f t="shared" ref="N101:N153" si="18">L101+M101</f>
        <v>13.5</v>
      </c>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c r="IV101" s="4"/>
      <c r="IW101" s="4"/>
      <c r="IX101" s="4"/>
      <c r="IY101" s="4"/>
      <c r="IZ101" s="4"/>
      <c r="JA101" s="4"/>
      <c r="JB101" s="4"/>
      <c r="JC101" s="4"/>
      <c r="JD101" s="4"/>
      <c r="JE101" s="4"/>
      <c r="JF101" s="4"/>
      <c r="JG101" s="4"/>
      <c r="JH101" s="4"/>
      <c r="JI101" s="4"/>
      <c r="JJ101" s="4"/>
      <c r="JK101" s="4"/>
      <c r="JL101" s="4"/>
      <c r="JM101" s="4"/>
      <c r="JN101" s="4"/>
      <c r="JO101" s="4"/>
      <c r="JP101" s="4"/>
      <c r="JQ101" s="4"/>
      <c r="JR101" s="4"/>
      <c r="JS101" s="4"/>
      <c r="JT101" s="4"/>
      <c r="JU101" s="4"/>
      <c r="JV101" s="4"/>
      <c r="JW101" s="4"/>
      <c r="JX101" s="4"/>
      <c r="JY101" s="4"/>
      <c r="JZ101" s="4"/>
      <c r="KA101" s="4"/>
      <c r="KB101" s="4"/>
      <c r="KC101" s="4"/>
      <c r="KD101" s="4"/>
      <c r="KE101" s="4"/>
      <c r="KF101" s="4"/>
      <c r="KG101" s="4"/>
      <c r="KH101" s="4"/>
      <c r="KI101" s="4"/>
      <c r="KJ101" s="4"/>
      <c r="KK101" s="4"/>
      <c r="KL101" s="4"/>
      <c r="KM101" s="4"/>
      <c r="KN101" s="4"/>
      <c r="KO101" s="4"/>
      <c r="KP101" s="4"/>
      <c r="KQ101" s="4"/>
      <c r="KR101" s="4"/>
      <c r="KS101" s="4"/>
      <c r="KT101" s="4"/>
      <c r="KU101" s="4"/>
      <c r="KV101" s="4"/>
      <c r="KW101" s="4"/>
      <c r="KX101" s="4"/>
      <c r="KY101" s="4"/>
      <c r="KZ101" s="4"/>
      <c r="LA101" s="4"/>
      <c r="LB101" s="4"/>
      <c r="LC101" s="4"/>
      <c r="LD101" s="4"/>
      <c r="LE101" s="4"/>
      <c r="LF101" s="4"/>
      <c r="LG101" s="4"/>
      <c r="LH101" s="4"/>
      <c r="LI101" s="4"/>
      <c r="LJ101" s="4"/>
      <c r="LK101" s="4"/>
      <c r="LL101" s="4"/>
      <c r="LM101" s="4"/>
      <c r="LN101" s="4"/>
      <c r="LO101" s="4"/>
      <c r="LP101" s="4"/>
      <c r="LQ101" s="4"/>
      <c r="LR101" s="4"/>
      <c r="LS101" s="4"/>
      <c r="LT101" s="4"/>
      <c r="LU101" s="4"/>
      <c r="LV101" s="4"/>
      <c r="LW101" s="4"/>
      <c r="LX101" s="4"/>
      <c r="LY101" s="4"/>
      <c r="LZ101" s="4"/>
      <c r="MA101" s="4"/>
      <c r="MB101" s="4"/>
      <c r="MC101" s="4"/>
      <c r="MD101" s="4"/>
      <c r="ME101" s="4"/>
      <c r="MF101" s="4"/>
      <c r="MG101" s="4"/>
      <c r="MH101" s="4"/>
      <c r="MI101" s="4"/>
      <c r="MJ101" s="4"/>
      <c r="MK101" s="4"/>
      <c r="ML101" s="4"/>
      <c r="MM101" s="4"/>
      <c r="MN101" s="4"/>
      <c r="MO101" s="4"/>
      <c r="MP101" s="4"/>
      <c r="MQ101" s="4"/>
      <c r="MR101" s="4"/>
      <c r="MS101" s="4"/>
      <c r="MT101" s="4"/>
      <c r="MU101" s="4"/>
      <c r="MV101" s="4"/>
      <c r="MW101" s="4"/>
      <c r="MX101" s="4"/>
      <c r="MY101" s="4"/>
      <c r="MZ101" s="4"/>
      <c r="NA101" s="4"/>
      <c r="NB101" s="4"/>
      <c r="NC101" s="4"/>
      <c r="ND101" s="4"/>
      <c r="NE101" s="4"/>
      <c r="NF101" s="4"/>
      <c r="NG101" s="4"/>
      <c r="NH101" s="4"/>
      <c r="NI101" s="4"/>
      <c r="NJ101" s="4"/>
      <c r="NK101" s="4"/>
      <c r="NL101" s="4"/>
      <c r="NM101" s="4"/>
      <c r="NN101" s="4"/>
      <c r="NO101" s="4"/>
      <c r="NP101" s="4"/>
      <c r="NQ101" s="4"/>
      <c r="NR101" s="4"/>
      <c r="NS101" s="4"/>
      <c r="NT101" s="4"/>
      <c r="NU101" s="4"/>
      <c r="NV101" s="4"/>
      <c r="NW101" s="4"/>
      <c r="NX101" s="4"/>
      <c r="NY101" s="4"/>
      <c r="NZ101" s="4"/>
      <c r="OA101" s="4"/>
      <c r="OB101" s="4"/>
      <c r="OC101" s="4"/>
      <c r="OD101" s="4"/>
      <c r="OE101" s="4"/>
      <c r="OF101" s="4"/>
      <c r="OG101" s="4"/>
      <c r="OH101" s="4"/>
      <c r="OI101" s="4"/>
      <c r="OJ101" s="4"/>
      <c r="OK101" s="4"/>
      <c r="OL101" s="4"/>
      <c r="OM101" s="4"/>
      <c r="ON101" s="4"/>
      <c r="OO101" s="4"/>
      <c r="OP101" s="4"/>
      <c r="OQ101" s="4"/>
      <c r="OR101" s="4"/>
      <c r="OS101" s="4"/>
      <c r="OT101" s="4"/>
      <c r="OU101" s="4"/>
      <c r="OV101" s="4"/>
      <c r="OW101" s="4"/>
      <c r="OX101" s="4"/>
      <c r="OY101" s="4"/>
      <c r="OZ101" s="4"/>
      <c r="PA101" s="4"/>
      <c r="PB101" s="4"/>
      <c r="PC101" s="4"/>
      <c r="PD101" s="4"/>
      <c r="PE101" s="4"/>
      <c r="PF101" s="4"/>
      <c r="PG101" s="4"/>
      <c r="PH101" s="4"/>
      <c r="PI101" s="4"/>
      <c r="PJ101" s="4"/>
      <c r="PK101" s="4"/>
      <c r="PL101" s="4"/>
      <c r="PM101" s="4"/>
      <c r="PN101" s="4"/>
    </row>
    <row r="102" spans="1:430" x14ac:dyDescent="0.25">
      <c r="A102" s="4">
        <v>57</v>
      </c>
      <c r="B102" s="4" t="s">
        <v>163</v>
      </c>
      <c r="C102" s="4" t="s">
        <v>68</v>
      </c>
      <c r="D102" s="4">
        <v>10.1</v>
      </c>
      <c r="E102" s="4" t="s">
        <v>34</v>
      </c>
      <c r="F102" s="4">
        <v>1.4</v>
      </c>
      <c r="G102" s="4" t="s">
        <v>34</v>
      </c>
      <c r="H102" s="4"/>
      <c r="I102" s="4"/>
      <c r="J102" s="133">
        <f t="shared" si="16"/>
        <v>0.5</v>
      </c>
      <c r="K102" s="4" t="s">
        <v>34</v>
      </c>
      <c r="L102" s="4">
        <v>10.1</v>
      </c>
      <c r="M102" s="133">
        <f t="shared" si="17"/>
        <v>0.5</v>
      </c>
      <c r="N102" s="4">
        <f t="shared" si="18"/>
        <v>10.6</v>
      </c>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132"/>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4"/>
      <c r="IV102" s="4"/>
      <c r="IW102" s="4"/>
      <c r="IX102" s="4"/>
      <c r="IY102" s="4"/>
      <c r="IZ102" s="4"/>
      <c r="JA102" s="4"/>
      <c r="JB102" s="4"/>
      <c r="JC102" s="4"/>
      <c r="JD102" s="4"/>
      <c r="JE102" s="4"/>
      <c r="JF102" s="4"/>
      <c r="JG102" s="4"/>
      <c r="JH102" s="4"/>
      <c r="JI102" s="4"/>
      <c r="JJ102" s="4"/>
      <c r="JK102" s="4"/>
      <c r="JL102" s="4"/>
      <c r="JM102" s="4"/>
      <c r="JN102" s="4"/>
      <c r="JO102" s="4"/>
      <c r="JP102" s="4"/>
      <c r="JQ102" s="4"/>
      <c r="JR102" s="4"/>
      <c r="JS102" s="4"/>
      <c r="JT102" s="4"/>
      <c r="JU102" s="4"/>
      <c r="JV102" s="4"/>
      <c r="JW102" s="4"/>
      <c r="JX102" s="4"/>
      <c r="JY102" s="4"/>
      <c r="JZ102" s="4"/>
      <c r="KA102" s="4"/>
      <c r="KB102" s="4"/>
      <c r="KC102" s="4"/>
      <c r="KD102" s="4"/>
      <c r="KE102" s="4"/>
      <c r="KF102" s="4"/>
      <c r="KG102" s="4"/>
      <c r="KH102" s="4"/>
      <c r="KI102" s="4"/>
      <c r="KJ102" s="4"/>
      <c r="KK102" s="4"/>
      <c r="KL102" s="4"/>
      <c r="KM102" s="4"/>
      <c r="KN102" s="4"/>
      <c r="KO102" s="4"/>
      <c r="KP102" s="4"/>
      <c r="KQ102" s="4"/>
      <c r="KR102" s="4"/>
      <c r="KS102" s="4"/>
      <c r="KT102" s="4"/>
      <c r="KU102" s="4"/>
      <c r="KV102" s="4"/>
      <c r="KW102" s="4"/>
      <c r="KX102" s="4"/>
      <c r="KY102" s="4"/>
      <c r="KZ102" s="4"/>
      <c r="LA102" s="4"/>
      <c r="LB102" s="4"/>
      <c r="LC102" s="4"/>
      <c r="LD102" s="4"/>
      <c r="LE102" s="4"/>
      <c r="LF102" s="4"/>
      <c r="LG102" s="4"/>
      <c r="LH102" s="4"/>
      <c r="LI102" s="4"/>
      <c r="LJ102" s="4"/>
      <c r="LK102" s="4"/>
      <c r="LL102" s="4"/>
      <c r="LM102" s="4"/>
      <c r="LN102" s="4"/>
      <c r="LO102" s="4"/>
      <c r="LP102" s="4"/>
      <c r="LQ102" s="4"/>
      <c r="LR102" s="4"/>
      <c r="LS102" s="4"/>
      <c r="LT102" s="4"/>
      <c r="LU102" s="4"/>
      <c r="LV102" s="4"/>
      <c r="LW102" s="4"/>
      <c r="LX102" s="4"/>
      <c r="LY102" s="4"/>
      <c r="LZ102" s="4"/>
      <c r="MA102" s="4"/>
      <c r="MB102" s="4"/>
      <c r="MC102" s="4"/>
      <c r="MD102" s="4"/>
      <c r="ME102" s="4"/>
      <c r="MF102" s="4"/>
      <c r="MG102" s="4"/>
      <c r="MH102" s="4"/>
      <c r="MI102" s="4"/>
      <c r="MJ102" s="4"/>
      <c r="MK102" s="4"/>
      <c r="ML102" s="4"/>
      <c r="MM102" s="4"/>
      <c r="MN102" s="4"/>
      <c r="MO102" s="4"/>
      <c r="MP102" s="4"/>
      <c r="MQ102" s="4"/>
      <c r="MR102" s="4"/>
      <c r="MS102" s="4"/>
      <c r="MT102" s="4"/>
      <c r="MU102" s="4"/>
      <c r="MV102" s="4"/>
      <c r="MW102" s="4"/>
      <c r="MX102" s="4"/>
      <c r="MY102" s="4"/>
      <c r="MZ102" s="4"/>
      <c r="NA102" s="4"/>
      <c r="NB102" s="4"/>
      <c r="NC102" s="4"/>
      <c r="ND102" s="4"/>
      <c r="NE102" s="4"/>
      <c r="NF102" s="4"/>
      <c r="NG102" s="4"/>
      <c r="NH102" s="4"/>
      <c r="NI102" s="4"/>
      <c r="NJ102" s="4"/>
      <c r="NK102" s="4"/>
      <c r="NL102" s="4"/>
      <c r="NM102" s="4"/>
      <c r="NN102" s="4"/>
      <c r="NO102" s="4"/>
      <c r="NP102" s="4"/>
      <c r="NQ102" s="4"/>
      <c r="NR102" s="4"/>
      <c r="NS102" s="4"/>
      <c r="NT102" s="4"/>
      <c r="NU102" s="4"/>
      <c r="NV102" s="4"/>
      <c r="NW102" s="4"/>
      <c r="NX102" s="4"/>
      <c r="NY102" s="4"/>
      <c r="NZ102" s="4"/>
      <c r="OA102" s="4"/>
      <c r="OB102" s="4"/>
      <c r="OC102" s="4"/>
      <c r="OD102" s="4"/>
      <c r="OE102" s="4"/>
      <c r="OF102" s="4"/>
      <c r="OG102" s="4"/>
      <c r="OH102" s="4"/>
      <c r="OI102" s="4"/>
      <c r="OJ102" s="4"/>
      <c r="OK102" s="4"/>
      <c r="OL102" s="4"/>
      <c r="OM102" s="4"/>
      <c r="ON102" s="4"/>
      <c r="OO102" s="4"/>
      <c r="OP102" s="4"/>
      <c r="OQ102" s="4"/>
      <c r="OR102" s="4"/>
      <c r="OS102" s="4"/>
      <c r="OT102" s="4"/>
      <c r="OU102" s="4"/>
      <c r="OV102" s="4"/>
      <c r="OW102" s="4"/>
      <c r="OX102" s="4"/>
      <c r="OY102" s="4"/>
      <c r="OZ102" s="4"/>
      <c r="PA102" s="4"/>
      <c r="PB102" s="4"/>
      <c r="PC102" s="4"/>
      <c r="PD102" s="4"/>
      <c r="PE102" s="4"/>
      <c r="PF102" s="4"/>
      <c r="PG102" s="4"/>
      <c r="PH102" s="4"/>
      <c r="PI102" s="4"/>
      <c r="PJ102" s="4"/>
      <c r="PK102" s="4"/>
      <c r="PL102" s="4"/>
      <c r="PM102" s="4"/>
      <c r="PN102" s="4"/>
    </row>
    <row r="103" spans="1:430" x14ac:dyDescent="0.25">
      <c r="A103" s="4">
        <v>57</v>
      </c>
      <c r="B103" s="4" t="s">
        <v>163</v>
      </c>
      <c r="C103" s="4" t="s">
        <v>68</v>
      </c>
      <c r="D103" s="4">
        <v>3.32</v>
      </c>
      <c r="E103" s="4" t="s">
        <v>34</v>
      </c>
      <c r="F103" s="4">
        <v>0.82</v>
      </c>
      <c r="G103" s="4" t="s">
        <v>34</v>
      </c>
      <c r="H103" s="4"/>
      <c r="I103" s="4"/>
      <c r="J103" s="133">
        <f t="shared" si="16"/>
        <v>0.5</v>
      </c>
      <c r="K103" s="4" t="s">
        <v>34</v>
      </c>
      <c r="L103" s="4">
        <v>3.32</v>
      </c>
      <c r="M103" s="133">
        <f t="shared" si="17"/>
        <v>0.5</v>
      </c>
      <c r="N103" s="4">
        <f t="shared" si="18"/>
        <v>3.82</v>
      </c>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c r="IV103" s="4"/>
      <c r="IW103" s="4"/>
      <c r="IX103" s="4"/>
      <c r="IY103" s="4"/>
      <c r="IZ103" s="4"/>
      <c r="JA103" s="4"/>
      <c r="JB103" s="4"/>
      <c r="JC103" s="4"/>
      <c r="JD103" s="4"/>
      <c r="JE103" s="4"/>
      <c r="JF103" s="4"/>
      <c r="JG103" s="4"/>
      <c r="JH103" s="4"/>
      <c r="JI103" s="4"/>
      <c r="JJ103" s="4"/>
      <c r="JK103" s="4"/>
      <c r="JL103" s="4"/>
      <c r="JM103" s="4"/>
      <c r="JN103" s="4"/>
      <c r="JO103" s="4"/>
      <c r="JP103" s="4"/>
      <c r="JQ103" s="4"/>
      <c r="JR103" s="4"/>
      <c r="JS103" s="4"/>
      <c r="JT103" s="4"/>
      <c r="JU103" s="4"/>
      <c r="JV103" s="4"/>
      <c r="JW103" s="4"/>
      <c r="JX103" s="4"/>
      <c r="JY103" s="4"/>
      <c r="JZ103" s="4"/>
      <c r="KA103" s="4"/>
      <c r="KB103" s="4"/>
      <c r="KC103" s="4"/>
      <c r="KD103" s="4"/>
      <c r="KE103" s="4"/>
      <c r="KF103" s="4"/>
      <c r="KG103" s="4"/>
      <c r="KH103" s="4"/>
      <c r="KI103" s="4"/>
      <c r="KJ103" s="4"/>
      <c r="KK103" s="4"/>
      <c r="KL103" s="4"/>
      <c r="KM103" s="4"/>
      <c r="KN103" s="4"/>
      <c r="KO103" s="4"/>
      <c r="KP103" s="4"/>
      <c r="KQ103" s="4"/>
      <c r="KR103" s="4"/>
      <c r="KS103" s="4"/>
      <c r="KT103" s="4"/>
      <c r="KU103" s="4"/>
      <c r="KV103" s="4"/>
      <c r="KW103" s="4"/>
      <c r="KX103" s="4"/>
      <c r="KY103" s="4"/>
      <c r="KZ103" s="4"/>
      <c r="LA103" s="4"/>
      <c r="LB103" s="4"/>
      <c r="LC103" s="4"/>
      <c r="LD103" s="4"/>
      <c r="LE103" s="4"/>
      <c r="LF103" s="4"/>
      <c r="LG103" s="4"/>
      <c r="LH103" s="4"/>
      <c r="LI103" s="4"/>
      <c r="LJ103" s="4"/>
      <c r="LK103" s="4"/>
      <c r="LL103" s="4"/>
      <c r="LM103" s="4"/>
      <c r="LN103" s="4"/>
      <c r="LO103" s="4"/>
      <c r="LP103" s="4"/>
      <c r="LQ103" s="4"/>
      <c r="LR103" s="4"/>
      <c r="LS103" s="4"/>
      <c r="LT103" s="4"/>
      <c r="LU103" s="4"/>
      <c r="LV103" s="4"/>
      <c r="LW103" s="4"/>
      <c r="LX103" s="4"/>
      <c r="LY103" s="4"/>
      <c r="LZ103" s="4"/>
      <c r="MA103" s="4"/>
      <c r="MB103" s="4"/>
      <c r="MC103" s="4"/>
      <c r="MD103" s="4"/>
      <c r="ME103" s="4"/>
      <c r="MF103" s="4"/>
      <c r="MG103" s="4"/>
      <c r="MH103" s="4"/>
      <c r="MI103" s="4"/>
      <c r="MJ103" s="4"/>
      <c r="MK103" s="4"/>
      <c r="ML103" s="4"/>
      <c r="MM103" s="4"/>
      <c r="MN103" s="4"/>
      <c r="MO103" s="4"/>
      <c r="MP103" s="4"/>
      <c r="MQ103" s="4"/>
      <c r="MR103" s="4"/>
      <c r="MS103" s="4"/>
      <c r="MT103" s="4"/>
      <c r="MU103" s="4"/>
      <c r="MV103" s="4"/>
      <c r="MW103" s="4"/>
      <c r="MX103" s="4"/>
      <c r="MY103" s="4"/>
      <c r="MZ103" s="4"/>
      <c r="NA103" s="4"/>
      <c r="NB103" s="4"/>
      <c r="NC103" s="4"/>
      <c r="ND103" s="4"/>
      <c r="NE103" s="4"/>
      <c r="NF103" s="4"/>
      <c r="NG103" s="4"/>
      <c r="NH103" s="4"/>
      <c r="NI103" s="4"/>
      <c r="NJ103" s="4"/>
      <c r="NK103" s="4"/>
      <c r="NL103" s="4"/>
      <c r="NM103" s="4"/>
      <c r="NN103" s="4"/>
      <c r="NO103" s="4"/>
      <c r="NP103" s="4"/>
      <c r="NQ103" s="4"/>
      <c r="NR103" s="4"/>
      <c r="NS103" s="4"/>
      <c r="NT103" s="4"/>
      <c r="NU103" s="4"/>
      <c r="NV103" s="4"/>
      <c r="NW103" s="4"/>
      <c r="NX103" s="4"/>
      <c r="NY103" s="4"/>
      <c r="NZ103" s="4"/>
      <c r="OA103" s="4"/>
      <c r="OB103" s="4"/>
      <c r="OC103" s="4"/>
      <c r="OD103" s="4"/>
      <c r="OE103" s="4"/>
      <c r="OF103" s="4"/>
      <c r="OG103" s="4"/>
      <c r="OH103" s="4"/>
      <c r="OI103" s="4"/>
      <c r="OJ103" s="4"/>
      <c r="OK103" s="4"/>
      <c r="OL103" s="4"/>
      <c r="OM103" s="4"/>
      <c r="ON103" s="4"/>
      <c r="OO103" s="4"/>
      <c r="OP103" s="4"/>
      <c r="OQ103" s="4"/>
      <c r="OR103" s="4"/>
      <c r="OS103" s="4"/>
      <c r="OT103" s="4"/>
      <c r="OU103" s="4"/>
      <c r="OV103" s="4"/>
      <c r="OW103" s="4"/>
      <c r="OX103" s="4"/>
      <c r="OY103" s="4"/>
      <c r="OZ103" s="4"/>
      <c r="PA103" s="4"/>
      <c r="PB103" s="4"/>
      <c r="PC103" s="4"/>
      <c r="PD103" s="4"/>
      <c r="PE103" s="4"/>
      <c r="PF103" s="4"/>
      <c r="PG103" s="4"/>
      <c r="PH103" s="4"/>
      <c r="PI103" s="4"/>
      <c r="PJ103" s="4"/>
      <c r="PK103" s="4"/>
      <c r="PL103" s="4"/>
      <c r="PM103" s="4"/>
      <c r="PN103" s="4"/>
    </row>
    <row r="104" spans="1:430" x14ac:dyDescent="0.25">
      <c r="A104" s="4">
        <v>57</v>
      </c>
      <c r="B104" s="4" t="s">
        <v>164</v>
      </c>
      <c r="C104" s="4" t="s">
        <v>68</v>
      </c>
      <c r="D104" s="4">
        <v>12.4</v>
      </c>
      <c r="E104" s="4" t="s">
        <v>34</v>
      </c>
      <c r="F104" s="4">
        <v>2</v>
      </c>
      <c r="G104" s="4" t="s">
        <v>34</v>
      </c>
      <c r="H104" s="4"/>
      <c r="I104" s="4"/>
      <c r="J104" s="133">
        <f t="shared" si="16"/>
        <v>0.5</v>
      </c>
      <c r="K104" s="4" t="s">
        <v>34</v>
      </c>
      <c r="L104" s="4">
        <v>12.4</v>
      </c>
      <c r="M104" s="133">
        <f t="shared" si="17"/>
        <v>0.5</v>
      </c>
      <c r="N104" s="4">
        <f t="shared" si="18"/>
        <v>12.9</v>
      </c>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c r="IV104" s="4"/>
      <c r="IW104" s="4"/>
      <c r="IX104" s="4"/>
      <c r="IY104" s="4"/>
      <c r="IZ104" s="4"/>
      <c r="JA104" s="4"/>
      <c r="JB104" s="4"/>
      <c r="JC104" s="4"/>
      <c r="JD104" s="4"/>
      <c r="JE104" s="4"/>
      <c r="JF104" s="4"/>
      <c r="JG104" s="4"/>
      <c r="JH104" s="4"/>
      <c r="JI104" s="4"/>
      <c r="JJ104" s="4"/>
      <c r="JK104" s="4"/>
      <c r="JL104" s="4"/>
      <c r="JM104" s="4"/>
      <c r="JN104" s="4"/>
      <c r="JO104" s="4"/>
      <c r="JP104" s="4"/>
      <c r="JQ104" s="4"/>
      <c r="JR104" s="4"/>
      <c r="JS104" s="4"/>
      <c r="JT104" s="4"/>
      <c r="JU104" s="4"/>
      <c r="JV104" s="4"/>
      <c r="JW104" s="4"/>
      <c r="JX104" s="4"/>
      <c r="JY104" s="4"/>
      <c r="JZ104" s="4"/>
      <c r="KA104" s="4"/>
      <c r="KB104" s="4"/>
      <c r="KC104" s="4"/>
      <c r="KD104" s="4"/>
      <c r="KE104" s="4"/>
      <c r="KF104" s="4"/>
      <c r="KG104" s="4"/>
      <c r="KH104" s="4"/>
      <c r="KI104" s="4"/>
      <c r="KJ104" s="4"/>
      <c r="KK104" s="4"/>
      <c r="KL104" s="4"/>
      <c r="KM104" s="4"/>
      <c r="KN104" s="4"/>
      <c r="KO104" s="4"/>
      <c r="KP104" s="4"/>
      <c r="KQ104" s="4"/>
      <c r="KR104" s="4"/>
      <c r="KS104" s="4"/>
      <c r="KT104" s="4"/>
      <c r="KU104" s="4"/>
      <c r="KV104" s="4"/>
      <c r="KW104" s="4"/>
      <c r="KX104" s="4"/>
      <c r="KY104" s="4"/>
      <c r="KZ104" s="4"/>
      <c r="LA104" s="4"/>
      <c r="LB104" s="4"/>
      <c r="LC104" s="4"/>
      <c r="LD104" s="4"/>
      <c r="LE104" s="4"/>
      <c r="LF104" s="4"/>
      <c r="LG104" s="4"/>
      <c r="LH104" s="4"/>
      <c r="LI104" s="4"/>
      <c r="LJ104" s="4"/>
      <c r="LK104" s="4"/>
      <c r="LL104" s="4"/>
      <c r="LM104" s="4"/>
      <c r="LN104" s="4"/>
      <c r="LO104" s="4"/>
      <c r="LP104" s="4"/>
      <c r="LQ104" s="4"/>
      <c r="LR104" s="4"/>
      <c r="LS104" s="4"/>
      <c r="LT104" s="4"/>
      <c r="LU104" s="4"/>
      <c r="LV104" s="4"/>
      <c r="LW104" s="4"/>
      <c r="LX104" s="4"/>
      <c r="LY104" s="4"/>
      <c r="LZ104" s="4"/>
      <c r="MA104" s="4"/>
      <c r="MB104" s="4"/>
      <c r="MC104" s="4"/>
      <c r="MD104" s="4"/>
      <c r="ME104" s="4"/>
      <c r="MF104" s="4"/>
      <c r="MG104" s="4"/>
      <c r="MH104" s="4"/>
      <c r="MI104" s="4"/>
      <c r="MJ104" s="4"/>
      <c r="MK104" s="4"/>
      <c r="ML104" s="4"/>
      <c r="MM104" s="4"/>
      <c r="MN104" s="4"/>
      <c r="MO104" s="4"/>
      <c r="MP104" s="4"/>
      <c r="MQ104" s="4"/>
      <c r="MR104" s="4"/>
      <c r="MS104" s="4"/>
      <c r="MT104" s="4"/>
      <c r="MU104" s="4"/>
      <c r="MV104" s="4"/>
      <c r="MW104" s="4"/>
      <c r="MX104" s="4"/>
      <c r="MY104" s="4"/>
      <c r="MZ104" s="4"/>
      <c r="NA104" s="4"/>
      <c r="NB104" s="4"/>
      <c r="NC104" s="4"/>
      <c r="ND104" s="4"/>
      <c r="NE104" s="4"/>
      <c r="NF104" s="4"/>
      <c r="NG104" s="4"/>
      <c r="NH104" s="4"/>
      <c r="NI104" s="4"/>
      <c r="NJ104" s="4"/>
      <c r="NK104" s="4"/>
      <c r="NL104" s="4"/>
      <c r="NM104" s="4"/>
      <c r="NN104" s="4"/>
      <c r="NO104" s="4"/>
      <c r="NP104" s="4"/>
      <c r="NQ104" s="4"/>
      <c r="NR104" s="4"/>
      <c r="NS104" s="4"/>
      <c r="NT104" s="4"/>
      <c r="NU104" s="4"/>
      <c r="NV104" s="4"/>
      <c r="NW104" s="4"/>
      <c r="NX104" s="4"/>
      <c r="NY104" s="4"/>
      <c r="NZ104" s="4"/>
      <c r="OA104" s="4"/>
      <c r="OB104" s="4"/>
      <c r="OC104" s="4"/>
      <c r="OD104" s="4"/>
      <c r="OE104" s="4"/>
      <c r="OF104" s="4"/>
      <c r="OG104" s="4"/>
      <c r="OH104" s="4"/>
      <c r="OI104" s="4"/>
      <c r="OJ104" s="4"/>
      <c r="OK104" s="4"/>
      <c r="OL104" s="4"/>
      <c r="OM104" s="4"/>
      <c r="ON104" s="4"/>
      <c r="OO104" s="4"/>
      <c r="OP104" s="4"/>
      <c r="OQ104" s="4"/>
      <c r="OR104" s="4"/>
      <c r="OS104" s="4"/>
      <c r="OT104" s="4"/>
      <c r="OU104" s="4"/>
      <c r="OV104" s="4"/>
      <c r="OW104" s="4"/>
      <c r="OX104" s="4"/>
      <c r="OY104" s="4"/>
      <c r="OZ104" s="4"/>
      <c r="PA104" s="4"/>
      <c r="PB104" s="4"/>
      <c r="PC104" s="4"/>
      <c r="PD104" s="4"/>
      <c r="PE104" s="4"/>
      <c r="PF104" s="4"/>
      <c r="PG104" s="4"/>
      <c r="PH104" s="4"/>
      <c r="PI104" s="4"/>
      <c r="PJ104" s="4"/>
      <c r="PK104" s="4"/>
      <c r="PL104" s="4"/>
      <c r="PM104" s="4"/>
      <c r="PN104" s="4"/>
    </row>
    <row r="105" spans="1:430" x14ac:dyDescent="0.25">
      <c r="A105" s="4">
        <v>57</v>
      </c>
      <c r="B105" s="4" t="s">
        <v>164</v>
      </c>
      <c r="C105" s="4" t="s">
        <v>68</v>
      </c>
      <c r="D105" s="4">
        <v>5.55</v>
      </c>
      <c r="E105" s="4" t="s">
        <v>34</v>
      </c>
      <c r="F105" s="4">
        <v>0.89</v>
      </c>
      <c r="G105" s="4" t="s">
        <v>34</v>
      </c>
      <c r="H105" s="4"/>
      <c r="I105" s="4"/>
      <c r="J105" s="133">
        <f t="shared" si="16"/>
        <v>0.5</v>
      </c>
      <c r="K105" s="4" t="s">
        <v>34</v>
      </c>
      <c r="L105" s="4">
        <v>5.55</v>
      </c>
      <c r="M105" s="133">
        <f t="shared" si="17"/>
        <v>0.5</v>
      </c>
      <c r="N105" s="4">
        <f t="shared" si="18"/>
        <v>6.05</v>
      </c>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c r="IQ105" s="4"/>
      <c r="IR105" s="4"/>
      <c r="IS105" s="4"/>
      <c r="IT105" s="4"/>
      <c r="IU105" s="4"/>
      <c r="IV105" s="4"/>
      <c r="IW105" s="4"/>
      <c r="IX105" s="4"/>
      <c r="IY105" s="4"/>
      <c r="IZ105" s="4"/>
      <c r="JA105" s="4"/>
      <c r="JB105" s="4"/>
      <c r="JC105" s="4"/>
      <c r="JD105" s="4"/>
      <c r="JE105" s="4"/>
      <c r="JF105" s="4"/>
      <c r="JG105" s="4"/>
      <c r="JH105" s="4"/>
      <c r="JI105" s="4"/>
      <c r="JJ105" s="4"/>
      <c r="JK105" s="4"/>
      <c r="JL105" s="4"/>
      <c r="JM105" s="4"/>
      <c r="JN105" s="4"/>
      <c r="JO105" s="4"/>
      <c r="JP105" s="4"/>
      <c r="JQ105" s="4"/>
      <c r="JR105" s="4"/>
      <c r="JS105" s="4"/>
      <c r="JT105" s="4"/>
      <c r="JU105" s="4"/>
      <c r="JV105" s="4"/>
      <c r="JW105" s="4"/>
      <c r="JX105" s="4"/>
      <c r="JY105" s="4"/>
      <c r="JZ105" s="4"/>
      <c r="KA105" s="4"/>
      <c r="KB105" s="4"/>
      <c r="KC105" s="4"/>
      <c r="KD105" s="4"/>
      <c r="KE105" s="4"/>
      <c r="KF105" s="4"/>
      <c r="KG105" s="4"/>
      <c r="KH105" s="4"/>
      <c r="KI105" s="4"/>
      <c r="KJ105" s="4"/>
      <c r="KK105" s="4"/>
      <c r="KL105" s="4"/>
      <c r="KM105" s="4"/>
      <c r="KN105" s="4"/>
      <c r="KO105" s="4"/>
      <c r="KP105" s="4"/>
      <c r="KQ105" s="4"/>
      <c r="KR105" s="4"/>
      <c r="KS105" s="4"/>
      <c r="KT105" s="4"/>
      <c r="KU105" s="4"/>
      <c r="KV105" s="4"/>
      <c r="KW105" s="4"/>
      <c r="KX105" s="4"/>
      <c r="KY105" s="4"/>
      <c r="KZ105" s="4"/>
      <c r="LA105" s="4"/>
      <c r="LB105" s="4"/>
      <c r="LC105" s="4"/>
      <c r="LD105" s="4"/>
      <c r="LE105" s="4"/>
      <c r="LF105" s="4"/>
      <c r="LG105" s="4"/>
      <c r="LH105" s="4"/>
      <c r="LI105" s="4"/>
      <c r="LJ105" s="4"/>
      <c r="LK105" s="4"/>
      <c r="LL105" s="4"/>
      <c r="LM105" s="4"/>
      <c r="LN105" s="4"/>
      <c r="LO105" s="4"/>
      <c r="LP105" s="4"/>
      <c r="LQ105" s="4"/>
      <c r="LR105" s="4"/>
      <c r="LS105" s="4"/>
      <c r="LT105" s="4"/>
      <c r="LU105" s="4"/>
      <c r="LV105" s="4"/>
      <c r="LW105" s="4"/>
      <c r="LX105" s="4"/>
      <c r="LY105" s="4"/>
      <c r="LZ105" s="4"/>
      <c r="MA105" s="4"/>
      <c r="MB105" s="4"/>
      <c r="MC105" s="4"/>
      <c r="MD105" s="4"/>
      <c r="ME105" s="4"/>
      <c r="MF105" s="4"/>
      <c r="MG105" s="4"/>
      <c r="MH105" s="4"/>
      <c r="MI105" s="4"/>
      <c r="MJ105" s="4"/>
      <c r="MK105" s="4"/>
      <c r="ML105" s="4"/>
      <c r="MM105" s="4"/>
      <c r="MN105" s="4"/>
      <c r="MO105" s="4"/>
      <c r="MP105" s="4"/>
      <c r="MQ105" s="4"/>
      <c r="MR105" s="4"/>
      <c r="MS105" s="4"/>
      <c r="MT105" s="4"/>
      <c r="MU105" s="4"/>
      <c r="MV105" s="4"/>
      <c r="MW105" s="4"/>
      <c r="MX105" s="4"/>
      <c r="MY105" s="4"/>
      <c r="MZ105" s="4"/>
      <c r="NA105" s="4"/>
      <c r="NB105" s="4"/>
      <c r="NC105" s="4"/>
      <c r="ND105" s="4"/>
      <c r="NE105" s="4"/>
      <c r="NF105" s="4"/>
      <c r="NG105" s="4"/>
      <c r="NH105" s="4"/>
      <c r="NI105" s="4"/>
      <c r="NJ105" s="4"/>
      <c r="NK105" s="4"/>
      <c r="NL105" s="4"/>
      <c r="NM105" s="4"/>
      <c r="NN105" s="4"/>
      <c r="NO105" s="4"/>
      <c r="NP105" s="4"/>
      <c r="NQ105" s="4"/>
      <c r="NR105" s="4"/>
      <c r="NS105" s="4"/>
      <c r="NT105" s="4"/>
      <c r="NU105" s="4"/>
      <c r="NV105" s="4"/>
      <c r="NW105" s="4"/>
      <c r="NX105" s="4"/>
      <c r="NY105" s="4"/>
      <c r="NZ105" s="4"/>
      <c r="OA105" s="4"/>
      <c r="OB105" s="4"/>
      <c r="OC105" s="4"/>
      <c r="OD105" s="4"/>
      <c r="OE105" s="4"/>
      <c r="OF105" s="4"/>
      <c r="OG105" s="4"/>
      <c r="OH105" s="4"/>
      <c r="OI105" s="4"/>
      <c r="OJ105" s="4"/>
      <c r="OK105" s="4"/>
      <c r="OL105" s="4"/>
      <c r="OM105" s="4"/>
      <c r="ON105" s="4"/>
      <c r="OO105" s="4"/>
      <c r="OP105" s="4"/>
      <c r="OQ105" s="4"/>
      <c r="OR105" s="4"/>
      <c r="OS105" s="4"/>
      <c r="OT105" s="4"/>
      <c r="OU105" s="4"/>
      <c r="OV105" s="4"/>
      <c r="OW105" s="4"/>
      <c r="OX105" s="4"/>
      <c r="OY105" s="4"/>
      <c r="OZ105" s="4"/>
      <c r="PA105" s="4"/>
      <c r="PB105" s="4"/>
      <c r="PC105" s="4"/>
      <c r="PD105" s="4"/>
      <c r="PE105" s="4"/>
      <c r="PF105" s="4"/>
      <c r="PG105" s="4"/>
      <c r="PH105" s="4"/>
      <c r="PI105" s="4"/>
      <c r="PJ105" s="4"/>
      <c r="PK105" s="4"/>
      <c r="PL105" s="4"/>
      <c r="PM105" s="4"/>
      <c r="PN105" s="4"/>
    </row>
    <row r="106" spans="1:430" x14ac:dyDescent="0.25">
      <c r="A106" s="4">
        <v>58</v>
      </c>
      <c r="B106" s="4" t="s">
        <v>72</v>
      </c>
      <c r="C106" s="4" t="s">
        <v>68</v>
      </c>
      <c r="D106" s="4">
        <v>18.8</v>
      </c>
      <c r="E106" s="4" t="s">
        <v>34</v>
      </c>
      <c r="F106" s="4">
        <v>12</v>
      </c>
      <c r="G106" s="4" t="s">
        <v>34</v>
      </c>
      <c r="H106" s="4"/>
      <c r="I106" s="4"/>
      <c r="J106" s="4">
        <v>0.19</v>
      </c>
      <c r="K106" s="4" t="s">
        <v>34</v>
      </c>
      <c r="L106" s="4">
        <v>18.8</v>
      </c>
      <c r="M106" s="4">
        <v>0.19</v>
      </c>
      <c r="N106" s="4">
        <f t="shared" si="18"/>
        <v>18.990000000000002</v>
      </c>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c r="IQ106" s="4"/>
      <c r="IR106" s="4"/>
      <c r="IS106" s="4"/>
      <c r="IT106" s="4"/>
      <c r="IU106" s="4"/>
      <c r="IV106" s="4"/>
      <c r="IW106" s="4"/>
      <c r="IX106" s="4"/>
      <c r="IY106" s="4"/>
      <c r="IZ106" s="4"/>
      <c r="JA106" s="4"/>
      <c r="JB106" s="4"/>
      <c r="JC106" s="4"/>
      <c r="JD106" s="4"/>
      <c r="JE106" s="4"/>
      <c r="JF106" s="4"/>
      <c r="JG106" s="4"/>
      <c r="JH106" s="4"/>
      <c r="JI106" s="4"/>
      <c r="JJ106" s="4"/>
      <c r="JK106" s="4"/>
      <c r="JL106" s="4"/>
      <c r="JM106" s="4"/>
      <c r="JN106" s="4"/>
      <c r="JO106" s="4"/>
      <c r="JP106" s="4"/>
      <c r="JQ106" s="4"/>
      <c r="JR106" s="4"/>
      <c r="JS106" s="4"/>
      <c r="JT106" s="4"/>
      <c r="JU106" s="4"/>
      <c r="JV106" s="4"/>
      <c r="JW106" s="4"/>
      <c r="JX106" s="4"/>
      <c r="JY106" s="4"/>
      <c r="JZ106" s="4"/>
      <c r="KA106" s="4"/>
      <c r="KB106" s="4"/>
      <c r="KC106" s="4"/>
      <c r="KD106" s="4"/>
      <c r="KE106" s="4"/>
      <c r="KF106" s="4"/>
      <c r="KG106" s="4"/>
      <c r="KH106" s="4"/>
      <c r="KI106" s="4"/>
      <c r="KJ106" s="4"/>
      <c r="KK106" s="4"/>
      <c r="KL106" s="4"/>
      <c r="KM106" s="4"/>
      <c r="KN106" s="4"/>
      <c r="KO106" s="4"/>
      <c r="KP106" s="4"/>
      <c r="KQ106" s="4"/>
      <c r="KR106" s="4"/>
      <c r="KS106" s="4"/>
      <c r="KT106" s="4"/>
      <c r="KU106" s="4"/>
      <c r="KV106" s="4"/>
      <c r="KW106" s="4"/>
      <c r="KX106" s="4"/>
      <c r="KY106" s="4"/>
      <c r="KZ106" s="4"/>
      <c r="LA106" s="4"/>
      <c r="LB106" s="4"/>
      <c r="LC106" s="4"/>
      <c r="LD106" s="4"/>
      <c r="LE106" s="4"/>
      <c r="LF106" s="4"/>
      <c r="LG106" s="4"/>
      <c r="LH106" s="4"/>
      <c r="LI106" s="4"/>
      <c r="LJ106" s="4"/>
      <c r="LK106" s="4"/>
      <c r="LL106" s="4"/>
      <c r="LM106" s="4"/>
      <c r="LN106" s="4"/>
      <c r="LO106" s="4"/>
      <c r="LP106" s="4"/>
      <c r="LQ106" s="4"/>
      <c r="LR106" s="4"/>
      <c r="LS106" s="4"/>
      <c r="LT106" s="4"/>
      <c r="LU106" s="4"/>
      <c r="LV106" s="4"/>
      <c r="LW106" s="4"/>
      <c r="LX106" s="4"/>
      <c r="LY106" s="4"/>
      <c r="LZ106" s="4"/>
      <c r="MA106" s="4"/>
      <c r="MB106" s="4"/>
      <c r="MC106" s="4"/>
      <c r="MD106" s="4"/>
      <c r="ME106" s="4"/>
      <c r="MF106" s="4"/>
      <c r="MG106" s="4"/>
      <c r="MH106" s="4"/>
      <c r="MI106" s="4"/>
      <c r="MJ106" s="4"/>
      <c r="MK106" s="4"/>
      <c r="ML106" s="4"/>
      <c r="MM106" s="4"/>
      <c r="MN106" s="4"/>
      <c r="MO106" s="4"/>
      <c r="MP106" s="4"/>
      <c r="MQ106" s="4"/>
      <c r="MR106" s="4"/>
      <c r="MS106" s="4"/>
      <c r="MT106" s="4"/>
      <c r="MU106" s="4"/>
      <c r="MV106" s="4"/>
      <c r="MW106" s="4"/>
      <c r="MX106" s="4"/>
      <c r="MY106" s="4"/>
      <c r="MZ106" s="4"/>
      <c r="NA106" s="4"/>
      <c r="NB106" s="4"/>
      <c r="NC106" s="4"/>
      <c r="ND106" s="4"/>
      <c r="NE106" s="4"/>
      <c r="NF106" s="4"/>
      <c r="NG106" s="4"/>
      <c r="NH106" s="4"/>
      <c r="NI106" s="4"/>
      <c r="NJ106" s="4"/>
      <c r="NK106" s="4"/>
      <c r="NL106" s="4"/>
      <c r="NM106" s="4"/>
      <c r="NN106" s="4"/>
      <c r="NO106" s="4"/>
      <c r="NP106" s="4"/>
      <c r="NQ106" s="4"/>
      <c r="NR106" s="4"/>
      <c r="NS106" s="4"/>
      <c r="NT106" s="4"/>
      <c r="NU106" s="4"/>
      <c r="NV106" s="4"/>
      <c r="NW106" s="4"/>
      <c r="NX106" s="4"/>
      <c r="NY106" s="4"/>
      <c r="NZ106" s="4"/>
      <c r="OA106" s="4"/>
      <c r="OB106" s="4"/>
      <c r="OC106" s="4"/>
      <c r="OD106" s="4"/>
      <c r="OE106" s="4"/>
      <c r="OF106" s="4"/>
      <c r="OG106" s="4"/>
      <c r="OH106" s="4"/>
      <c r="OI106" s="4"/>
      <c r="OJ106" s="4"/>
      <c r="OK106" s="4"/>
      <c r="OL106" s="4"/>
      <c r="OM106" s="4"/>
      <c r="ON106" s="4"/>
      <c r="OO106" s="4"/>
      <c r="OP106" s="4"/>
      <c r="OQ106" s="4"/>
      <c r="OR106" s="4"/>
      <c r="OS106" s="4"/>
      <c r="OT106" s="4"/>
      <c r="OU106" s="4"/>
      <c r="OV106" s="4"/>
      <c r="OW106" s="4"/>
      <c r="OX106" s="4"/>
      <c r="OY106" s="4"/>
      <c r="OZ106" s="4"/>
      <c r="PA106" s="4"/>
      <c r="PB106" s="4"/>
      <c r="PC106" s="4"/>
      <c r="PD106" s="4"/>
      <c r="PE106" s="4"/>
      <c r="PF106" s="4"/>
      <c r="PG106" s="4"/>
      <c r="PH106" s="4"/>
      <c r="PI106" s="4"/>
      <c r="PJ106" s="4"/>
      <c r="PK106" s="4"/>
      <c r="PL106" s="4"/>
      <c r="PM106" s="4"/>
      <c r="PN106" s="4"/>
    </row>
    <row r="107" spans="1:430" x14ac:dyDescent="0.25">
      <c r="A107" s="4">
        <v>58</v>
      </c>
      <c r="B107" s="4" t="s">
        <v>72</v>
      </c>
      <c r="C107" s="4" t="s">
        <v>68</v>
      </c>
      <c r="D107" s="4">
        <v>531</v>
      </c>
      <c r="E107" s="4" t="s">
        <v>34</v>
      </c>
      <c r="F107" s="4">
        <v>57</v>
      </c>
      <c r="G107" s="4" t="s">
        <v>34</v>
      </c>
      <c r="H107" s="4"/>
      <c r="I107" s="4"/>
      <c r="J107" s="4">
        <v>1.5</v>
      </c>
      <c r="K107" s="4" t="s">
        <v>34</v>
      </c>
      <c r="L107" s="4">
        <v>531</v>
      </c>
      <c r="M107" s="4">
        <v>1.5</v>
      </c>
      <c r="N107" s="4">
        <f t="shared" si="18"/>
        <v>532.5</v>
      </c>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c r="IQ107" s="4"/>
      <c r="IR107" s="4"/>
      <c r="IS107" s="4"/>
      <c r="IT107" s="4"/>
      <c r="IU107" s="4"/>
      <c r="IV107" s="4"/>
      <c r="IW107" s="4"/>
      <c r="IX107" s="4"/>
      <c r="IY107" s="4"/>
      <c r="IZ107" s="4"/>
      <c r="JA107" s="4"/>
      <c r="JB107" s="4"/>
      <c r="JC107" s="4"/>
      <c r="JD107" s="4"/>
      <c r="JE107" s="4"/>
      <c r="JF107" s="4"/>
      <c r="JG107" s="4"/>
      <c r="JH107" s="4"/>
      <c r="JI107" s="4"/>
      <c r="JJ107" s="4"/>
      <c r="JK107" s="4"/>
      <c r="JL107" s="4"/>
      <c r="JM107" s="4"/>
      <c r="JN107" s="4"/>
      <c r="JO107" s="4"/>
      <c r="JP107" s="4"/>
      <c r="JQ107" s="4"/>
      <c r="JR107" s="4"/>
      <c r="JS107" s="4"/>
      <c r="JT107" s="4"/>
      <c r="JU107" s="4"/>
      <c r="JV107" s="4"/>
      <c r="JW107" s="4"/>
      <c r="JX107" s="4"/>
      <c r="JY107" s="4"/>
      <c r="JZ107" s="4"/>
      <c r="KA107" s="4"/>
      <c r="KB107" s="4"/>
      <c r="KC107" s="4"/>
      <c r="KD107" s="4"/>
      <c r="KE107" s="4"/>
      <c r="KF107" s="4"/>
      <c r="KG107" s="4"/>
      <c r="KH107" s="4"/>
      <c r="KI107" s="4"/>
      <c r="KJ107" s="4"/>
      <c r="KK107" s="4"/>
      <c r="KL107" s="4"/>
      <c r="KM107" s="4"/>
      <c r="KN107" s="4"/>
      <c r="KO107" s="4"/>
      <c r="KP107" s="4"/>
      <c r="KQ107" s="4"/>
      <c r="KR107" s="4"/>
      <c r="KS107" s="4"/>
      <c r="KT107" s="4"/>
      <c r="KU107" s="4"/>
      <c r="KV107" s="4"/>
      <c r="KW107" s="4"/>
      <c r="KX107" s="4"/>
      <c r="KY107" s="4"/>
      <c r="KZ107" s="4"/>
      <c r="LA107" s="4"/>
      <c r="LB107" s="4"/>
      <c r="LC107" s="4"/>
      <c r="LD107" s="4"/>
      <c r="LE107" s="4"/>
      <c r="LF107" s="4"/>
      <c r="LG107" s="4"/>
      <c r="LH107" s="4"/>
      <c r="LI107" s="4"/>
      <c r="LJ107" s="4"/>
      <c r="LK107" s="4"/>
      <c r="LL107" s="4"/>
      <c r="LM107" s="4"/>
      <c r="LN107" s="4"/>
      <c r="LO107" s="4"/>
      <c r="LP107" s="4"/>
      <c r="LQ107" s="4"/>
      <c r="LR107" s="4"/>
      <c r="LS107" s="4"/>
      <c r="LT107" s="4"/>
      <c r="LU107" s="4"/>
      <c r="LV107" s="4"/>
      <c r="LW107" s="4"/>
      <c r="LX107" s="4"/>
      <c r="LY107" s="4"/>
      <c r="LZ107" s="4"/>
      <c r="MA107" s="4"/>
      <c r="MB107" s="4"/>
      <c r="MC107" s="4"/>
      <c r="MD107" s="4"/>
      <c r="ME107" s="4"/>
      <c r="MF107" s="4"/>
      <c r="MG107" s="4"/>
      <c r="MH107" s="4"/>
      <c r="MI107" s="4"/>
      <c r="MJ107" s="4"/>
      <c r="MK107" s="4"/>
      <c r="ML107" s="4"/>
      <c r="MM107" s="4"/>
      <c r="MN107" s="4"/>
      <c r="MO107" s="4"/>
      <c r="MP107" s="4"/>
      <c r="MQ107" s="4"/>
      <c r="MR107" s="4"/>
      <c r="MS107" s="4"/>
      <c r="MT107" s="4"/>
      <c r="MU107" s="4"/>
      <c r="MV107" s="4"/>
      <c r="MW107" s="4"/>
      <c r="MX107" s="4"/>
      <c r="MY107" s="4"/>
      <c r="MZ107" s="4"/>
      <c r="NA107" s="4"/>
      <c r="NB107" s="4"/>
      <c r="NC107" s="4"/>
      <c r="ND107" s="4"/>
      <c r="NE107" s="4"/>
      <c r="NF107" s="4"/>
      <c r="NG107" s="4"/>
      <c r="NH107" s="4"/>
      <c r="NI107" s="4"/>
      <c r="NJ107" s="4"/>
      <c r="NK107" s="4"/>
      <c r="NL107" s="4"/>
      <c r="NM107" s="4"/>
      <c r="NN107" s="4"/>
      <c r="NO107" s="4"/>
      <c r="NP107" s="4"/>
      <c r="NQ107" s="4"/>
      <c r="NR107" s="4"/>
      <c r="NS107" s="4"/>
      <c r="NT107" s="4"/>
      <c r="NU107" s="4"/>
      <c r="NV107" s="4"/>
      <c r="NW107" s="4"/>
      <c r="NX107" s="4"/>
      <c r="NY107" s="4"/>
      <c r="NZ107" s="4"/>
      <c r="OA107" s="4"/>
      <c r="OB107" s="4"/>
      <c r="OC107" s="4"/>
      <c r="OD107" s="4"/>
      <c r="OE107" s="4"/>
      <c r="OF107" s="4"/>
      <c r="OG107" s="4"/>
      <c r="OH107" s="4"/>
      <c r="OI107" s="4"/>
      <c r="OJ107" s="4"/>
      <c r="OK107" s="4"/>
      <c r="OL107" s="4"/>
      <c r="OM107" s="4"/>
      <c r="ON107" s="4"/>
      <c r="OO107" s="4"/>
      <c r="OP107" s="4"/>
      <c r="OQ107" s="4"/>
      <c r="OR107" s="4"/>
      <c r="OS107" s="4"/>
      <c r="OT107" s="4"/>
      <c r="OU107" s="4"/>
      <c r="OV107" s="4"/>
      <c r="OW107" s="4"/>
      <c r="OX107" s="4"/>
      <c r="OY107" s="4"/>
      <c r="OZ107" s="4"/>
      <c r="PA107" s="4"/>
      <c r="PB107" s="4"/>
      <c r="PC107" s="4"/>
      <c r="PD107" s="4"/>
      <c r="PE107" s="4"/>
      <c r="PF107" s="4"/>
      <c r="PG107" s="4"/>
      <c r="PH107" s="4"/>
      <c r="PI107" s="4"/>
      <c r="PJ107" s="4"/>
      <c r="PK107" s="4"/>
      <c r="PL107" s="4"/>
      <c r="PM107" s="4"/>
      <c r="PN107" s="4"/>
    </row>
    <row r="108" spans="1:430" x14ac:dyDescent="0.25">
      <c r="A108" s="4">
        <v>58</v>
      </c>
      <c r="B108" s="4" t="s">
        <v>163</v>
      </c>
      <c r="C108" s="4" t="s">
        <v>68</v>
      </c>
      <c r="D108" s="4">
        <v>12.3</v>
      </c>
      <c r="E108" s="4" t="s">
        <v>34</v>
      </c>
      <c r="F108" s="4">
        <v>1.6</v>
      </c>
      <c r="G108" s="4" t="s">
        <v>34</v>
      </c>
      <c r="H108" s="4"/>
      <c r="I108" s="4"/>
      <c r="J108" s="133">
        <f>1/2</f>
        <v>0.5</v>
      </c>
      <c r="K108" s="4" t="s">
        <v>34</v>
      </c>
      <c r="L108" s="4">
        <v>12.3</v>
      </c>
      <c r="M108" s="133">
        <f>1/2</f>
        <v>0.5</v>
      </c>
      <c r="N108" s="4">
        <f t="shared" si="18"/>
        <v>12.8</v>
      </c>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c r="KV108" s="4"/>
      <c r="KW108" s="4"/>
      <c r="KX108" s="4"/>
      <c r="KY108" s="4"/>
      <c r="KZ108" s="4"/>
      <c r="LA108" s="4"/>
      <c r="LB108" s="4"/>
      <c r="LC108" s="4"/>
      <c r="LD108" s="4"/>
      <c r="LE108" s="4"/>
      <c r="LF108" s="4"/>
      <c r="LG108" s="4"/>
      <c r="LH108" s="4"/>
      <c r="LI108" s="4"/>
      <c r="LJ108" s="4"/>
      <c r="LK108" s="4"/>
      <c r="LL108" s="4"/>
      <c r="LM108" s="4"/>
      <c r="LN108" s="4"/>
      <c r="LO108" s="4"/>
      <c r="LP108" s="4"/>
      <c r="LQ108" s="4"/>
      <c r="LR108" s="4"/>
      <c r="LS108" s="4"/>
      <c r="LT108" s="4"/>
      <c r="LU108" s="4"/>
      <c r="LV108" s="4"/>
      <c r="LW108" s="4"/>
      <c r="LX108" s="4"/>
      <c r="LY108" s="4"/>
      <c r="LZ108" s="4"/>
      <c r="MA108" s="4"/>
      <c r="MB108" s="4"/>
      <c r="MC108" s="4"/>
      <c r="MD108" s="4"/>
      <c r="ME108" s="4"/>
      <c r="MF108" s="4"/>
      <c r="MG108" s="4"/>
      <c r="MH108" s="4"/>
      <c r="MI108" s="4"/>
      <c r="MJ108" s="4"/>
      <c r="MK108" s="4"/>
      <c r="ML108" s="4"/>
      <c r="MM108" s="4"/>
      <c r="MN108" s="4"/>
      <c r="MO108" s="4"/>
      <c r="MP108" s="4"/>
      <c r="MQ108" s="4"/>
      <c r="MR108" s="4"/>
      <c r="MS108" s="4"/>
      <c r="MT108" s="4"/>
      <c r="MU108" s="4"/>
      <c r="MV108" s="4"/>
      <c r="MW108" s="4"/>
      <c r="MX108" s="4"/>
      <c r="MY108" s="4"/>
      <c r="MZ108" s="4"/>
      <c r="NA108" s="4"/>
      <c r="NB108" s="4"/>
      <c r="NC108" s="4"/>
      <c r="ND108" s="4"/>
      <c r="NE108" s="4"/>
      <c r="NF108" s="4"/>
      <c r="NG108" s="4"/>
      <c r="NH108" s="4"/>
      <c r="NI108" s="4"/>
      <c r="NJ108" s="4"/>
      <c r="NK108" s="4"/>
      <c r="NL108" s="4"/>
      <c r="NM108" s="4"/>
      <c r="NN108" s="4"/>
      <c r="NO108" s="4"/>
      <c r="NP108" s="4"/>
      <c r="NQ108" s="4"/>
      <c r="NR108" s="4"/>
      <c r="NS108" s="4"/>
      <c r="NT108" s="4"/>
      <c r="NU108" s="4"/>
      <c r="NV108" s="4"/>
      <c r="NW108" s="4"/>
      <c r="NX108" s="4"/>
      <c r="NY108" s="4"/>
      <c r="NZ108" s="4"/>
      <c r="OA108" s="4"/>
      <c r="OB108" s="4"/>
      <c r="OC108" s="4"/>
      <c r="OD108" s="4"/>
      <c r="OE108" s="4"/>
      <c r="OF108" s="4"/>
      <c r="OG108" s="4"/>
      <c r="OH108" s="4"/>
      <c r="OI108" s="4"/>
      <c r="OJ108" s="4"/>
      <c r="OK108" s="4"/>
      <c r="OL108" s="4"/>
      <c r="OM108" s="4"/>
      <c r="ON108" s="4"/>
      <c r="OO108" s="4"/>
      <c r="OP108" s="4"/>
      <c r="OQ108" s="4"/>
      <c r="OR108" s="4"/>
      <c r="OS108" s="4"/>
      <c r="OT108" s="4"/>
      <c r="OU108" s="4"/>
      <c r="OV108" s="4"/>
      <c r="OW108" s="4"/>
      <c r="OX108" s="4"/>
      <c r="OY108" s="4"/>
      <c r="OZ108" s="4"/>
      <c r="PA108" s="4"/>
      <c r="PB108" s="4"/>
      <c r="PC108" s="4"/>
      <c r="PD108" s="4"/>
      <c r="PE108" s="4"/>
      <c r="PF108" s="4"/>
      <c r="PG108" s="4"/>
      <c r="PH108" s="4"/>
      <c r="PI108" s="4"/>
      <c r="PJ108" s="4"/>
      <c r="PK108" s="4"/>
      <c r="PL108" s="4"/>
      <c r="PM108" s="4"/>
      <c r="PN108" s="4"/>
    </row>
    <row r="109" spans="1:430" x14ac:dyDescent="0.25">
      <c r="A109" s="4">
        <v>58</v>
      </c>
      <c r="B109" s="4" t="s">
        <v>163</v>
      </c>
      <c r="C109" s="4" t="s">
        <v>68</v>
      </c>
      <c r="D109" s="4">
        <v>6.86</v>
      </c>
      <c r="E109" s="4" t="s">
        <v>34</v>
      </c>
      <c r="F109" s="4">
        <v>1.4</v>
      </c>
      <c r="G109" s="4" t="s">
        <v>34</v>
      </c>
      <c r="H109" s="4"/>
      <c r="I109" s="4"/>
      <c r="J109" s="133">
        <f>1/2</f>
        <v>0.5</v>
      </c>
      <c r="K109" s="4" t="s">
        <v>34</v>
      </c>
      <c r="L109" s="4">
        <v>6.86</v>
      </c>
      <c r="M109" s="133">
        <f>1/2</f>
        <v>0.5</v>
      </c>
      <c r="N109" s="4">
        <f t="shared" si="18"/>
        <v>7.36</v>
      </c>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c r="KW109" s="4"/>
      <c r="KX109" s="4"/>
      <c r="KY109" s="4"/>
      <c r="KZ109" s="4"/>
      <c r="LA109" s="4"/>
      <c r="LB109" s="4"/>
      <c r="LC109" s="4"/>
      <c r="LD109" s="4"/>
      <c r="LE109" s="4"/>
      <c r="LF109" s="4"/>
      <c r="LG109" s="4"/>
      <c r="LH109" s="4"/>
      <c r="LI109" s="4"/>
      <c r="LJ109" s="4"/>
      <c r="LK109" s="4"/>
      <c r="LL109" s="4"/>
      <c r="LM109" s="4"/>
      <c r="LN109" s="4"/>
      <c r="LO109" s="4"/>
      <c r="LP109" s="4"/>
      <c r="LQ109" s="4"/>
      <c r="LR109" s="4"/>
      <c r="LS109" s="4"/>
      <c r="LT109" s="4"/>
      <c r="LU109" s="4"/>
      <c r="LV109" s="4"/>
      <c r="LW109" s="4"/>
      <c r="LX109" s="4"/>
      <c r="LY109" s="4"/>
      <c r="LZ109" s="4"/>
      <c r="MA109" s="4"/>
      <c r="MB109" s="4"/>
      <c r="MC109" s="4"/>
      <c r="MD109" s="4"/>
      <c r="ME109" s="4"/>
      <c r="MF109" s="4"/>
      <c r="MG109" s="4"/>
      <c r="MH109" s="4"/>
      <c r="MI109" s="4"/>
      <c r="MJ109" s="4"/>
      <c r="MK109" s="4"/>
      <c r="ML109" s="4"/>
      <c r="MM109" s="4"/>
      <c r="MN109" s="4"/>
      <c r="MO109" s="4"/>
      <c r="MP109" s="4"/>
      <c r="MQ109" s="4"/>
      <c r="MR109" s="4"/>
      <c r="MS109" s="4"/>
      <c r="MT109" s="4"/>
      <c r="MU109" s="4"/>
      <c r="MV109" s="4"/>
      <c r="MW109" s="4"/>
      <c r="MX109" s="4"/>
      <c r="MY109" s="4"/>
      <c r="MZ109" s="4"/>
      <c r="NA109" s="4"/>
      <c r="NB109" s="4"/>
      <c r="NC109" s="4"/>
      <c r="ND109" s="4"/>
      <c r="NE109" s="4"/>
      <c r="NF109" s="4"/>
      <c r="NG109" s="4"/>
      <c r="NH109" s="4"/>
      <c r="NI109" s="4"/>
      <c r="NJ109" s="4"/>
      <c r="NK109" s="4"/>
      <c r="NL109" s="4"/>
      <c r="NM109" s="4"/>
      <c r="NN109" s="4"/>
      <c r="NO109" s="4"/>
      <c r="NP109" s="4"/>
      <c r="NQ109" s="4"/>
      <c r="NR109" s="4"/>
      <c r="NS109" s="4"/>
      <c r="NT109" s="4"/>
      <c r="NU109" s="4"/>
      <c r="NV109" s="4"/>
      <c r="NW109" s="4"/>
      <c r="NX109" s="4"/>
      <c r="NY109" s="4"/>
      <c r="NZ109" s="4"/>
      <c r="OA109" s="4"/>
      <c r="OB109" s="4"/>
      <c r="OC109" s="4"/>
      <c r="OD109" s="4"/>
      <c r="OE109" s="4"/>
      <c r="OF109" s="4"/>
      <c r="OG109" s="4"/>
      <c r="OH109" s="4"/>
      <c r="OI109" s="4"/>
      <c r="OJ109" s="4"/>
      <c r="OK109" s="4"/>
      <c r="OL109" s="4"/>
      <c r="OM109" s="4"/>
      <c r="ON109" s="4"/>
      <c r="OO109" s="4"/>
      <c r="OP109" s="4"/>
      <c r="OQ109" s="4"/>
      <c r="OR109" s="4"/>
      <c r="OS109" s="4"/>
      <c r="OT109" s="4"/>
      <c r="OU109" s="4"/>
      <c r="OV109" s="4"/>
      <c r="OW109" s="4"/>
      <c r="OX109" s="4"/>
      <c r="OY109" s="4"/>
      <c r="OZ109" s="4"/>
      <c r="PA109" s="4"/>
      <c r="PB109" s="4"/>
      <c r="PC109" s="4"/>
      <c r="PD109" s="4"/>
      <c r="PE109" s="4"/>
      <c r="PF109" s="4"/>
      <c r="PG109" s="4"/>
      <c r="PH109" s="4"/>
      <c r="PI109" s="4"/>
      <c r="PJ109" s="4"/>
      <c r="PK109" s="4"/>
      <c r="PL109" s="4"/>
      <c r="PM109" s="4"/>
      <c r="PN109" s="4"/>
    </row>
    <row r="110" spans="1:430" x14ac:dyDescent="0.25">
      <c r="A110" s="4">
        <v>58</v>
      </c>
      <c r="B110" s="4" t="s">
        <v>164</v>
      </c>
      <c r="C110" s="4" t="s">
        <v>68</v>
      </c>
      <c r="D110" s="4">
        <v>17.100000000000001</v>
      </c>
      <c r="E110" s="4" t="s">
        <v>34</v>
      </c>
      <c r="F110" s="4">
        <v>1.3</v>
      </c>
      <c r="G110" s="4" t="s">
        <v>34</v>
      </c>
      <c r="H110" s="4"/>
      <c r="I110" s="4"/>
      <c r="J110" s="4">
        <v>0.24</v>
      </c>
      <c r="K110" s="4" t="s">
        <v>34</v>
      </c>
      <c r="L110" s="4">
        <v>17.100000000000001</v>
      </c>
      <c r="M110" s="4">
        <v>0.24</v>
      </c>
      <c r="N110" s="4">
        <f t="shared" si="18"/>
        <v>17.34</v>
      </c>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4"/>
      <c r="LB110" s="4"/>
      <c r="LC110" s="4"/>
      <c r="LD110" s="4"/>
      <c r="LE110" s="4"/>
      <c r="LF110" s="4"/>
      <c r="LG110" s="4"/>
      <c r="LH110" s="4"/>
      <c r="LI110" s="4"/>
      <c r="LJ110" s="4"/>
      <c r="LK110" s="4"/>
      <c r="LL110" s="4"/>
      <c r="LM110" s="4"/>
      <c r="LN110" s="4"/>
      <c r="LO110" s="4"/>
      <c r="LP110" s="4"/>
      <c r="LQ110" s="4"/>
      <c r="LR110" s="4"/>
      <c r="LS110" s="4"/>
      <c r="LT110" s="4"/>
      <c r="LU110" s="4"/>
      <c r="LV110" s="4"/>
      <c r="LW110" s="4"/>
      <c r="LX110" s="4"/>
      <c r="LY110" s="4"/>
      <c r="LZ110" s="4"/>
      <c r="MA110" s="4"/>
      <c r="MB110" s="4"/>
      <c r="MC110" s="4"/>
      <c r="MD110" s="4"/>
      <c r="ME110" s="4"/>
      <c r="MF110" s="4"/>
      <c r="MG110" s="4"/>
      <c r="MH110" s="4"/>
      <c r="MI110" s="4"/>
      <c r="MJ110" s="4"/>
      <c r="MK110" s="4"/>
      <c r="ML110" s="4"/>
      <c r="MM110" s="4"/>
      <c r="MN110" s="4"/>
      <c r="MO110" s="4"/>
      <c r="MP110" s="4"/>
      <c r="MQ110" s="4"/>
      <c r="MR110" s="4"/>
      <c r="MS110" s="4"/>
      <c r="MT110" s="4"/>
      <c r="MU110" s="4"/>
      <c r="MV110" s="4"/>
      <c r="MW110" s="4"/>
      <c r="MX110" s="4"/>
      <c r="MY110" s="4"/>
      <c r="MZ110" s="4"/>
      <c r="NA110" s="4"/>
      <c r="NB110" s="4"/>
      <c r="NC110" s="4"/>
      <c r="ND110" s="4"/>
      <c r="NE110" s="4"/>
      <c r="NF110" s="4"/>
      <c r="NG110" s="4"/>
      <c r="NH110" s="4"/>
      <c r="NI110" s="4"/>
      <c r="NJ110" s="4"/>
      <c r="NK110" s="4"/>
      <c r="NL110" s="4"/>
      <c r="NM110" s="4"/>
      <c r="NN110" s="4"/>
      <c r="NO110" s="4"/>
      <c r="NP110" s="4"/>
      <c r="NQ110" s="4"/>
      <c r="NR110" s="4"/>
      <c r="NS110" s="4"/>
      <c r="NT110" s="4"/>
      <c r="NU110" s="4"/>
      <c r="NV110" s="4"/>
      <c r="NW110" s="4"/>
      <c r="NX110" s="4"/>
      <c r="NY110" s="4"/>
      <c r="NZ110" s="4"/>
      <c r="OA110" s="4"/>
      <c r="OB110" s="4"/>
      <c r="OC110" s="4"/>
      <c r="OD110" s="4"/>
      <c r="OE110" s="4"/>
      <c r="OF110" s="4"/>
      <c r="OG110" s="4"/>
      <c r="OH110" s="4"/>
      <c r="OI110" s="4"/>
      <c r="OJ110" s="4"/>
      <c r="OK110" s="4"/>
      <c r="OL110" s="4"/>
      <c r="OM110" s="4"/>
      <c r="ON110" s="4"/>
      <c r="OO110" s="4"/>
      <c r="OP110" s="4"/>
      <c r="OQ110" s="4"/>
      <c r="OR110" s="4"/>
      <c r="OS110" s="4"/>
      <c r="OT110" s="4"/>
      <c r="OU110" s="4"/>
      <c r="OV110" s="4"/>
      <c r="OW110" s="4"/>
      <c r="OX110" s="4"/>
      <c r="OY110" s="4"/>
      <c r="OZ110" s="4"/>
      <c r="PA110" s="4"/>
      <c r="PB110" s="4"/>
      <c r="PC110" s="4"/>
      <c r="PD110" s="4"/>
      <c r="PE110" s="4"/>
      <c r="PF110" s="4"/>
      <c r="PG110" s="4"/>
      <c r="PH110" s="4"/>
      <c r="PI110" s="4"/>
      <c r="PJ110" s="4"/>
      <c r="PK110" s="4"/>
      <c r="PL110" s="4"/>
      <c r="PM110" s="4"/>
      <c r="PN110" s="4"/>
    </row>
    <row r="111" spans="1:430" x14ac:dyDescent="0.25">
      <c r="A111" s="4">
        <v>58</v>
      </c>
      <c r="B111" s="4" t="s">
        <v>164</v>
      </c>
      <c r="C111" s="4" t="s">
        <v>68</v>
      </c>
      <c r="D111" s="4">
        <v>2.41</v>
      </c>
      <c r="E111" s="4" t="s">
        <v>34</v>
      </c>
      <c r="F111" s="4">
        <v>0.64</v>
      </c>
      <c r="G111" s="4" t="s">
        <v>34</v>
      </c>
      <c r="H111" s="4"/>
      <c r="I111" s="4"/>
      <c r="J111" s="133">
        <f>1/2</f>
        <v>0.5</v>
      </c>
      <c r="K111" s="4" t="s">
        <v>34</v>
      </c>
      <c r="L111" s="4">
        <v>2.41</v>
      </c>
      <c r="M111" s="133">
        <f>1/2</f>
        <v>0.5</v>
      </c>
      <c r="N111" s="4">
        <f t="shared" si="18"/>
        <v>2.91</v>
      </c>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c r="KY111" s="4"/>
      <c r="KZ111" s="4"/>
      <c r="LA111" s="4"/>
      <c r="LB111" s="4"/>
      <c r="LC111" s="4"/>
      <c r="LD111" s="4"/>
      <c r="LE111" s="4"/>
      <c r="LF111" s="4"/>
      <c r="LG111" s="4"/>
      <c r="LH111" s="4"/>
      <c r="LI111" s="4"/>
      <c r="LJ111" s="4"/>
      <c r="LK111" s="4"/>
      <c r="LL111" s="4"/>
      <c r="LM111" s="4"/>
      <c r="LN111" s="4"/>
      <c r="LO111" s="4"/>
      <c r="LP111" s="4"/>
      <c r="LQ111" s="4"/>
      <c r="LR111" s="4"/>
      <c r="LS111" s="4"/>
      <c r="LT111" s="4"/>
      <c r="LU111" s="4"/>
      <c r="LV111" s="4"/>
      <c r="LW111" s="4"/>
      <c r="LX111" s="4"/>
      <c r="LY111" s="4"/>
      <c r="LZ111" s="4"/>
      <c r="MA111" s="4"/>
      <c r="MB111" s="4"/>
      <c r="MC111" s="4"/>
      <c r="MD111" s="4"/>
      <c r="ME111" s="4"/>
      <c r="MF111" s="4"/>
      <c r="MG111" s="4"/>
      <c r="MH111" s="4"/>
      <c r="MI111" s="4"/>
      <c r="MJ111" s="4"/>
      <c r="MK111" s="4"/>
      <c r="ML111" s="4"/>
      <c r="MM111" s="4"/>
      <c r="MN111" s="4"/>
      <c r="MO111" s="4"/>
      <c r="MP111" s="4"/>
      <c r="MQ111" s="4"/>
      <c r="MR111" s="4"/>
      <c r="MS111" s="4"/>
      <c r="MT111" s="4"/>
      <c r="MU111" s="4"/>
      <c r="MV111" s="4"/>
      <c r="MW111" s="4"/>
      <c r="MX111" s="4"/>
      <c r="MY111" s="4"/>
      <c r="MZ111" s="4"/>
      <c r="NA111" s="4"/>
      <c r="NB111" s="4"/>
      <c r="NC111" s="4"/>
      <c r="ND111" s="4"/>
      <c r="NE111" s="4"/>
      <c r="NF111" s="4"/>
      <c r="NG111" s="4"/>
      <c r="NH111" s="4"/>
      <c r="NI111" s="4"/>
      <c r="NJ111" s="4"/>
      <c r="NK111" s="4"/>
      <c r="NL111" s="4"/>
      <c r="NM111" s="4"/>
      <c r="NN111" s="4"/>
      <c r="NO111" s="4"/>
      <c r="NP111" s="4"/>
      <c r="NQ111" s="4"/>
      <c r="NR111" s="4"/>
      <c r="NS111" s="4"/>
      <c r="NT111" s="4"/>
      <c r="NU111" s="4"/>
      <c r="NV111" s="4"/>
      <c r="NW111" s="4"/>
      <c r="NX111" s="4"/>
      <c r="NY111" s="4"/>
      <c r="NZ111" s="4"/>
      <c r="OA111" s="4"/>
      <c r="OB111" s="4"/>
      <c r="OC111" s="4"/>
      <c r="OD111" s="4"/>
      <c r="OE111" s="4"/>
      <c r="OF111" s="4"/>
      <c r="OG111" s="4"/>
      <c r="OH111" s="4"/>
      <c r="OI111" s="4"/>
      <c r="OJ111" s="4"/>
      <c r="OK111" s="4"/>
      <c r="OL111" s="4"/>
      <c r="OM111" s="4"/>
      <c r="ON111" s="4"/>
      <c r="OO111" s="4"/>
      <c r="OP111" s="4"/>
      <c r="OQ111" s="4"/>
      <c r="OR111" s="4"/>
      <c r="OS111" s="4"/>
      <c r="OT111" s="4"/>
      <c r="OU111" s="4"/>
      <c r="OV111" s="4"/>
      <c r="OW111" s="4"/>
      <c r="OX111" s="4"/>
      <c r="OY111" s="4"/>
      <c r="OZ111" s="4"/>
      <c r="PA111" s="4"/>
      <c r="PB111" s="4"/>
      <c r="PC111" s="4"/>
      <c r="PD111" s="4"/>
      <c r="PE111" s="4"/>
      <c r="PF111" s="4"/>
      <c r="PG111" s="4"/>
      <c r="PH111" s="4"/>
      <c r="PI111" s="4"/>
      <c r="PJ111" s="4"/>
      <c r="PK111" s="4"/>
      <c r="PL111" s="4"/>
      <c r="PM111" s="4"/>
      <c r="PN111" s="4"/>
    </row>
    <row r="112" spans="1:430" x14ac:dyDescent="0.25">
      <c r="A112" s="4">
        <v>58</v>
      </c>
      <c r="B112" s="4" t="s">
        <v>70</v>
      </c>
      <c r="C112" s="4" t="s">
        <v>68</v>
      </c>
      <c r="D112" s="4">
        <v>4.95</v>
      </c>
      <c r="E112" s="4" t="s">
        <v>34</v>
      </c>
      <c r="F112" s="4">
        <v>2</v>
      </c>
      <c r="G112" s="4" t="s">
        <v>34</v>
      </c>
      <c r="H112" s="4"/>
      <c r="I112" s="4"/>
      <c r="J112" s="4">
        <v>0.24</v>
      </c>
      <c r="K112" s="4" t="s">
        <v>34</v>
      </c>
      <c r="L112" s="4">
        <v>4.95</v>
      </c>
      <c r="M112" s="4">
        <v>0.24</v>
      </c>
      <c r="N112" s="4">
        <f t="shared" si="18"/>
        <v>5.19</v>
      </c>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c r="IQ112" s="4"/>
      <c r="IR112" s="4"/>
      <c r="IS112" s="4"/>
      <c r="IT112" s="4"/>
      <c r="IU112" s="4"/>
      <c r="IV112" s="4"/>
      <c r="IW112" s="4"/>
      <c r="IX112" s="4"/>
      <c r="IY112" s="4"/>
      <c r="IZ112" s="4"/>
      <c r="JA112" s="4"/>
      <c r="JB112" s="4"/>
      <c r="JC112" s="4"/>
      <c r="JD112" s="4"/>
      <c r="JE112" s="4"/>
      <c r="JF112" s="4"/>
      <c r="JG112" s="4"/>
      <c r="JH112" s="4"/>
      <c r="JI112" s="4"/>
      <c r="JJ112" s="4"/>
      <c r="JK112" s="4"/>
      <c r="JL112" s="4"/>
      <c r="JM112" s="4"/>
      <c r="JN112" s="4"/>
      <c r="JO112" s="4"/>
      <c r="JP112" s="4"/>
      <c r="JQ112" s="4"/>
      <c r="JR112" s="4"/>
      <c r="JS112" s="4"/>
      <c r="JT112" s="4"/>
      <c r="JU112" s="4"/>
      <c r="JV112" s="4"/>
      <c r="JW112" s="4"/>
      <c r="JX112" s="4"/>
      <c r="JY112" s="4"/>
      <c r="JZ112" s="4"/>
      <c r="KA112" s="4"/>
      <c r="KB112" s="4"/>
      <c r="KC112" s="4"/>
      <c r="KD112" s="4"/>
      <c r="KE112" s="4"/>
      <c r="KF112" s="4"/>
      <c r="KG112" s="4"/>
      <c r="KH112" s="4"/>
      <c r="KI112" s="4"/>
      <c r="KJ112" s="4"/>
      <c r="KK112" s="4"/>
      <c r="KL112" s="4"/>
      <c r="KM112" s="4"/>
      <c r="KN112" s="4"/>
      <c r="KO112" s="4"/>
      <c r="KP112" s="4"/>
      <c r="KQ112" s="4"/>
      <c r="KR112" s="4"/>
      <c r="KS112" s="4"/>
      <c r="KT112" s="4"/>
      <c r="KU112" s="4"/>
      <c r="KV112" s="4"/>
      <c r="KW112" s="4"/>
      <c r="KX112" s="4"/>
      <c r="KY112" s="4"/>
      <c r="KZ112" s="4"/>
      <c r="LA112" s="4"/>
      <c r="LB112" s="4"/>
      <c r="LC112" s="4"/>
      <c r="LD112" s="4"/>
      <c r="LE112" s="4"/>
      <c r="LF112" s="4"/>
      <c r="LG112" s="4"/>
      <c r="LH112" s="4"/>
      <c r="LI112" s="4"/>
      <c r="LJ112" s="4"/>
      <c r="LK112" s="4"/>
      <c r="LL112" s="4"/>
      <c r="LM112" s="4"/>
      <c r="LN112" s="4"/>
      <c r="LO112" s="4"/>
      <c r="LP112" s="4"/>
      <c r="LQ112" s="4"/>
      <c r="LR112" s="4"/>
      <c r="LS112" s="4"/>
      <c r="LT112" s="4"/>
      <c r="LU112" s="4"/>
      <c r="LV112" s="4"/>
      <c r="LW112" s="4"/>
      <c r="LX112" s="4"/>
      <c r="LY112" s="4"/>
      <c r="LZ112" s="4"/>
      <c r="MA112" s="4"/>
      <c r="MB112" s="4"/>
      <c r="MC112" s="4"/>
      <c r="MD112" s="4"/>
      <c r="ME112" s="4"/>
      <c r="MF112" s="4"/>
      <c r="MG112" s="4"/>
      <c r="MH112" s="4"/>
      <c r="MI112" s="4"/>
      <c r="MJ112" s="4"/>
      <c r="MK112" s="4"/>
      <c r="ML112" s="4"/>
      <c r="MM112" s="4"/>
      <c r="MN112" s="4"/>
      <c r="MO112" s="4"/>
      <c r="MP112" s="4"/>
      <c r="MQ112" s="4"/>
      <c r="MR112" s="4"/>
      <c r="MS112" s="4"/>
      <c r="MT112" s="4"/>
      <c r="MU112" s="4"/>
      <c r="MV112" s="4"/>
      <c r="MW112" s="4"/>
      <c r="MX112" s="4"/>
      <c r="MY112" s="4"/>
      <c r="MZ112" s="4"/>
      <c r="NA112" s="4"/>
      <c r="NB112" s="4"/>
      <c r="NC112" s="4"/>
      <c r="ND112" s="4"/>
      <c r="NE112" s="4"/>
      <c r="NF112" s="4"/>
      <c r="NG112" s="4"/>
      <c r="NH112" s="4"/>
      <c r="NI112" s="4"/>
      <c r="NJ112" s="4"/>
      <c r="NK112" s="4"/>
      <c r="NL112" s="4"/>
      <c r="NM112" s="4"/>
      <c r="NN112" s="4"/>
      <c r="NO112" s="4"/>
      <c r="NP112" s="4"/>
      <c r="NQ112" s="4"/>
      <c r="NR112" s="4"/>
      <c r="NS112" s="4"/>
      <c r="NT112" s="4"/>
      <c r="NU112" s="4"/>
      <c r="NV112" s="4"/>
      <c r="NW112" s="4"/>
      <c r="NX112" s="4"/>
      <c r="NY112" s="4"/>
      <c r="NZ112" s="4"/>
      <c r="OA112" s="4"/>
      <c r="OB112" s="4"/>
      <c r="OC112" s="4"/>
      <c r="OD112" s="4"/>
      <c r="OE112" s="4"/>
      <c r="OF112" s="4"/>
      <c r="OG112" s="4"/>
      <c r="OH112" s="4"/>
      <c r="OI112" s="4"/>
      <c r="OJ112" s="4"/>
      <c r="OK112" s="4"/>
      <c r="OL112" s="4"/>
      <c r="OM112" s="4"/>
      <c r="ON112" s="4"/>
      <c r="OO112" s="4"/>
      <c r="OP112" s="4"/>
      <c r="OQ112" s="4"/>
      <c r="OR112" s="4"/>
      <c r="OS112" s="4"/>
      <c r="OT112" s="4"/>
      <c r="OU112" s="4"/>
      <c r="OV112" s="4"/>
      <c r="OW112" s="4"/>
      <c r="OX112" s="4"/>
      <c r="OY112" s="4"/>
      <c r="OZ112" s="4"/>
      <c r="PA112" s="4"/>
      <c r="PB112" s="4"/>
      <c r="PC112" s="4"/>
      <c r="PD112" s="4"/>
      <c r="PE112" s="4"/>
      <c r="PF112" s="4"/>
      <c r="PG112" s="4"/>
      <c r="PH112" s="4"/>
      <c r="PI112" s="4"/>
      <c r="PJ112" s="4"/>
      <c r="PK112" s="4"/>
      <c r="PL112" s="4"/>
      <c r="PM112" s="4"/>
      <c r="PN112" s="4"/>
    </row>
    <row r="113" spans="1:430" x14ac:dyDescent="0.25">
      <c r="A113" s="4">
        <v>58</v>
      </c>
      <c r="B113" s="4" t="s">
        <v>70</v>
      </c>
      <c r="C113" s="4" t="s">
        <v>68</v>
      </c>
      <c r="D113" s="133">
        <f>1/2</f>
        <v>0.5</v>
      </c>
      <c r="E113" s="4" t="s">
        <v>34</v>
      </c>
      <c r="F113" s="4">
        <v>0.91</v>
      </c>
      <c r="G113" s="4" t="s">
        <v>34</v>
      </c>
      <c r="H113" s="4"/>
      <c r="I113" s="4"/>
      <c r="J113" s="4">
        <v>0.55000000000000004</v>
      </c>
      <c r="K113" s="4" t="s">
        <v>34</v>
      </c>
      <c r="L113" s="133">
        <f>1/2</f>
        <v>0.5</v>
      </c>
      <c r="M113" s="4">
        <v>0.55000000000000004</v>
      </c>
      <c r="N113" s="4">
        <f t="shared" si="18"/>
        <v>1.05</v>
      </c>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c r="IQ113" s="4"/>
      <c r="IR113" s="4"/>
      <c r="IS113" s="4"/>
      <c r="IT113" s="4"/>
      <c r="IU113" s="4"/>
      <c r="IV113" s="4"/>
      <c r="IW113" s="4"/>
      <c r="IX113" s="4"/>
      <c r="IY113" s="4"/>
      <c r="IZ113" s="4"/>
      <c r="JA113" s="4"/>
      <c r="JB113" s="4"/>
      <c r="JC113" s="4"/>
      <c r="JD113" s="4"/>
      <c r="JE113" s="4"/>
      <c r="JF113" s="4"/>
      <c r="JG113" s="4"/>
      <c r="JH113" s="4"/>
      <c r="JI113" s="4"/>
      <c r="JJ113" s="4"/>
      <c r="JK113" s="4"/>
      <c r="JL113" s="4"/>
      <c r="JM113" s="4"/>
      <c r="JN113" s="4"/>
      <c r="JO113" s="4"/>
      <c r="JP113" s="4"/>
      <c r="JQ113" s="4"/>
      <c r="JR113" s="4"/>
      <c r="JS113" s="4"/>
      <c r="JT113" s="4"/>
      <c r="JU113" s="4"/>
      <c r="JV113" s="4"/>
      <c r="JW113" s="4"/>
      <c r="JX113" s="4"/>
      <c r="JY113" s="4"/>
      <c r="JZ113" s="4"/>
      <c r="KA113" s="4"/>
      <c r="KB113" s="4"/>
      <c r="KC113" s="4"/>
      <c r="KD113" s="4"/>
      <c r="KE113" s="4"/>
      <c r="KF113" s="4"/>
      <c r="KG113" s="4"/>
      <c r="KH113" s="4"/>
      <c r="KI113" s="4"/>
      <c r="KJ113" s="4"/>
      <c r="KK113" s="4"/>
      <c r="KL113" s="4"/>
      <c r="KM113" s="4"/>
      <c r="KN113" s="4"/>
      <c r="KO113" s="4"/>
      <c r="KP113" s="4"/>
      <c r="KQ113" s="4"/>
      <c r="KR113" s="4"/>
      <c r="KS113" s="4"/>
      <c r="KT113" s="4"/>
      <c r="KU113" s="4"/>
      <c r="KV113" s="4"/>
      <c r="KW113" s="4"/>
      <c r="KX113" s="4"/>
      <c r="KY113" s="4"/>
      <c r="KZ113" s="4"/>
      <c r="LA113" s="4"/>
      <c r="LB113" s="4"/>
      <c r="LC113" s="4"/>
      <c r="LD113" s="4"/>
      <c r="LE113" s="4"/>
      <c r="LF113" s="4"/>
      <c r="LG113" s="4"/>
      <c r="LH113" s="4"/>
      <c r="LI113" s="4"/>
      <c r="LJ113" s="4"/>
      <c r="LK113" s="4"/>
      <c r="LL113" s="4"/>
      <c r="LM113" s="4"/>
      <c r="LN113" s="4"/>
      <c r="LO113" s="4"/>
      <c r="LP113" s="4"/>
      <c r="LQ113" s="4"/>
      <c r="LR113" s="4"/>
      <c r="LS113" s="4"/>
      <c r="LT113" s="4"/>
      <c r="LU113" s="4"/>
      <c r="LV113" s="4"/>
      <c r="LW113" s="4"/>
      <c r="LX113" s="4"/>
      <c r="LY113" s="4"/>
      <c r="LZ113" s="4"/>
      <c r="MA113" s="4"/>
      <c r="MB113" s="4"/>
      <c r="MC113" s="4"/>
      <c r="MD113" s="4"/>
      <c r="ME113" s="4"/>
      <c r="MF113" s="4"/>
      <c r="MG113" s="4"/>
      <c r="MH113" s="4"/>
      <c r="MI113" s="4"/>
      <c r="MJ113" s="4"/>
      <c r="MK113" s="4"/>
      <c r="ML113" s="4"/>
      <c r="MM113" s="4"/>
      <c r="MN113" s="4"/>
      <c r="MO113" s="4"/>
      <c r="MP113" s="4"/>
      <c r="MQ113" s="4"/>
      <c r="MR113" s="4"/>
      <c r="MS113" s="4"/>
      <c r="MT113" s="4"/>
      <c r="MU113" s="4"/>
      <c r="MV113" s="4"/>
      <c r="MW113" s="4"/>
      <c r="MX113" s="4"/>
      <c r="MY113" s="4"/>
      <c r="MZ113" s="4"/>
      <c r="NA113" s="4"/>
      <c r="NB113" s="4"/>
      <c r="NC113" s="4"/>
      <c r="ND113" s="4"/>
      <c r="NE113" s="4"/>
      <c r="NF113" s="4"/>
      <c r="NG113" s="4"/>
      <c r="NH113" s="4"/>
      <c r="NI113" s="4"/>
      <c r="NJ113" s="4"/>
      <c r="NK113" s="4"/>
      <c r="NL113" s="4"/>
      <c r="NM113" s="4"/>
      <c r="NN113" s="4"/>
      <c r="NO113" s="4"/>
      <c r="NP113" s="4"/>
      <c r="NQ113" s="4"/>
      <c r="NR113" s="4"/>
      <c r="NS113" s="4"/>
      <c r="NT113" s="4"/>
      <c r="NU113" s="4"/>
      <c r="NV113" s="4"/>
      <c r="NW113" s="4"/>
      <c r="NX113" s="4"/>
      <c r="NY113" s="4"/>
      <c r="NZ113" s="4"/>
      <c r="OA113" s="4"/>
      <c r="OB113" s="4"/>
      <c r="OC113" s="4"/>
      <c r="OD113" s="4"/>
      <c r="OE113" s="4"/>
      <c r="OF113" s="4"/>
      <c r="OG113" s="4"/>
      <c r="OH113" s="4"/>
      <c r="OI113" s="4"/>
      <c r="OJ113" s="4"/>
      <c r="OK113" s="4"/>
      <c r="OL113" s="4"/>
      <c r="OM113" s="4"/>
      <c r="ON113" s="4"/>
      <c r="OO113" s="4"/>
      <c r="OP113" s="4"/>
      <c r="OQ113" s="4"/>
      <c r="OR113" s="4"/>
      <c r="OS113" s="4"/>
      <c r="OT113" s="4"/>
      <c r="OU113" s="4"/>
      <c r="OV113" s="4"/>
      <c r="OW113" s="4"/>
      <c r="OX113" s="4"/>
      <c r="OY113" s="4"/>
      <c r="OZ113" s="4"/>
      <c r="PA113" s="4"/>
      <c r="PB113" s="4"/>
      <c r="PC113" s="4"/>
      <c r="PD113" s="4"/>
      <c r="PE113" s="4"/>
      <c r="PF113" s="4"/>
      <c r="PG113" s="4"/>
      <c r="PH113" s="4"/>
      <c r="PI113" s="4"/>
      <c r="PJ113" s="4"/>
      <c r="PK113" s="4"/>
      <c r="PL113" s="4"/>
      <c r="PM113" s="4"/>
      <c r="PN113" s="4"/>
    </row>
    <row r="114" spans="1:430" x14ac:dyDescent="0.25">
      <c r="A114" s="4">
        <v>58</v>
      </c>
      <c r="B114" s="4" t="s">
        <v>69</v>
      </c>
      <c r="C114" s="4" t="s">
        <v>68</v>
      </c>
      <c r="D114" s="4">
        <v>14.7</v>
      </c>
      <c r="E114" s="4" t="s">
        <v>34</v>
      </c>
      <c r="F114" s="133">
        <f>0.05/2</f>
        <v>2.5000000000000001E-2</v>
      </c>
      <c r="G114" s="4" t="s">
        <v>34</v>
      </c>
      <c r="H114" s="4"/>
      <c r="I114" s="4"/>
      <c r="J114" s="133">
        <f>1/2</f>
        <v>0.5</v>
      </c>
      <c r="K114" s="4" t="s">
        <v>34</v>
      </c>
      <c r="L114" s="4">
        <v>14.7</v>
      </c>
      <c r="M114" s="133">
        <f>1/2</f>
        <v>0.5</v>
      </c>
      <c r="N114" s="4">
        <f t="shared" si="18"/>
        <v>15.2</v>
      </c>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4"/>
      <c r="IV114" s="4"/>
      <c r="IW114" s="4"/>
      <c r="IX114" s="4"/>
      <c r="IY114" s="4"/>
      <c r="IZ114" s="4"/>
      <c r="JA114" s="4"/>
      <c r="JB114" s="4"/>
      <c r="JC114" s="4"/>
      <c r="JD114" s="4"/>
      <c r="JE114" s="4"/>
      <c r="JF114" s="4"/>
      <c r="JG114" s="4"/>
      <c r="JH114" s="4"/>
      <c r="JI114" s="4"/>
      <c r="JJ114" s="4"/>
      <c r="JK114" s="4"/>
      <c r="JL114" s="4"/>
      <c r="JM114" s="4"/>
      <c r="JN114" s="4"/>
      <c r="JO114" s="4"/>
      <c r="JP114" s="4"/>
      <c r="JQ114" s="4"/>
      <c r="JR114" s="4"/>
      <c r="JS114" s="4"/>
      <c r="JT114" s="4"/>
      <c r="JU114" s="4"/>
      <c r="JV114" s="4"/>
      <c r="JW114" s="4"/>
      <c r="JX114" s="4"/>
      <c r="JY114" s="4"/>
      <c r="JZ114" s="4"/>
      <c r="KA114" s="4"/>
      <c r="KB114" s="4"/>
      <c r="KC114" s="4"/>
      <c r="KD114" s="4"/>
      <c r="KE114" s="4"/>
      <c r="KF114" s="4"/>
      <c r="KG114" s="4"/>
      <c r="KH114" s="4"/>
      <c r="KI114" s="4"/>
      <c r="KJ114" s="4"/>
      <c r="KK114" s="4"/>
      <c r="KL114" s="4"/>
      <c r="KM114" s="4"/>
      <c r="KN114" s="4"/>
      <c r="KO114" s="4"/>
      <c r="KP114" s="4"/>
      <c r="KQ114" s="4"/>
      <c r="KR114" s="4"/>
      <c r="KS114" s="4"/>
      <c r="KT114" s="4"/>
      <c r="KU114" s="4"/>
      <c r="KV114" s="4"/>
      <c r="KW114" s="4"/>
      <c r="KX114" s="4"/>
      <c r="KY114" s="4"/>
      <c r="KZ114" s="4"/>
      <c r="LA114" s="4"/>
      <c r="LB114" s="4"/>
      <c r="LC114" s="4"/>
      <c r="LD114" s="4"/>
      <c r="LE114" s="4"/>
      <c r="LF114" s="4"/>
      <c r="LG114" s="4"/>
      <c r="LH114" s="4"/>
      <c r="LI114" s="4"/>
      <c r="LJ114" s="4"/>
      <c r="LK114" s="4"/>
      <c r="LL114" s="4"/>
      <c r="LM114" s="4"/>
      <c r="LN114" s="4"/>
      <c r="LO114" s="4"/>
      <c r="LP114" s="4"/>
      <c r="LQ114" s="4"/>
      <c r="LR114" s="4"/>
      <c r="LS114" s="4"/>
      <c r="LT114" s="4"/>
      <c r="LU114" s="4"/>
      <c r="LV114" s="4"/>
      <c r="LW114" s="4"/>
      <c r="LX114" s="4"/>
      <c r="LY114" s="4"/>
      <c r="LZ114" s="4"/>
      <c r="MA114" s="4"/>
      <c r="MB114" s="4"/>
      <c r="MC114" s="4"/>
      <c r="MD114" s="4"/>
      <c r="ME114" s="4"/>
      <c r="MF114" s="4"/>
      <c r="MG114" s="4"/>
      <c r="MH114" s="4"/>
      <c r="MI114" s="4"/>
      <c r="MJ114" s="4"/>
      <c r="MK114" s="4"/>
      <c r="ML114" s="4"/>
      <c r="MM114" s="4"/>
      <c r="MN114" s="4"/>
      <c r="MO114" s="4"/>
      <c r="MP114" s="4"/>
      <c r="MQ114" s="4"/>
      <c r="MR114" s="4"/>
      <c r="MS114" s="4"/>
      <c r="MT114" s="4"/>
      <c r="MU114" s="4"/>
      <c r="MV114" s="4"/>
      <c r="MW114" s="4"/>
      <c r="MX114" s="4"/>
      <c r="MY114" s="4"/>
      <c r="MZ114" s="4"/>
      <c r="NA114" s="4"/>
      <c r="NB114" s="4"/>
      <c r="NC114" s="4"/>
      <c r="ND114" s="4"/>
      <c r="NE114" s="4"/>
      <c r="NF114" s="4"/>
      <c r="NG114" s="4"/>
      <c r="NH114" s="4"/>
      <c r="NI114" s="4"/>
      <c r="NJ114" s="4"/>
      <c r="NK114" s="4"/>
      <c r="NL114" s="4"/>
      <c r="NM114" s="4"/>
      <c r="NN114" s="4"/>
      <c r="NO114" s="4"/>
      <c r="NP114" s="4"/>
      <c r="NQ114" s="4"/>
      <c r="NR114" s="4"/>
      <c r="NS114" s="4"/>
      <c r="NT114" s="4"/>
      <c r="NU114" s="4"/>
      <c r="NV114" s="4"/>
      <c r="NW114" s="4"/>
      <c r="NX114" s="4"/>
      <c r="NY114" s="4"/>
      <c r="NZ114" s="4"/>
      <c r="OA114" s="4"/>
      <c r="OB114" s="4"/>
      <c r="OC114" s="4"/>
      <c r="OD114" s="4"/>
      <c r="OE114" s="4"/>
      <c r="OF114" s="4"/>
      <c r="OG114" s="4"/>
      <c r="OH114" s="4"/>
      <c r="OI114" s="4"/>
      <c r="OJ114" s="4"/>
      <c r="OK114" s="4"/>
      <c r="OL114" s="4"/>
      <c r="OM114" s="4"/>
      <c r="ON114" s="4"/>
      <c r="OO114" s="4"/>
      <c r="OP114" s="4"/>
      <c r="OQ114" s="4"/>
      <c r="OR114" s="4"/>
      <c r="OS114" s="4"/>
      <c r="OT114" s="4"/>
      <c r="OU114" s="4"/>
      <c r="OV114" s="4"/>
      <c r="OW114" s="4"/>
      <c r="OX114" s="4"/>
      <c r="OY114" s="4"/>
      <c r="OZ114" s="4"/>
      <c r="PA114" s="4"/>
      <c r="PB114" s="4"/>
      <c r="PC114" s="4"/>
      <c r="PD114" s="4"/>
      <c r="PE114" s="4"/>
      <c r="PF114" s="4"/>
      <c r="PG114" s="4"/>
      <c r="PH114" s="4"/>
      <c r="PI114" s="4"/>
      <c r="PJ114" s="4"/>
      <c r="PK114" s="4"/>
      <c r="PL114" s="4"/>
      <c r="PM114" s="4"/>
      <c r="PN114" s="4"/>
    </row>
    <row r="115" spans="1:430" x14ac:dyDescent="0.25">
      <c r="A115" s="4">
        <v>58</v>
      </c>
      <c r="B115" s="4" t="s">
        <v>69</v>
      </c>
      <c r="C115" s="4" t="s">
        <v>68</v>
      </c>
      <c r="D115" s="4">
        <v>6.48</v>
      </c>
      <c r="E115" s="4" t="s">
        <v>34</v>
      </c>
      <c r="F115" s="4">
        <v>1.4</v>
      </c>
      <c r="G115" s="4" t="s">
        <v>34</v>
      </c>
      <c r="H115" s="4"/>
      <c r="I115" s="4"/>
      <c r="J115" s="133">
        <f t="shared" ref="J115:J117" si="19">1/2</f>
        <v>0.5</v>
      </c>
      <c r="K115" s="4" t="s">
        <v>34</v>
      </c>
      <c r="L115" s="4">
        <v>6.48</v>
      </c>
      <c r="M115" s="133">
        <f t="shared" ref="M115:M117" si="20">1/2</f>
        <v>0.5</v>
      </c>
      <c r="N115" s="4">
        <f t="shared" si="18"/>
        <v>6.98</v>
      </c>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c r="IQ115" s="4"/>
      <c r="IR115" s="4"/>
      <c r="IS115" s="4"/>
      <c r="IT115" s="4"/>
      <c r="IU115" s="4"/>
      <c r="IV115" s="4"/>
      <c r="IW115" s="4"/>
      <c r="IX115" s="4"/>
      <c r="IY115" s="4"/>
      <c r="IZ115" s="4"/>
      <c r="JA115" s="4"/>
      <c r="JB115" s="4"/>
      <c r="JC115" s="4"/>
      <c r="JD115" s="4"/>
      <c r="JE115" s="4"/>
      <c r="JF115" s="4"/>
      <c r="JG115" s="4"/>
      <c r="JH115" s="4"/>
      <c r="JI115" s="4"/>
      <c r="JJ115" s="4"/>
      <c r="JK115" s="4"/>
      <c r="JL115" s="4"/>
      <c r="JM115" s="4"/>
      <c r="JN115" s="4"/>
      <c r="JO115" s="4"/>
      <c r="JP115" s="4"/>
      <c r="JQ115" s="4"/>
      <c r="JR115" s="4"/>
      <c r="JS115" s="4"/>
      <c r="JT115" s="4"/>
      <c r="JU115" s="4"/>
      <c r="JV115" s="4"/>
      <c r="JW115" s="4"/>
      <c r="JX115" s="4"/>
      <c r="JY115" s="4"/>
      <c r="JZ115" s="4"/>
      <c r="KA115" s="4"/>
      <c r="KB115" s="4"/>
      <c r="KC115" s="4"/>
      <c r="KD115" s="4"/>
      <c r="KE115" s="4"/>
      <c r="KF115" s="4"/>
      <c r="KG115" s="4"/>
      <c r="KH115" s="4"/>
      <c r="KI115" s="4"/>
      <c r="KJ115" s="4"/>
      <c r="KK115" s="4"/>
      <c r="KL115" s="4"/>
      <c r="KM115" s="4"/>
      <c r="KN115" s="4"/>
      <c r="KO115" s="4"/>
      <c r="KP115" s="4"/>
      <c r="KQ115" s="4"/>
      <c r="KR115" s="4"/>
      <c r="KS115" s="4"/>
      <c r="KT115" s="4"/>
      <c r="KU115" s="4"/>
      <c r="KV115" s="4"/>
      <c r="KW115" s="4"/>
      <c r="KX115" s="4"/>
      <c r="KY115" s="4"/>
      <c r="KZ115" s="4"/>
      <c r="LA115" s="4"/>
      <c r="LB115" s="4"/>
      <c r="LC115" s="4"/>
      <c r="LD115" s="4"/>
      <c r="LE115" s="4"/>
      <c r="LF115" s="4"/>
      <c r="LG115" s="4"/>
      <c r="LH115" s="4"/>
      <c r="LI115" s="4"/>
      <c r="LJ115" s="4"/>
      <c r="LK115" s="4"/>
      <c r="LL115" s="4"/>
      <c r="LM115" s="4"/>
      <c r="LN115" s="4"/>
      <c r="LO115" s="4"/>
      <c r="LP115" s="4"/>
      <c r="LQ115" s="4"/>
      <c r="LR115" s="4"/>
      <c r="LS115" s="4"/>
      <c r="LT115" s="4"/>
      <c r="LU115" s="4"/>
      <c r="LV115" s="4"/>
      <c r="LW115" s="4"/>
      <c r="LX115" s="4"/>
      <c r="LY115" s="4"/>
      <c r="LZ115" s="4"/>
      <c r="MA115" s="4"/>
      <c r="MB115" s="4"/>
      <c r="MC115" s="4"/>
      <c r="MD115" s="4"/>
      <c r="ME115" s="4"/>
      <c r="MF115" s="4"/>
      <c r="MG115" s="4"/>
      <c r="MH115" s="4"/>
      <c r="MI115" s="4"/>
      <c r="MJ115" s="4"/>
      <c r="MK115" s="4"/>
      <c r="ML115" s="4"/>
      <c r="MM115" s="4"/>
      <c r="MN115" s="4"/>
      <c r="MO115" s="4"/>
      <c r="MP115" s="4"/>
      <c r="MQ115" s="4"/>
      <c r="MR115" s="4"/>
      <c r="MS115" s="4"/>
      <c r="MT115" s="4"/>
      <c r="MU115" s="4"/>
      <c r="MV115" s="4"/>
      <c r="MW115" s="4"/>
      <c r="MX115" s="4"/>
      <c r="MY115" s="4"/>
      <c r="MZ115" s="4"/>
      <c r="NA115" s="4"/>
      <c r="NB115" s="4"/>
      <c r="NC115" s="4"/>
      <c r="ND115" s="4"/>
      <c r="NE115" s="4"/>
      <c r="NF115" s="4"/>
      <c r="NG115" s="4"/>
      <c r="NH115" s="4"/>
      <c r="NI115" s="4"/>
      <c r="NJ115" s="4"/>
      <c r="NK115" s="4"/>
      <c r="NL115" s="4"/>
      <c r="NM115" s="4"/>
      <c r="NN115" s="4"/>
      <c r="NO115" s="4"/>
      <c r="NP115" s="4"/>
      <c r="NQ115" s="4"/>
      <c r="NR115" s="4"/>
      <c r="NS115" s="4"/>
      <c r="NT115" s="4"/>
      <c r="NU115" s="4"/>
      <c r="NV115" s="4"/>
      <c r="NW115" s="4"/>
      <c r="NX115" s="4"/>
      <c r="NY115" s="4"/>
      <c r="NZ115" s="4"/>
      <c r="OA115" s="4"/>
      <c r="OB115" s="4"/>
      <c r="OC115" s="4"/>
      <c r="OD115" s="4"/>
      <c r="OE115" s="4"/>
      <c r="OF115" s="4"/>
      <c r="OG115" s="4"/>
      <c r="OH115" s="4"/>
      <c r="OI115" s="4"/>
      <c r="OJ115" s="4"/>
      <c r="OK115" s="4"/>
      <c r="OL115" s="4"/>
      <c r="OM115" s="4"/>
      <c r="ON115" s="4"/>
      <c r="OO115" s="4"/>
      <c r="OP115" s="4"/>
      <c r="OQ115" s="4"/>
      <c r="OR115" s="4"/>
      <c r="OS115" s="4"/>
      <c r="OT115" s="4"/>
      <c r="OU115" s="4"/>
      <c r="OV115" s="4"/>
      <c r="OW115" s="4"/>
      <c r="OX115" s="4"/>
      <c r="OY115" s="4"/>
      <c r="OZ115" s="4"/>
      <c r="PA115" s="4"/>
      <c r="PB115" s="4"/>
      <c r="PC115" s="4"/>
      <c r="PD115" s="4"/>
      <c r="PE115" s="4"/>
      <c r="PF115" s="4"/>
      <c r="PG115" s="4"/>
      <c r="PH115" s="4"/>
      <c r="PI115" s="4"/>
      <c r="PJ115" s="4"/>
      <c r="PK115" s="4"/>
      <c r="PL115" s="4"/>
      <c r="PM115" s="4"/>
      <c r="PN115" s="4"/>
    </row>
    <row r="116" spans="1:430" x14ac:dyDescent="0.25">
      <c r="A116" s="4">
        <v>58</v>
      </c>
      <c r="B116" s="4" t="s">
        <v>63</v>
      </c>
      <c r="C116" s="4" t="s">
        <v>68</v>
      </c>
      <c r="D116" s="4">
        <v>12.4</v>
      </c>
      <c r="E116" s="4" t="s">
        <v>34</v>
      </c>
      <c r="F116" s="4">
        <v>9.6999999999999993</v>
      </c>
      <c r="G116" s="4" t="s">
        <v>34</v>
      </c>
      <c r="H116" s="4"/>
      <c r="I116" s="4"/>
      <c r="J116" s="133">
        <f t="shared" si="19"/>
        <v>0.5</v>
      </c>
      <c r="K116" s="4" t="s">
        <v>34</v>
      </c>
      <c r="L116" s="4">
        <v>12.4</v>
      </c>
      <c r="M116" s="133">
        <f t="shared" si="20"/>
        <v>0.5</v>
      </c>
      <c r="N116" s="4">
        <f t="shared" si="18"/>
        <v>12.9</v>
      </c>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c r="IV116" s="4"/>
      <c r="IW116" s="4"/>
      <c r="IX116" s="4"/>
      <c r="IY116" s="4"/>
      <c r="IZ116" s="4"/>
      <c r="JA116" s="4"/>
      <c r="JB116" s="4"/>
      <c r="JC116" s="4"/>
      <c r="JD116" s="4"/>
      <c r="JE116" s="4"/>
      <c r="JF116" s="4"/>
      <c r="JG116" s="4"/>
      <c r="JH116" s="4"/>
      <c r="JI116" s="4"/>
      <c r="JJ116" s="4"/>
      <c r="JK116" s="4"/>
      <c r="JL116" s="4"/>
      <c r="JM116" s="4"/>
      <c r="JN116" s="4"/>
      <c r="JO116" s="4"/>
      <c r="JP116" s="4"/>
      <c r="JQ116" s="4"/>
      <c r="JR116" s="4"/>
      <c r="JS116" s="4"/>
      <c r="JT116" s="4"/>
      <c r="JU116" s="4"/>
      <c r="JV116" s="4"/>
      <c r="JW116" s="4"/>
      <c r="JX116" s="4"/>
      <c r="JY116" s="4"/>
      <c r="JZ116" s="4"/>
      <c r="KA116" s="4"/>
      <c r="KB116" s="4"/>
      <c r="KC116" s="4"/>
      <c r="KD116" s="4"/>
      <c r="KE116" s="4"/>
      <c r="KF116" s="4"/>
      <c r="KG116" s="4"/>
      <c r="KH116" s="4"/>
      <c r="KI116" s="4"/>
      <c r="KJ116" s="4"/>
      <c r="KK116" s="4"/>
      <c r="KL116" s="4"/>
      <c r="KM116" s="4"/>
      <c r="KN116" s="4"/>
      <c r="KO116" s="4"/>
      <c r="KP116" s="4"/>
      <c r="KQ116" s="4"/>
      <c r="KR116" s="4"/>
      <c r="KS116" s="4"/>
      <c r="KT116" s="4"/>
      <c r="KU116" s="4"/>
      <c r="KV116" s="4"/>
      <c r="KW116" s="4"/>
      <c r="KX116" s="4"/>
      <c r="KY116" s="4"/>
      <c r="KZ116" s="4"/>
      <c r="LA116" s="4"/>
      <c r="LB116" s="4"/>
      <c r="LC116" s="4"/>
      <c r="LD116" s="4"/>
      <c r="LE116" s="4"/>
      <c r="LF116" s="4"/>
      <c r="LG116" s="4"/>
      <c r="LH116" s="4"/>
      <c r="LI116" s="4"/>
      <c r="LJ116" s="4"/>
      <c r="LK116" s="4"/>
      <c r="LL116" s="4"/>
      <c r="LM116" s="4"/>
      <c r="LN116" s="4"/>
      <c r="LO116" s="4"/>
      <c r="LP116" s="4"/>
      <c r="LQ116" s="4"/>
      <c r="LR116" s="4"/>
      <c r="LS116" s="4"/>
      <c r="LT116" s="4"/>
      <c r="LU116" s="4"/>
      <c r="LV116" s="4"/>
      <c r="LW116" s="4"/>
      <c r="LX116" s="4"/>
      <c r="LY116" s="4"/>
      <c r="LZ116" s="4"/>
      <c r="MA116" s="4"/>
      <c r="MB116" s="4"/>
      <c r="MC116" s="4"/>
      <c r="MD116" s="4"/>
      <c r="ME116" s="4"/>
      <c r="MF116" s="4"/>
      <c r="MG116" s="4"/>
      <c r="MH116" s="4"/>
      <c r="MI116" s="4"/>
      <c r="MJ116" s="4"/>
      <c r="MK116" s="4"/>
      <c r="ML116" s="4"/>
      <c r="MM116" s="4"/>
      <c r="MN116" s="4"/>
      <c r="MO116" s="4"/>
      <c r="MP116" s="4"/>
      <c r="MQ116" s="4"/>
      <c r="MR116" s="4"/>
      <c r="MS116" s="4"/>
      <c r="MT116" s="4"/>
      <c r="MU116" s="4"/>
      <c r="MV116" s="4"/>
      <c r="MW116" s="4"/>
      <c r="MX116" s="4"/>
      <c r="MY116" s="4"/>
      <c r="MZ116" s="4"/>
      <c r="NA116" s="4"/>
      <c r="NB116" s="4"/>
      <c r="NC116" s="4"/>
      <c r="ND116" s="4"/>
      <c r="NE116" s="4"/>
      <c r="NF116" s="4"/>
      <c r="NG116" s="4"/>
      <c r="NH116" s="4"/>
      <c r="NI116" s="4"/>
      <c r="NJ116" s="4"/>
      <c r="NK116" s="4"/>
      <c r="NL116" s="4"/>
      <c r="NM116" s="4"/>
      <c r="NN116" s="4"/>
      <c r="NO116" s="4"/>
      <c r="NP116" s="4"/>
      <c r="NQ116" s="4"/>
      <c r="NR116" s="4"/>
      <c r="NS116" s="4"/>
      <c r="NT116" s="4"/>
      <c r="NU116" s="4"/>
      <c r="NV116" s="4"/>
      <c r="NW116" s="4"/>
      <c r="NX116" s="4"/>
      <c r="NY116" s="4"/>
      <c r="NZ116" s="4"/>
      <c r="OA116" s="4"/>
      <c r="OB116" s="4"/>
      <c r="OC116" s="4"/>
      <c r="OD116" s="4"/>
      <c r="OE116" s="4"/>
      <c r="OF116" s="4"/>
      <c r="OG116" s="4"/>
      <c r="OH116" s="4"/>
      <c r="OI116" s="4"/>
      <c r="OJ116" s="4"/>
      <c r="OK116" s="4"/>
      <c r="OL116" s="4"/>
      <c r="OM116" s="4"/>
      <c r="ON116" s="4"/>
      <c r="OO116" s="4"/>
      <c r="OP116" s="4"/>
      <c r="OQ116" s="4"/>
      <c r="OR116" s="4"/>
      <c r="OS116" s="4"/>
      <c r="OT116" s="4"/>
      <c r="OU116" s="4"/>
      <c r="OV116" s="4"/>
      <c r="OW116" s="4"/>
      <c r="OX116" s="4"/>
      <c r="OY116" s="4"/>
      <c r="OZ116" s="4"/>
      <c r="PA116" s="4"/>
      <c r="PB116" s="4"/>
      <c r="PC116" s="4"/>
      <c r="PD116" s="4"/>
      <c r="PE116" s="4"/>
      <c r="PF116" s="4"/>
      <c r="PG116" s="4"/>
      <c r="PH116" s="4"/>
      <c r="PI116" s="4"/>
      <c r="PJ116" s="4"/>
      <c r="PK116" s="4"/>
      <c r="PL116" s="4"/>
      <c r="PM116" s="4"/>
      <c r="PN116" s="4"/>
    </row>
    <row r="117" spans="1:430" x14ac:dyDescent="0.25">
      <c r="A117" s="4">
        <v>58</v>
      </c>
      <c r="B117" s="4" t="s">
        <v>63</v>
      </c>
      <c r="C117" s="4" t="s">
        <v>68</v>
      </c>
      <c r="D117" s="4">
        <v>11</v>
      </c>
      <c r="E117" s="4" t="s">
        <v>34</v>
      </c>
      <c r="F117" s="4">
        <v>2.9</v>
      </c>
      <c r="G117" s="4" t="s">
        <v>34</v>
      </c>
      <c r="H117" s="4"/>
      <c r="I117" s="4"/>
      <c r="J117" s="133">
        <f t="shared" si="19"/>
        <v>0.5</v>
      </c>
      <c r="K117" s="4" t="s">
        <v>34</v>
      </c>
      <c r="L117" s="4">
        <v>11</v>
      </c>
      <c r="M117" s="133">
        <f t="shared" si="20"/>
        <v>0.5</v>
      </c>
      <c r="N117" s="4">
        <f t="shared" si="18"/>
        <v>11.5</v>
      </c>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c r="IQ117" s="4"/>
      <c r="IR117" s="4"/>
      <c r="IS117" s="4"/>
      <c r="IT117" s="4"/>
      <c r="IU117" s="4"/>
      <c r="IV117" s="4"/>
      <c r="IW117" s="4"/>
      <c r="IX117" s="4"/>
      <c r="IY117" s="4"/>
      <c r="IZ117" s="4"/>
      <c r="JA117" s="4"/>
      <c r="JB117" s="4"/>
      <c r="JC117" s="4"/>
      <c r="JD117" s="4"/>
      <c r="JE117" s="4"/>
      <c r="JF117" s="4"/>
      <c r="JG117" s="4"/>
      <c r="JH117" s="4"/>
      <c r="JI117" s="4"/>
      <c r="JJ117" s="4"/>
      <c r="JK117" s="4"/>
      <c r="JL117" s="4"/>
      <c r="JM117" s="4"/>
      <c r="JN117" s="4"/>
      <c r="JO117" s="4"/>
      <c r="JP117" s="4"/>
      <c r="JQ117" s="4"/>
      <c r="JR117" s="4"/>
      <c r="JS117" s="4"/>
      <c r="JT117" s="4"/>
      <c r="JU117" s="4"/>
      <c r="JV117" s="4"/>
      <c r="JW117" s="4"/>
      <c r="JX117" s="4"/>
      <c r="JY117" s="4"/>
      <c r="JZ117" s="4"/>
      <c r="KA117" s="4"/>
      <c r="KB117" s="4"/>
      <c r="KC117" s="4"/>
      <c r="KD117" s="4"/>
      <c r="KE117" s="4"/>
      <c r="KF117" s="4"/>
      <c r="KG117" s="4"/>
      <c r="KH117" s="4"/>
      <c r="KI117" s="4"/>
      <c r="KJ117" s="4"/>
      <c r="KK117" s="4"/>
      <c r="KL117" s="4"/>
      <c r="KM117" s="4"/>
      <c r="KN117" s="4"/>
      <c r="KO117" s="4"/>
      <c r="KP117" s="4"/>
      <c r="KQ117" s="4"/>
      <c r="KR117" s="4"/>
      <c r="KS117" s="4"/>
      <c r="KT117" s="4"/>
      <c r="KU117" s="4"/>
      <c r="KV117" s="4"/>
      <c r="KW117" s="4"/>
      <c r="KX117" s="4"/>
      <c r="KY117" s="4"/>
      <c r="KZ117" s="4"/>
      <c r="LA117" s="4"/>
      <c r="LB117" s="4"/>
      <c r="LC117" s="4"/>
      <c r="LD117" s="4"/>
      <c r="LE117" s="4"/>
      <c r="LF117" s="4"/>
      <c r="LG117" s="4"/>
      <c r="LH117" s="4"/>
      <c r="LI117" s="4"/>
      <c r="LJ117" s="4"/>
      <c r="LK117" s="4"/>
      <c r="LL117" s="4"/>
      <c r="LM117" s="4"/>
      <c r="LN117" s="4"/>
      <c r="LO117" s="4"/>
      <c r="LP117" s="4"/>
      <c r="LQ117" s="4"/>
      <c r="LR117" s="4"/>
      <c r="LS117" s="4"/>
      <c r="LT117" s="4"/>
      <c r="LU117" s="4"/>
      <c r="LV117" s="4"/>
      <c r="LW117" s="4"/>
      <c r="LX117" s="4"/>
      <c r="LY117" s="4"/>
      <c r="LZ117" s="4"/>
      <c r="MA117" s="4"/>
      <c r="MB117" s="4"/>
      <c r="MC117" s="4"/>
      <c r="MD117" s="4"/>
      <c r="ME117" s="4"/>
      <c r="MF117" s="4"/>
      <c r="MG117" s="4"/>
      <c r="MH117" s="4"/>
      <c r="MI117" s="4"/>
      <c r="MJ117" s="4"/>
      <c r="MK117" s="4"/>
      <c r="ML117" s="4"/>
      <c r="MM117" s="4"/>
      <c r="MN117" s="4"/>
      <c r="MO117" s="4"/>
      <c r="MP117" s="4"/>
      <c r="MQ117" s="4"/>
      <c r="MR117" s="4"/>
      <c r="MS117" s="4"/>
      <c r="MT117" s="4"/>
      <c r="MU117" s="4"/>
      <c r="MV117" s="4"/>
      <c r="MW117" s="4"/>
      <c r="MX117" s="4"/>
      <c r="MY117" s="4"/>
      <c r="MZ117" s="4"/>
      <c r="NA117" s="4"/>
      <c r="NB117" s="4"/>
      <c r="NC117" s="4"/>
      <c r="ND117" s="4"/>
      <c r="NE117" s="4"/>
      <c r="NF117" s="4"/>
      <c r="NG117" s="4"/>
      <c r="NH117" s="4"/>
      <c r="NI117" s="4"/>
      <c r="NJ117" s="4"/>
      <c r="NK117" s="4"/>
      <c r="NL117" s="4"/>
      <c r="NM117" s="4"/>
      <c r="NN117" s="4"/>
      <c r="NO117" s="4"/>
      <c r="NP117" s="4"/>
      <c r="NQ117" s="4"/>
      <c r="NR117" s="4"/>
      <c r="NS117" s="4"/>
      <c r="NT117" s="4"/>
      <c r="NU117" s="4"/>
      <c r="NV117" s="4"/>
      <c r="NW117" s="4"/>
      <c r="NX117" s="4"/>
      <c r="NY117" s="4"/>
      <c r="NZ117" s="4"/>
      <c r="OA117" s="4"/>
      <c r="OB117" s="4"/>
      <c r="OC117" s="4"/>
      <c r="OD117" s="4"/>
      <c r="OE117" s="4"/>
      <c r="OF117" s="4"/>
      <c r="OG117" s="4"/>
      <c r="OH117" s="4"/>
      <c r="OI117" s="4"/>
      <c r="OJ117" s="4"/>
      <c r="OK117" s="4"/>
      <c r="OL117" s="4"/>
      <c r="OM117" s="4"/>
      <c r="ON117" s="4"/>
      <c r="OO117" s="4"/>
      <c r="OP117" s="4"/>
      <c r="OQ117" s="4"/>
      <c r="OR117" s="4"/>
      <c r="OS117" s="4"/>
      <c r="OT117" s="4"/>
      <c r="OU117" s="4"/>
      <c r="OV117" s="4"/>
      <c r="OW117" s="4"/>
      <c r="OX117" s="4"/>
      <c r="OY117" s="4"/>
      <c r="OZ117" s="4"/>
      <c r="PA117" s="4"/>
      <c r="PB117" s="4"/>
      <c r="PC117" s="4"/>
      <c r="PD117" s="4"/>
      <c r="PE117" s="4"/>
      <c r="PF117" s="4"/>
      <c r="PG117" s="4"/>
      <c r="PH117" s="4"/>
      <c r="PI117" s="4"/>
      <c r="PJ117" s="4"/>
      <c r="PK117" s="4"/>
      <c r="PL117" s="4"/>
      <c r="PM117" s="4"/>
      <c r="PN117" s="4"/>
    </row>
    <row r="118" spans="1:430" x14ac:dyDescent="0.25">
      <c r="A118" s="4">
        <v>58</v>
      </c>
      <c r="B118" s="4" t="s">
        <v>1073</v>
      </c>
      <c r="C118" s="4" t="s">
        <v>68</v>
      </c>
      <c r="D118" s="4">
        <v>2.27</v>
      </c>
      <c r="E118" s="4" t="s">
        <v>34</v>
      </c>
      <c r="F118" s="4">
        <v>14</v>
      </c>
      <c r="G118" s="4" t="s">
        <v>34</v>
      </c>
      <c r="H118" s="4"/>
      <c r="I118" s="4"/>
      <c r="J118" s="4">
        <v>0.21</v>
      </c>
      <c r="K118" s="4" t="s">
        <v>34</v>
      </c>
      <c r="L118" s="4">
        <v>2.27</v>
      </c>
      <c r="M118" s="4">
        <v>0.21</v>
      </c>
      <c r="N118" s="4">
        <f t="shared" si="18"/>
        <v>2.48</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c r="IQ118" s="4"/>
      <c r="IR118" s="4"/>
      <c r="IS118" s="4"/>
      <c r="IT118" s="4"/>
      <c r="IU118" s="4"/>
      <c r="IV118" s="4"/>
      <c r="IW118" s="4"/>
      <c r="IX118" s="4"/>
      <c r="IY118" s="4"/>
      <c r="IZ118" s="4"/>
      <c r="JA118" s="4"/>
      <c r="JB118" s="4"/>
      <c r="JC118" s="4"/>
      <c r="JD118" s="4"/>
      <c r="JE118" s="4"/>
      <c r="JF118" s="4"/>
      <c r="JG118" s="4"/>
      <c r="JH118" s="4"/>
      <c r="JI118" s="4"/>
      <c r="JJ118" s="4"/>
      <c r="JK118" s="4"/>
      <c r="JL118" s="4"/>
      <c r="JM118" s="4"/>
      <c r="JN118" s="4"/>
      <c r="JO118" s="4"/>
      <c r="JP118" s="4"/>
      <c r="JQ118" s="4"/>
      <c r="JR118" s="4"/>
      <c r="JS118" s="4"/>
      <c r="JT118" s="4"/>
      <c r="JU118" s="4"/>
      <c r="JV118" s="4"/>
      <c r="JW118" s="4"/>
      <c r="JX118" s="4"/>
      <c r="JY118" s="4"/>
      <c r="JZ118" s="4"/>
      <c r="KA118" s="4"/>
      <c r="KB118" s="4"/>
      <c r="KC118" s="4"/>
      <c r="KD118" s="4"/>
      <c r="KE118" s="4"/>
      <c r="KF118" s="4"/>
      <c r="KG118" s="4"/>
      <c r="KH118" s="4"/>
      <c r="KI118" s="4"/>
      <c r="KJ118" s="4"/>
      <c r="KK118" s="4"/>
      <c r="KL118" s="4"/>
      <c r="KM118" s="4"/>
      <c r="KN118" s="4"/>
      <c r="KO118" s="4"/>
      <c r="KP118" s="4"/>
      <c r="KQ118" s="4"/>
      <c r="KR118" s="4"/>
      <c r="KS118" s="4"/>
      <c r="KT118" s="4"/>
      <c r="KU118" s="4"/>
      <c r="KV118" s="4"/>
      <c r="KW118" s="4"/>
      <c r="KX118" s="4"/>
      <c r="KY118" s="4"/>
      <c r="KZ118" s="4"/>
      <c r="LA118" s="4"/>
      <c r="LB118" s="4"/>
      <c r="LC118" s="4"/>
      <c r="LD118" s="4"/>
      <c r="LE118" s="4"/>
      <c r="LF118" s="4"/>
      <c r="LG118" s="4"/>
      <c r="LH118" s="4"/>
      <c r="LI118" s="4"/>
      <c r="LJ118" s="4"/>
      <c r="LK118" s="4"/>
      <c r="LL118" s="4"/>
      <c r="LM118" s="4"/>
      <c r="LN118" s="4"/>
      <c r="LO118" s="4"/>
      <c r="LP118" s="4"/>
      <c r="LQ118" s="4"/>
      <c r="LR118" s="4"/>
      <c r="LS118" s="4"/>
      <c r="LT118" s="4"/>
      <c r="LU118" s="4"/>
      <c r="LV118" s="4"/>
      <c r="LW118" s="4"/>
      <c r="LX118" s="4"/>
      <c r="LY118" s="4"/>
      <c r="LZ118" s="4"/>
      <c r="MA118" s="4"/>
      <c r="MB118" s="4"/>
      <c r="MC118" s="4"/>
      <c r="MD118" s="4"/>
      <c r="ME118" s="4"/>
      <c r="MF118" s="4"/>
      <c r="MG118" s="4"/>
      <c r="MH118" s="4"/>
      <c r="MI118" s="4"/>
      <c r="MJ118" s="4"/>
      <c r="MK118" s="4"/>
      <c r="ML118" s="4"/>
      <c r="MM118" s="4"/>
      <c r="MN118" s="4"/>
      <c r="MO118" s="4"/>
      <c r="MP118" s="4"/>
      <c r="MQ118" s="4"/>
      <c r="MR118" s="4"/>
      <c r="MS118" s="4"/>
      <c r="MT118" s="4"/>
      <c r="MU118" s="4"/>
      <c r="MV118" s="4"/>
      <c r="MW118" s="4"/>
      <c r="MX118" s="4"/>
      <c r="MY118" s="4"/>
      <c r="MZ118" s="4"/>
      <c r="NA118" s="4"/>
      <c r="NB118" s="4"/>
      <c r="NC118" s="4"/>
      <c r="ND118" s="4"/>
      <c r="NE118" s="4"/>
      <c r="NF118" s="4"/>
      <c r="NG118" s="4"/>
      <c r="NH118" s="4"/>
      <c r="NI118" s="4"/>
      <c r="NJ118" s="4"/>
      <c r="NK118" s="4"/>
      <c r="NL118" s="4"/>
      <c r="NM118" s="4"/>
      <c r="NN118" s="4"/>
      <c r="NO118" s="4"/>
      <c r="NP118" s="4"/>
      <c r="NQ118" s="4"/>
      <c r="NR118" s="4"/>
      <c r="NS118" s="4"/>
      <c r="NT118" s="4"/>
      <c r="NU118" s="4"/>
      <c r="NV118" s="4"/>
      <c r="NW118" s="4"/>
      <c r="NX118" s="4"/>
      <c r="NY118" s="4"/>
      <c r="NZ118" s="4"/>
      <c r="OA118" s="4"/>
      <c r="OB118" s="4"/>
      <c r="OC118" s="4"/>
      <c r="OD118" s="4"/>
      <c r="OE118" s="4"/>
      <c r="OF118" s="4"/>
      <c r="OG118" s="4"/>
      <c r="OH118" s="4"/>
      <c r="OI118" s="4"/>
      <c r="OJ118" s="4"/>
      <c r="OK118" s="4"/>
      <c r="OL118" s="4"/>
      <c r="OM118" s="4"/>
      <c r="ON118" s="4"/>
      <c r="OO118" s="4"/>
      <c r="OP118" s="4"/>
      <c r="OQ118" s="4"/>
      <c r="OR118" s="4"/>
      <c r="OS118" s="4"/>
      <c r="OT118" s="4"/>
      <c r="OU118" s="4"/>
      <c r="OV118" s="4"/>
      <c r="OW118" s="4"/>
      <c r="OX118" s="4"/>
      <c r="OY118" s="4"/>
      <c r="OZ118" s="4"/>
      <c r="PA118" s="4"/>
      <c r="PB118" s="4"/>
      <c r="PC118" s="4"/>
      <c r="PD118" s="4"/>
      <c r="PE118" s="4"/>
      <c r="PF118" s="4"/>
      <c r="PG118" s="4"/>
      <c r="PH118" s="4"/>
      <c r="PI118" s="4"/>
      <c r="PJ118" s="4"/>
      <c r="PK118" s="4"/>
      <c r="PL118" s="4"/>
      <c r="PM118" s="4"/>
      <c r="PN118" s="4"/>
    </row>
    <row r="119" spans="1:430" x14ac:dyDescent="0.25">
      <c r="A119" s="4">
        <v>58</v>
      </c>
      <c r="B119" s="4" t="s">
        <v>1073</v>
      </c>
      <c r="C119" s="4" t="s">
        <v>68</v>
      </c>
      <c r="D119" s="4">
        <v>15</v>
      </c>
      <c r="E119" s="4" t="s">
        <v>34</v>
      </c>
      <c r="F119" s="4">
        <v>23</v>
      </c>
      <c r="G119" s="4" t="s">
        <v>34</v>
      </c>
      <c r="H119" s="4"/>
      <c r="I119" s="4"/>
      <c r="J119" s="133">
        <f>1/2</f>
        <v>0.5</v>
      </c>
      <c r="K119" s="4" t="s">
        <v>34</v>
      </c>
      <c r="L119" s="4">
        <v>15</v>
      </c>
      <c r="M119" s="133">
        <f>1/2</f>
        <v>0.5</v>
      </c>
      <c r="N119" s="4">
        <f t="shared" si="18"/>
        <v>15.5</v>
      </c>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c r="IQ119" s="4"/>
      <c r="IR119" s="4"/>
      <c r="IS119" s="4"/>
      <c r="IT119" s="4"/>
      <c r="IU119" s="4"/>
      <c r="IV119" s="4"/>
      <c r="IW119" s="4"/>
      <c r="IX119" s="4"/>
      <c r="IY119" s="4"/>
      <c r="IZ119" s="4"/>
      <c r="JA119" s="4"/>
      <c r="JB119" s="4"/>
      <c r="JC119" s="4"/>
      <c r="JD119" s="4"/>
      <c r="JE119" s="4"/>
      <c r="JF119" s="4"/>
      <c r="JG119" s="4"/>
      <c r="JH119" s="4"/>
      <c r="JI119" s="4"/>
      <c r="JJ119" s="4"/>
      <c r="JK119" s="4"/>
      <c r="JL119" s="4"/>
      <c r="JM119" s="4"/>
      <c r="JN119" s="4"/>
      <c r="JO119" s="4"/>
      <c r="JP119" s="4"/>
      <c r="JQ119" s="4"/>
      <c r="JR119" s="4"/>
      <c r="JS119" s="4"/>
      <c r="JT119" s="4"/>
      <c r="JU119" s="4"/>
      <c r="JV119" s="4"/>
      <c r="JW119" s="4"/>
      <c r="JX119" s="4"/>
      <c r="JY119" s="4"/>
      <c r="JZ119" s="4"/>
      <c r="KA119" s="4"/>
      <c r="KB119" s="4"/>
      <c r="KC119" s="4"/>
      <c r="KD119" s="4"/>
      <c r="KE119" s="4"/>
      <c r="KF119" s="4"/>
      <c r="KG119" s="4"/>
      <c r="KH119" s="4"/>
      <c r="KI119" s="4"/>
      <c r="KJ119" s="4"/>
      <c r="KK119" s="4"/>
      <c r="KL119" s="4"/>
      <c r="KM119" s="4"/>
      <c r="KN119" s="4"/>
      <c r="KO119" s="4"/>
      <c r="KP119" s="4"/>
      <c r="KQ119" s="4"/>
      <c r="KR119" s="4"/>
      <c r="KS119" s="4"/>
      <c r="KT119" s="4"/>
      <c r="KU119" s="4"/>
      <c r="KV119" s="4"/>
      <c r="KW119" s="4"/>
      <c r="KX119" s="4"/>
      <c r="KY119" s="4"/>
      <c r="KZ119" s="4"/>
      <c r="LA119" s="4"/>
      <c r="LB119" s="4"/>
      <c r="LC119" s="4"/>
      <c r="LD119" s="4"/>
      <c r="LE119" s="4"/>
      <c r="LF119" s="4"/>
      <c r="LG119" s="4"/>
      <c r="LH119" s="4"/>
      <c r="LI119" s="4"/>
      <c r="LJ119" s="4"/>
      <c r="LK119" s="4"/>
      <c r="LL119" s="4"/>
      <c r="LM119" s="4"/>
      <c r="LN119" s="4"/>
      <c r="LO119" s="4"/>
      <c r="LP119" s="4"/>
      <c r="LQ119" s="4"/>
      <c r="LR119" s="4"/>
      <c r="LS119" s="4"/>
      <c r="LT119" s="4"/>
      <c r="LU119" s="4"/>
      <c r="LV119" s="4"/>
      <c r="LW119" s="4"/>
      <c r="LX119" s="4"/>
      <c r="LY119" s="4"/>
      <c r="LZ119" s="4"/>
      <c r="MA119" s="4"/>
      <c r="MB119" s="4"/>
      <c r="MC119" s="4"/>
      <c r="MD119" s="4"/>
      <c r="ME119" s="4"/>
      <c r="MF119" s="4"/>
      <c r="MG119" s="4"/>
      <c r="MH119" s="4"/>
      <c r="MI119" s="4"/>
      <c r="MJ119" s="4"/>
      <c r="MK119" s="4"/>
      <c r="ML119" s="4"/>
      <c r="MM119" s="4"/>
      <c r="MN119" s="4"/>
      <c r="MO119" s="4"/>
      <c r="MP119" s="4"/>
      <c r="MQ119" s="4"/>
      <c r="MR119" s="4"/>
      <c r="MS119" s="4"/>
      <c r="MT119" s="4"/>
      <c r="MU119" s="4"/>
      <c r="MV119" s="4"/>
      <c r="MW119" s="4"/>
      <c r="MX119" s="4"/>
      <c r="MY119" s="4"/>
      <c r="MZ119" s="4"/>
      <c r="NA119" s="4"/>
      <c r="NB119" s="4"/>
      <c r="NC119" s="4"/>
      <c r="ND119" s="4"/>
      <c r="NE119" s="4"/>
      <c r="NF119" s="4"/>
      <c r="NG119" s="4"/>
      <c r="NH119" s="4"/>
      <c r="NI119" s="4"/>
      <c r="NJ119" s="4"/>
      <c r="NK119" s="4"/>
      <c r="NL119" s="4"/>
      <c r="NM119" s="4"/>
      <c r="NN119" s="4"/>
      <c r="NO119" s="4"/>
      <c r="NP119" s="4"/>
      <c r="NQ119" s="4"/>
      <c r="NR119" s="4"/>
      <c r="NS119" s="4"/>
      <c r="NT119" s="4"/>
      <c r="NU119" s="4"/>
      <c r="NV119" s="4"/>
      <c r="NW119" s="4"/>
      <c r="NX119" s="4"/>
      <c r="NY119" s="4"/>
      <c r="NZ119" s="4"/>
      <c r="OA119" s="4"/>
      <c r="OB119" s="4"/>
      <c r="OC119" s="4"/>
      <c r="OD119" s="4"/>
      <c r="OE119" s="4"/>
      <c r="OF119" s="4"/>
      <c r="OG119" s="4"/>
      <c r="OH119" s="4"/>
      <c r="OI119" s="4"/>
      <c r="OJ119" s="4"/>
      <c r="OK119" s="4"/>
      <c r="OL119" s="4"/>
      <c r="OM119" s="4"/>
      <c r="ON119" s="4"/>
      <c r="OO119" s="4"/>
      <c r="OP119" s="4"/>
      <c r="OQ119" s="4"/>
      <c r="OR119" s="4"/>
      <c r="OS119" s="4"/>
      <c r="OT119" s="4"/>
      <c r="OU119" s="4"/>
      <c r="OV119" s="4"/>
      <c r="OW119" s="4"/>
      <c r="OX119" s="4"/>
      <c r="OY119" s="4"/>
      <c r="OZ119" s="4"/>
      <c r="PA119" s="4"/>
      <c r="PB119" s="4"/>
      <c r="PC119" s="4"/>
      <c r="PD119" s="4"/>
      <c r="PE119" s="4"/>
      <c r="PF119" s="4"/>
      <c r="PG119" s="4"/>
      <c r="PH119" s="4"/>
      <c r="PI119" s="4"/>
      <c r="PJ119" s="4"/>
      <c r="PK119" s="4"/>
      <c r="PL119" s="4"/>
      <c r="PM119" s="4"/>
      <c r="PN119" s="4"/>
    </row>
    <row r="120" spans="1:430" x14ac:dyDescent="0.25">
      <c r="A120" s="4">
        <v>58</v>
      </c>
      <c r="B120" s="4" t="s">
        <v>65</v>
      </c>
      <c r="C120" s="4" t="s">
        <v>68</v>
      </c>
      <c r="D120" s="4">
        <v>9.23</v>
      </c>
      <c r="E120" s="4" t="s">
        <v>34</v>
      </c>
      <c r="F120" s="4">
        <v>1.1000000000000001</v>
      </c>
      <c r="G120" s="4" t="s">
        <v>34</v>
      </c>
      <c r="H120" s="4"/>
      <c r="I120" s="4"/>
      <c r="J120" s="4">
        <v>0.11</v>
      </c>
      <c r="K120" s="4" t="s">
        <v>34</v>
      </c>
      <c r="L120" s="4">
        <v>9.23</v>
      </c>
      <c r="M120" s="4">
        <v>0.11</v>
      </c>
      <c r="N120" s="4">
        <f t="shared" si="18"/>
        <v>9.34</v>
      </c>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132"/>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c r="IQ120" s="4"/>
      <c r="IR120" s="4"/>
      <c r="IS120" s="4"/>
      <c r="IT120" s="4"/>
      <c r="IU120" s="4"/>
      <c r="IV120" s="4"/>
      <c r="IW120" s="4"/>
      <c r="IX120" s="4"/>
      <c r="IY120" s="4"/>
      <c r="IZ120" s="4"/>
      <c r="JA120" s="4"/>
      <c r="JB120" s="4"/>
      <c r="JC120" s="4"/>
      <c r="JD120" s="4"/>
      <c r="JE120" s="4"/>
      <c r="JF120" s="4"/>
      <c r="JG120" s="4"/>
      <c r="JH120" s="4"/>
      <c r="JI120" s="4"/>
      <c r="JJ120" s="4"/>
      <c r="JK120" s="4"/>
      <c r="JL120" s="4"/>
      <c r="JM120" s="4"/>
      <c r="JN120" s="4"/>
      <c r="JO120" s="4"/>
      <c r="JP120" s="4"/>
      <c r="JQ120" s="4"/>
      <c r="JR120" s="4"/>
      <c r="JS120" s="4"/>
      <c r="JT120" s="4"/>
      <c r="JU120" s="4"/>
      <c r="JV120" s="4"/>
      <c r="JW120" s="4"/>
      <c r="JX120" s="4"/>
      <c r="JY120" s="4"/>
      <c r="JZ120" s="4"/>
      <c r="KA120" s="4"/>
      <c r="KB120" s="4"/>
      <c r="KC120" s="4"/>
      <c r="KD120" s="4"/>
      <c r="KE120" s="4"/>
      <c r="KF120" s="4"/>
      <c r="KG120" s="4"/>
      <c r="KH120" s="4"/>
      <c r="KI120" s="4"/>
      <c r="KJ120" s="4"/>
      <c r="KK120" s="4"/>
      <c r="KL120" s="4"/>
      <c r="KM120" s="4"/>
      <c r="KN120" s="4"/>
      <c r="KO120" s="4"/>
      <c r="KP120" s="4"/>
      <c r="KQ120" s="4"/>
      <c r="KR120" s="4"/>
      <c r="KS120" s="4"/>
      <c r="KT120" s="4"/>
      <c r="KU120" s="4"/>
      <c r="KV120" s="4"/>
      <c r="KW120" s="4"/>
      <c r="KX120" s="4"/>
      <c r="KY120" s="4"/>
      <c r="KZ120" s="4"/>
      <c r="LA120" s="4"/>
      <c r="LB120" s="4"/>
      <c r="LC120" s="4"/>
      <c r="LD120" s="4"/>
      <c r="LE120" s="4"/>
      <c r="LF120" s="4"/>
      <c r="LG120" s="4"/>
      <c r="LH120" s="4"/>
      <c r="LI120" s="4"/>
      <c r="LJ120" s="4"/>
      <c r="LK120" s="4"/>
      <c r="LL120" s="4"/>
      <c r="LM120" s="4"/>
      <c r="LN120" s="4"/>
      <c r="LO120" s="4"/>
      <c r="LP120" s="4"/>
      <c r="LQ120" s="4"/>
      <c r="LR120" s="4"/>
      <c r="LS120" s="4"/>
      <c r="LT120" s="4"/>
      <c r="LU120" s="4"/>
      <c r="LV120" s="4"/>
      <c r="LW120" s="4"/>
      <c r="LX120" s="4"/>
      <c r="LY120" s="4"/>
      <c r="LZ120" s="4"/>
      <c r="MA120" s="4"/>
      <c r="MB120" s="4"/>
      <c r="MC120" s="4"/>
      <c r="MD120" s="4"/>
      <c r="ME120" s="4"/>
      <c r="MF120" s="4"/>
      <c r="MG120" s="4"/>
      <c r="MH120" s="4"/>
      <c r="MI120" s="4"/>
      <c r="MJ120" s="4"/>
      <c r="MK120" s="4"/>
      <c r="ML120" s="4"/>
      <c r="MM120" s="4"/>
      <c r="MN120" s="4"/>
      <c r="MO120" s="4"/>
      <c r="MP120" s="4"/>
      <c r="MQ120" s="4"/>
      <c r="MR120" s="4"/>
      <c r="MS120" s="4"/>
      <c r="MT120" s="4"/>
      <c r="MU120" s="4"/>
      <c r="MV120" s="4"/>
      <c r="MW120" s="4"/>
      <c r="MX120" s="4"/>
      <c r="MY120" s="4"/>
      <c r="MZ120" s="4"/>
      <c r="NA120" s="4"/>
      <c r="NB120" s="4"/>
      <c r="NC120" s="4"/>
      <c r="ND120" s="4"/>
      <c r="NE120" s="4"/>
      <c r="NF120" s="4"/>
      <c r="NG120" s="4"/>
      <c r="NH120" s="4"/>
      <c r="NI120" s="4"/>
      <c r="NJ120" s="4"/>
      <c r="NK120" s="4"/>
      <c r="NL120" s="4"/>
      <c r="NM120" s="4"/>
      <c r="NN120" s="4"/>
      <c r="NO120" s="4"/>
      <c r="NP120" s="4"/>
      <c r="NQ120" s="4"/>
      <c r="NR120" s="4"/>
      <c r="NS120" s="4"/>
      <c r="NT120" s="4"/>
      <c r="NU120" s="4"/>
      <c r="NV120" s="4"/>
      <c r="NW120" s="4"/>
      <c r="NX120" s="4"/>
      <c r="NY120" s="4"/>
      <c r="NZ120" s="4"/>
      <c r="OA120" s="4"/>
      <c r="OB120" s="4"/>
      <c r="OC120" s="4"/>
      <c r="OD120" s="4"/>
      <c r="OE120" s="4"/>
      <c r="OF120" s="4"/>
      <c r="OG120" s="4"/>
      <c r="OH120" s="4"/>
      <c r="OI120" s="4"/>
      <c r="OJ120" s="4"/>
      <c r="OK120" s="4"/>
      <c r="OL120" s="4"/>
      <c r="OM120" s="4"/>
      <c r="ON120" s="4"/>
      <c r="OO120" s="4"/>
      <c r="OP120" s="4"/>
      <c r="OQ120" s="4"/>
      <c r="OR120" s="4"/>
      <c r="OS120" s="4"/>
      <c r="OT120" s="4"/>
      <c r="OU120" s="4"/>
      <c r="OV120" s="4"/>
      <c r="OW120" s="4"/>
      <c r="OX120" s="4"/>
      <c r="OY120" s="4"/>
      <c r="OZ120" s="4"/>
      <c r="PA120" s="4"/>
      <c r="PB120" s="4"/>
      <c r="PC120" s="4"/>
      <c r="PD120" s="4"/>
      <c r="PE120" s="4"/>
      <c r="PF120" s="4"/>
      <c r="PG120" s="4"/>
      <c r="PH120" s="4"/>
      <c r="PI120" s="4"/>
      <c r="PJ120" s="4"/>
      <c r="PK120" s="4"/>
      <c r="PL120" s="4"/>
      <c r="PM120" s="4"/>
      <c r="PN120" s="4"/>
    </row>
    <row r="121" spans="1:430" x14ac:dyDescent="0.25">
      <c r="A121" s="4">
        <v>58</v>
      </c>
      <c r="B121" s="4" t="s">
        <v>65</v>
      </c>
      <c r="C121" s="4" t="s">
        <v>68</v>
      </c>
      <c r="D121" s="4">
        <v>5.18</v>
      </c>
      <c r="E121" s="4" t="s">
        <v>34</v>
      </c>
      <c r="F121" s="4">
        <v>0.65</v>
      </c>
      <c r="G121" s="4" t="s">
        <v>34</v>
      </c>
      <c r="H121" s="4"/>
      <c r="I121" s="4"/>
      <c r="J121" s="133">
        <f>1/2</f>
        <v>0.5</v>
      </c>
      <c r="K121" s="4" t="s">
        <v>34</v>
      </c>
      <c r="L121" s="4">
        <v>5.18</v>
      </c>
      <c r="M121" s="133">
        <f>1/2</f>
        <v>0.5</v>
      </c>
      <c r="N121" s="4">
        <f t="shared" si="18"/>
        <v>5.68</v>
      </c>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c r="IQ121" s="4"/>
      <c r="IR121" s="4"/>
      <c r="IS121" s="4"/>
      <c r="IT121" s="4"/>
      <c r="IU121" s="4"/>
      <c r="IV121" s="4"/>
      <c r="IW121" s="4"/>
      <c r="IX121" s="4"/>
      <c r="IY121" s="4"/>
      <c r="IZ121" s="4"/>
      <c r="JA121" s="4"/>
      <c r="JB121" s="4"/>
      <c r="JC121" s="4"/>
      <c r="JD121" s="4"/>
      <c r="JE121" s="4"/>
      <c r="JF121" s="4"/>
      <c r="JG121" s="4"/>
      <c r="JH121" s="4"/>
      <c r="JI121" s="4"/>
      <c r="JJ121" s="4"/>
      <c r="JK121" s="4"/>
      <c r="JL121" s="4"/>
      <c r="JM121" s="4"/>
      <c r="JN121" s="4"/>
      <c r="JO121" s="4"/>
      <c r="JP121" s="4"/>
      <c r="JQ121" s="4"/>
      <c r="JR121" s="4"/>
      <c r="JS121" s="4"/>
      <c r="JT121" s="4"/>
      <c r="JU121" s="4"/>
      <c r="JV121" s="4"/>
      <c r="JW121" s="4"/>
      <c r="JX121" s="4"/>
      <c r="JY121" s="4"/>
      <c r="JZ121" s="4"/>
      <c r="KA121" s="4"/>
      <c r="KB121" s="4"/>
      <c r="KC121" s="4"/>
      <c r="KD121" s="4"/>
      <c r="KE121" s="4"/>
      <c r="KF121" s="4"/>
      <c r="KG121" s="4"/>
      <c r="KH121" s="4"/>
      <c r="KI121" s="4"/>
      <c r="KJ121" s="4"/>
      <c r="KK121" s="4"/>
      <c r="KL121" s="4"/>
      <c r="KM121" s="4"/>
      <c r="KN121" s="4"/>
      <c r="KO121" s="4"/>
      <c r="KP121" s="4"/>
      <c r="KQ121" s="4"/>
      <c r="KR121" s="4"/>
      <c r="KS121" s="4"/>
      <c r="KT121" s="4"/>
      <c r="KU121" s="4"/>
      <c r="KV121" s="4"/>
      <c r="KW121" s="4"/>
      <c r="KX121" s="4"/>
      <c r="KY121" s="4"/>
      <c r="KZ121" s="4"/>
      <c r="LA121" s="4"/>
      <c r="LB121" s="4"/>
      <c r="LC121" s="4"/>
      <c r="LD121" s="4"/>
      <c r="LE121" s="4"/>
      <c r="LF121" s="4"/>
      <c r="LG121" s="4"/>
      <c r="LH121" s="4"/>
      <c r="LI121" s="4"/>
      <c r="LJ121" s="4"/>
      <c r="LK121" s="4"/>
      <c r="LL121" s="4"/>
      <c r="LM121" s="4"/>
      <c r="LN121" s="4"/>
      <c r="LO121" s="4"/>
      <c r="LP121" s="4"/>
      <c r="LQ121" s="4"/>
      <c r="LR121" s="4"/>
      <c r="LS121" s="4"/>
      <c r="LT121" s="4"/>
      <c r="LU121" s="4"/>
      <c r="LV121" s="4"/>
      <c r="LW121" s="4"/>
      <c r="LX121" s="4"/>
      <c r="LY121" s="4"/>
      <c r="LZ121" s="4"/>
      <c r="MA121" s="4"/>
      <c r="MB121" s="4"/>
      <c r="MC121" s="4"/>
      <c r="MD121" s="4"/>
      <c r="ME121" s="4"/>
      <c r="MF121" s="4"/>
      <c r="MG121" s="4"/>
      <c r="MH121" s="4"/>
      <c r="MI121" s="4"/>
      <c r="MJ121" s="4"/>
      <c r="MK121" s="4"/>
      <c r="ML121" s="4"/>
      <c r="MM121" s="4"/>
      <c r="MN121" s="4"/>
      <c r="MO121" s="4"/>
      <c r="MP121" s="4"/>
      <c r="MQ121" s="4"/>
      <c r="MR121" s="4"/>
      <c r="MS121" s="4"/>
      <c r="MT121" s="4"/>
      <c r="MU121" s="4"/>
      <c r="MV121" s="4"/>
      <c r="MW121" s="4"/>
      <c r="MX121" s="4"/>
      <c r="MY121" s="4"/>
      <c r="MZ121" s="4"/>
      <c r="NA121" s="4"/>
      <c r="NB121" s="4"/>
      <c r="NC121" s="4"/>
      <c r="ND121" s="4"/>
      <c r="NE121" s="4"/>
      <c r="NF121" s="4"/>
      <c r="NG121" s="4"/>
      <c r="NH121" s="4"/>
      <c r="NI121" s="4"/>
      <c r="NJ121" s="4"/>
      <c r="NK121" s="4"/>
      <c r="NL121" s="4"/>
      <c r="NM121" s="4"/>
      <c r="NN121" s="4"/>
      <c r="NO121" s="4"/>
      <c r="NP121" s="4"/>
      <c r="NQ121" s="4"/>
      <c r="NR121" s="4"/>
      <c r="NS121" s="4"/>
      <c r="NT121" s="4"/>
      <c r="NU121" s="4"/>
      <c r="NV121" s="4"/>
      <c r="NW121" s="4"/>
      <c r="NX121" s="4"/>
      <c r="NY121" s="4"/>
      <c r="NZ121" s="4"/>
      <c r="OA121" s="4"/>
      <c r="OB121" s="4"/>
      <c r="OC121" s="4"/>
      <c r="OD121" s="4"/>
      <c r="OE121" s="4"/>
      <c r="OF121" s="4"/>
      <c r="OG121" s="4"/>
      <c r="OH121" s="4"/>
      <c r="OI121" s="4"/>
      <c r="OJ121" s="4"/>
      <c r="OK121" s="4"/>
      <c r="OL121" s="4"/>
      <c r="OM121" s="4"/>
      <c r="ON121" s="4"/>
      <c r="OO121" s="4"/>
      <c r="OP121" s="4"/>
      <c r="OQ121" s="4"/>
      <c r="OR121" s="4"/>
      <c r="OS121" s="4"/>
      <c r="OT121" s="4"/>
      <c r="OU121" s="4"/>
      <c r="OV121" s="4"/>
      <c r="OW121" s="4"/>
      <c r="OX121" s="4"/>
      <c r="OY121" s="4"/>
      <c r="OZ121" s="4"/>
      <c r="PA121" s="4"/>
      <c r="PB121" s="4"/>
      <c r="PC121" s="4"/>
      <c r="PD121" s="4"/>
      <c r="PE121" s="4"/>
      <c r="PF121" s="4"/>
      <c r="PG121" s="4"/>
      <c r="PH121" s="4"/>
      <c r="PI121" s="4"/>
      <c r="PJ121" s="4"/>
      <c r="PK121" s="4"/>
      <c r="PL121" s="4"/>
      <c r="PM121" s="4"/>
      <c r="PN121" s="4"/>
    </row>
    <row r="122" spans="1:430" x14ac:dyDescent="0.25">
      <c r="A122" s="4">
        <v>58</v>
      </c>
      <c r="B122" s="4" t="s">
        <v>1074</v>
      </c>
      <c r="C122" s="4" t="s">
        <v>68</v>
      </c>
      <c r="D122" s="4">
        <v>2.59</v>
      </c>
      <c r="E122" s="4" t="s">
        <v>34</v>
      </c>
      <c r="F122" s="4">
        <v>0.89</v>
      </c>
      <c r="G122" s="4" t="s">
        <v>34</v>
      </c>
      <c r="H122" s="4"/>
      <c r="I122" s="4"/>
      <c r="J122" s="133">
        <f t="shared" ref="J122:J123" si="21">1/2</f>
        <v>0.5</v>
      </c>
      <c r="K122" s="4" t="s">
        <v>34</v>
      </c>
      <c r="L122" s="4">
        <v>2.59</v>
      </c>
      <c r="M122" s="133">
        <f t="shared" ref="M122:M123" si="22">1/2</f>
        <v>0.5</v>
      </c>
      <c r="N122" s="4">
        <f t="shared" si="18"/>
        <v>3.09</v>
      </c>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132"/>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c r="IV122" s="4"/>
      <c r="IW122" s="4"/>
      <c r="IX122" s="4"/>
      <c r="IY122" s="4"/>
      <c r="IZ122" s="4"/>
      <c r="JA122" s="4"/>
      <c r="JB122" s="4"/>
      <c r="JC122" s="4"/>
      <c r="JD122" s="4"/>
      <c r="JE122" s="4"/>
      <c r="JF122" s="4"/>
      <c r="JG122" s="4"/>
      <c r="JH122" s="4"/>
      <c r="JI122" s="4"/>
      <c r="JJ122" s="4"/>
      <c r="JK122" s="4"/>
      <c r="JL122" s="4"/>
      <c r="JM122" s="4"/>
      <c r="JN122" s="4"/>
      <c r="JO122" s="4"/>
      <c r="JP122" s="4"/>
      <c r="JQ122" s="4"/>
      <c r="JR122" s="4"/>
      <c r="JS122" s="4"/>
      <c r="JT122" s="4"/>
      <c r="JU122" s="4"/>
      <c r="JV122" s="4"/>
      <c r="JW122" s="4"/>
      <c r="JX122" s="4"/>
      <c r="JY122" s="4"/>
      <c r="JZ122" s="4"/>
      <c r="KA122" s="4"/>
      <c r="KB122" s="4"/>
      <c r="KC122" s="4"/>
      <c r="KD122" s="4"/>
      <c r="KE122" s="4"/>
      <c r="KF122" s="4"/>
      <c r="KG122" s="4"/>
      <c r="KH122" s="4"/>
      <c r="KI122" s="4"/>
      <c r="KJ122" s="4"/>
      <c r="KK122" s="4"/>
      <c r="KL122" s="4"/>
      <c r="KM122" s="4"/>
      <c r="KN122" s="4"/>
      <c r="KO122" s="4"/>
      <c r="KP122" s="4"/>
      <c r="KQ122" s="4"/>
      <c r="KR122" s="4"/>
      <c r="KS122" s="4"/>
      <c r="KT122" s="4"/>
      <c r="KU122" s="4"/>
      <c r="KV122" s="4"/>
      <c r="KW122" s="4"/>
      <c r="KX122" s="4"/>
      <c r="KY122" s="4"/>
      <c r="KZ122" s="4"/>
      <c r="LA122" s="4"/>
      <c r="LB122" s="4"/>
      <c r="LC122" s="4"/>
      <c r="LD122" s="4"/>
      <c r="LE122" s="4"/>
      <c r="LF122" s="4"/>
      <c r="LG122" s="4"/>
      <c r="LH122" s="4"/>
      <c r="LI122" s="4"/>
      <c r="LJ122" s="4"/>
      <c r="LK122" s="4"/>
      <c r="LL122" s="4"/>
      <c r="LM122" s="4"/>
      <c r="LN122" s="4"/>
      <c r="LO122" s="4"/>
      <c r="LP122" s="4"/>
      <c r="LQ122" s="4"/>
      <c r="LR122" s="4"/>
      <c r="LS122" s="4"/>
      <c r="LT122" s="4"/>
      <c r="LU122" s="4"/>
      <c r="LV122" s="4"/>
      <c r="LW122" s="4"/>
      <c r="LX122" s="4"/>
      <c r="LY122" s="4"/>
      <c r="LZ122" s="4"/>
      <c r="MA122" s="4"/>
      <c r="MB122" s="4"/>
      <c r="MC122" s="4"/>
      <c r="MD122" s="4"/>
      <c r="ME122" s="4"/>
      <c r="MF122" s="4"/>
      <c r="MG122" s="4"/>
      <c r="MH122" s="4"/>
      <c r="MI122" s="4"/>
      <c r="MJ122" s="4"/>
      <c r="MK122" s="4"/>
      <c r="ML122" s="4"/>
      <c r="MM122" s="4"/>
      <c r="MN122" s="4"/>
      <c r="MO122" s="4"/>
      <c r="MP122" s="4"/>
      <c r="MQ122" s="4"/>
      <c r="MR122" s="4"/>
      <c r="MS122" s="4"/>
      <c r="MT122" s="4"/>
      <c r="MU122" s="4"/>
      <c r="MV122" s="4"/>
      <c r="MW122" s="4"/>
      <c r="MX122" s="4"/>
      <c r="MY122" s="4"/>
      <c r="MZ122" s="4"/>
      <c r="NA122" s="4"/>
      <c r="NB122" s="4"/>
      <c r="NC122" s="4"/>
      <c r="ND122" s="4"/>
      <c r="NE122" s="4"/>
      <c r="NF122" s="4"/>
      <c r="NG122" s="4"/>
      <c r="NH122" s="4"/>
      <c r="NI122" s="4"/>
      <c r="NJ122" s="4"/>
      <c r="NK122" s="4"/>
      <c r="NL122" s="4"/>
      <c r="NM122" s="4"/>
      <c r="NN122" s="4"/>
      <c r="NO122" s="4"/>
      <c r="NP122" s="4"/>
      <c r="NQ122" s="4"/>
      <c r="NR122" s="4"/>
      <c r="NS122" s="4"/>
      <c r="NT122" s="4"/>
      <c r="NU122" s="4"/>
      <c r="NV122" s="4"/>
      <c r="NW122" s="4"/>
      <c r="NX122" s="4"/>
      <c r="NY122" s="4"/>
      <c r="NZ122" s="4"/>
      <c r="OA122" s="4"/>
      <c r="OB122" s="4"/>
      <c r="OC122" s="4"/>
      <c r="OD122" s="4"/>
      <c r="OE122" s="4"/>
      <c r="OF122" s="4"/>
      <c r="OG122" s="4"/>
      <c r="OH122" s="4"/>
      <c r="OI122" s="4"/>
      <c r="OJ122" s="4"/>
      <c r="OK122" s="4"/>
      <c r="OL122" s="4"/>
      <c r="OM122" s="4"/>
      <c r="ON122" s="4"/>
      <c r="OO122" s="4"/>
      <c r="OP122" s="4"/>
      <c r="OQ122" s="4"/>
      <c r="OR122" s="4"/>
      <c r="OS122" s="4"/>
      <c r="OT122" s="4"/>
      <c r="OU122" s="4"/>
      <c r="OV122" s="4"/>
      <c r="OW122" s="4"/>
      <c r="OX122" s="4"/>
      <c r="OY122" s="4"/>
      <c r="OZ122" s="4"/>
      <c r="PA122" s="4"/>
      <c r="PB122" s="4"/>
      <c r="PC122" s="4"/>
      <c r="PD122" s="4"/>
      <c r="PE122" s="4"/>
      <c r="PF122" s="4"/>
      <c r="PG122" s="4"/>
      <c r="PH122" s="4"/>
      <c r="PI122" s="4"/>
      <c r="PJ122" s="4"/>
      <c r="PK122" s="4"/>
      <c r="PL122" s="4"/>
      <c r="PM122" s="4"/>
      <c r="PN122" s="4"/>
    </row>
    <row r="123" spans="1:430" x14ac:dyDescent="0.25">
      <c r="A123" s="4">
        <v>58</v>
      </c>
      <c r="B123" s="4" t="s">
        <v>1074</v>
      </c>
      <c r="C123" s="4" t="s">
        <v>68</v>
      </c>
      <c r="D123" s="4">
        <v>4.97</v>
      </c>
      <c r="E123" s="4" t="s">
        <v>34</v>
      </c>
      <c r="F123" s="4">
        <v>0.63</v>
      </c>
      <c r="G123" s="4" t="s">
        <v>34</v>
      </c>
      <c r="H123" s="4"/>
      <c r="I123" s="4"/>
      <c r="J123" s="133">
        <f t="shared" si="21"/>
        <v>0.5</v>
      </c>
      <c r="K123" s="4" t="s">
        <v>34</v>
      </c>
      <c r="L123" s="4">
        <v>4.97</v>
      </c>
      <c r="M123" s="133">
        <f t="shared" si="22"/>
        <v>0.5</v>
      </c>
      <c r="N123" s="4">
        <f t="shared" si="18"/>
        <v>5.47</v>
      </c>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c r="IQ123" s="4"/>
      <c r="IR123" s="4"/>
      <c r="IS123" s="4"/>
      <c r="IT123" s="4"/>
      <c r="IU123" s="4"/>
      <c r="IV123" s="4"/>
      <c r="IW123" s="4"/>
      <c r="IX123" s="4"/>
      <c r="IY123" s="4"/>
      <c r="IZ123" s="4"/>
      <c r="JA123" s="4"/>
      <c r="JB123" s="4"/>
      <c r="JC123" s="4"/>
      <c r="JD123" s="4"/>
      <c r="JE123" s="4"/>
      <c r="JF123" s="4"/>
      <c r="JG123" s="4"/>
      <c r="JH123" s="4"/>
      <c r="JI123" s="4"/>
      <c r="JJ123" s="4"/>
      <c r="JK123" s="4"/>
      <c r="JL123" s="4"/>
      <c r="JM123" s="4"/>
      <c r="JN123" s="4"/>
      <c r="JO123" s="4"/>
      <c r="JP123" s="4"/>
      <c r="JQ123" s="4"/>
      <c r="JR123" s="4"/>
      <c r="JS123" s="4"/>
      <c r="JT123" s="4"/>
      <c r="JU123" s="4"/>
      <c r="JV123" s="4"/>
      <c r="JW123" s="4"/>
      <c r="JX123" s="4"/>
      <c r="JY123" s="4"/>
      <c r="JZ123" s="4"/>
      <c r="KA123" s="4"/>
      <c r="KB123" s="4"/>
      <c r="KC123" s="4"/>
      <c r="KD123" s="4"/>
      <c r="KE123" s="4"/>
      <c r="KF123" s="4"/>
      <c r="KG123" s="4"/>
      <c r="KH123" s="4"/>
      <c r="KI123" s="4"/>
      <c r="KJ123" s="4"/>
      <c r="KK123" s="4"/>
      <c r="KL123" s="4"/>
      <c r="KM123" s="4"/>
      <c r="KN123" s="4"/>
      <c r="KO123" s="4"/>
      <c r="KP123" s="4"/>
      <c r="KQ123" s="4"/>
      <c r="KR123" s="4"/>
      <c r="KS123" s="4"/>
      <c r="KT123" s="4"/>
      <c r="KU123" s="4"/>
      <c r="KV123" s="4"/>
      <c r="KW123" s="4"/>
      <c r="KX123" s="4"/>
      <c r="KY123" s="4"/>
      <c r="KZ123" s="4"/>
      <c r="LA123" s="4"/>
      <c r="LB123" s="4"/>
      <c r="LC123" s="4"/>
      <c r="LD123" s="4"/>
      <c r="LE123" s="4"/>
      <c r="LF123" s="4"/>
      <c r="LG123" s="4"/>
      <c r="LH123" s="4"/>
      <c r="LI123" s="4"/>
      <c r="LJ123" s="4"/>
      <c r="LK123" s="4"/>
      <c r="LL123" s="4"/>
      <c r="LM123" s="4"/>
      <c r="LN123" s="4"/>
      <c r="LO123" s="4"/>
      <c r="LP123" s="4"/>
      <c r="LQ123" s="4"/>
      <c r="LR123" s="4"/>
      <c r="LS123" s="4"/>
      <c r="LT123" s="4"/>
      <c r="LU123" s="4"/>
      <c r="LV123" s="4"/>
      <c r="LW123" s="4"/>
      <c r="LX123" s="4"/>
      <c r="LY123" s="4"/>
      <c r="LZ123" s="4"/>
      <c r="MA123" s="4"/>
      <c r="MB123" s="4"/>
      <c r="MC123" s="4"/>
      <c r="MD123" s="4"/>
      <c r="ME123" s="4"/>
      <c r="MF123" s="4"/>
      <c r="MG123" s="4"/>
      <c r="MH123" s="4"/>
      <c r="MI123" s="4"/>
      <c r="MJ123" s="4"/>
      <c r="MK123" s="4"/>
      <c r="ML123" s="4"/>
      <c r="MM123" s="4"/>
      <c r="MN123" s="4"/>
      <c r="MO123" s="4"/>
      <c r="MP123" s="4"/>
      <c r="MQ123" s="4"/>
      <c r="MR123" s="4"/>
      <c r="MS123" s="4"/>
      <c r="MT123" s="4"/>
      <c r="MU123" s="4"/>
      <c r="MV123" s="4"/>
      <c r="MW123" s="4"/>
      <c r="MX123" s="4"/>
      <c r="MY123" s="4"/>
      <c r="MZ123" s="4"/>
      <c r="NA123" s="4"/>
      <c r="NB123" s="4"/>
      <c r="NC123" s="4"/>
      <c r="ND123" s="4"/>
      <c r="NE123" s="4"/>
      <c r="NF123" s="4"/>
      <c r="NG123" s="4"/>
      <c r="NH123" s="4"/>
      <c r="NI123" s="4"/>
      <c r="NJ123" s="4"/>
      <c r="NK123" s="4"/>
      <c r="NL123" s="4"/>
      <c r="NM123" s="4"/>
      <c r="NN123" s="4"/>
      <c r="NO123" s="4"/>
      <c r="NP123" s="4"/>
      <c r="NQ123" s="4"/>
      <c r="NR123" s="4"/>
      <c r="NS123" s="4"/>
      <c r="NT123" s="4"/>
      <c r="NU123" s="4"/>
      <c r="NV123" s="4"/>
      <c r="NW123" s="4"/>
      <c r="NX123" s="4"/>
      <c r="NY123" s="4"/>
      <c r="NZ123" s="4"/>
      <c r="OA123" s="4"/>
      <c r="OB123" s="4"/>
      <c r="OC123" s="4"/>
      <c r="OD123" s="4"/>
      <c r="OE123" s="4"/>
      <c r="OF123" s="4"/>
      <c r="OG123" s="4"/>
      <c r="OH123" s="4"/>
      <c r="OI123" s="4"/>
      <c r="OJ123" s="4"/>
      <c r="OK123" s="4"/>
      <c r="OL123" s="4"/>
      <c r="OM123" s="4"/>
      <c r="ON123" s="4"/>
      <c r="OO123" s="4"/>
      <c r="OP123" s="4"/>
      <c r="OQ123" s="4"/>
      <c r="OR123" s="4"/>
      <c r="OS123" s="4"/>
      <c r="OT123" s="4"/>
      <c r="OU123" s="4"/>
      <c r="OV123" s="4"/>
      <c r="OW123" s="4"/>
      <c r="OX123" s="4"/>
      <c r="OY123" s="4"/>
      <c r="OZ123" s="4"/>
      <c r="PA123" s="4"/>
      <c r="PB123" s="4"/>
      <c r="PC123" s="4"/>
      <c r="PD123" s="4"/>
      <c r="PE123" s="4"/>
      <c r="PF123" s="4"/>
      <c r="PG123" s="4"/>
      <c r="PH123" s="4"/>
      <c r="PI123" s="4"/>
      <c r="PJ123" s="4"/>
      <c r="PK123" s="4"/>
      <c r="PL123" s="4"/>
      <c r="PM123" s="4"/>
      <c r="PN123" s="4"/>
    </row>
    <row r="124" spans="1:430" x14ac:dyDescent="0.25">
      <c r="A124" s="4">
        <v>40</v>
      </c>
      <c r="B124" s="4" t="s">
        <v>1079</v>
      </c>
      <c r="C124" s="4" t="s">
        <v>38</v>
      </c>
      <c r="D124" s="4">
        <v>19</v>
      </c>
      <c r="E124" s="4" t="s">
        <v>34</v>
      </c>
      <c r="F124" s="4">
        <v>2</v>
      </c>
      <c r="G124" s="4" t="s">
        <v>34</v>
      </c>
      <c r="H124" s="4"/>
      <c r="I124" s="4"/>
      <c r="J124" s="4" t="s">
        <v>34</v>
      </c>
      <c r="K124" s="133">
        <v>0</v>
      </c>
      <c r="L124" s="4">
        <v>19</v>
      </c>
      <c r="M124" s="133">
        <v>0</v>
      </c>
      <c r="N124" s="4">
        <f t="shared" si="18"/>
        <v>19</v>
      </c>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132"/>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c r="IR124" s="4"/>
      <c r="IS124" s="4"/>
      <c r="IT124" s="4"/>
      <c r="IU124" s="4"/>
      <c r="IV124" s="4"/>
      <c r="IW124" s="4"/>
      <c r="IX124" s="4"/>
      <c r="IY124" s="4"/>
      <c r="IZ124" s="4"/>
      <c r="JA124" s="4"/>
      <c r="JB124" s="4"/>
      <c r="JC124" s="4"/>
      <c r="JD124" s="4"/>
      <c r="JE124" s="4"/>
      <c r="JF124" s="4"/>
      <c r="JG124" s="4"/>
      <c r="JH124" s="4"/>
      <c r="JI124" s="4"/>
      <c r="JJ124" s="4"/>
      <c r="JK124" s="4"/>
      <c r="JL124" s="4"/>
      <c r="JM124" s="4"/>
      <c r="JN124" s="4"/>
      <c r="JO124" s="4"/>
      <c r="JP124" s="4"/>
      <c r="JQ124" s="4"/>
      <c r="JR124" s="4"/>
      <c r="JS124" s="4"/>
      <c r="JT124" s="4"/>
      <c r="JU124" s="4"/>
      <c r="JV124" s="4"/>
      <c r="JW124" s="4"/>
      <c r="JX124" s="4"/>
      <c r="JY124" s="4"/>
      <c r="JZ124" s="4"/>
      <c r="KA124" s="4"/>
      <c r="KB124" s="4"/>
      <c r="KC124" s="4"/>
      <c r="KD124" s="4"/>
      <c r="KE124" s="4"/>
      <c r="KF124" s="4"/>
      <c r="KG124" s="4"/>
      <c r="KH124" s="4"/>
      <c r="KI124" s="4"/>
      <c r="KJ124" s="4"/>
      <c r="KK124" s="4"/>
      <c r="KL124" s="4"/>
      <c r="KM124" s="4"/>
      <c r="KN124" s="4"/>
      <c r="KO124" s="4"/>
      <c r="KP124" s="4"/>
      <c r="KQ124" s="4"/>
      <c r="KR124" s="4"/>
      <c r="KS124" s="4"/>
      <c r="KT124" s="4"/>
      <c r="KU124" s="4"/>
      <c r="KV124" s="4"/>
      <c r="KW124" s="4"/>
      <c r="KX124" s="4"/>
      <c r="KY124" s="4"/>
      <c r="KZ124" s="4"/>
      <c r="LA124" s="4"/>
      <c r="LB124" s="4"/>
      <c r="LC124" s="4"/>
      <c r="LD124" s="4"/>
      <c r="LE124" s="4"/>
      <c r="LF124" s="4"/>
      <c r="LG124" s="4"/>
      <c r="LH124" s="4"/>
      <c r="LI124" s="4"/>
      <c r="LJ124" s="4"/>
      <c r="LK124" s="4"/>
      <c r="LL124" s="4"/>
      <c r="LM124" s="4"/>
      <c r="LN124" s="4"/>
      <c r="LO124" s="4"/>
      <c r="LP124" s="4"/>
      <c r="LQ124" s="4"/>
      <c r="LR124" s="4"/>
      <c r="LS124" s="4"/>
      <c r="LT124" s="4"/>
      <c r="LU124" s="4"/>
      <c r="LV124" s="4"/>
      <c r="LW124" s="4"/>
      <c r="LX124" s="4"/>
      <c r="LY124" s="4"/>
      <c r="LZ124" s="4"/>
      <c r="MA124" s="4"/>
      <c r="MB124" s="4"/>
      <c r="MC124" s="4"/>
      <c r="MD124" s="4"/>
      <c r="ME124" s="4"/>
      <c r="MF124" s="4"/>
      <c r="MG124" s="4"/>
      <c r="MH124" s="4"/>
      <c r="MI124" s="4"/>
      <c r="MJ124" s="4"/>
      <c r="MK124" s="4"/>
      <c r="ML124" s="4"/>
      <c r="MM124" s="4"/>
      <c r="MN124" s="4"/>
      <c r="MO124" s="4"/>
      <c r="MP124" s="4"/>
      <c r="MQ124" s="4"/>
      <c r="MR124" s="4"/>
      <c r="MS124" s="4"/>
      <c r="MT124" s="4"/>
      <c r="MU124" s="4"/>
      <c r="MV124" s="4"/>
      <c r="MW124" s="4"/>
      <c r="MX124" s="4"/>
      <c r="MY124" s="4"/>
      <c r="MZ124" s="4"/>
      <c r="NA124" s="4"/>
      <c r="NB124" s="4"/>
      <c r="NC124" s="4"/>
      <c r="ND124" s="4"/>
      <c r="NE124" s="4"/>
      <c r="NF124" s="4"/>
      <c r="NG124" s="4"/>
      <c r="NH124" s="4"/>
      <c r="NI124" s="4"/>
      <c r="NJ124" s="4"/>
      <c r="NK124" s="4"/>
      <c r="NL124" s="4"/>
      <c r="NM124" s="4"/>
      <c r="NN124" s="4"/>
      <c r="NO124" s="4"/>
      <c r="NP124" s="4"/>
      <c r="NQ124" s="4"/>
      <c r="NR124" s="4"/>
      <c r="NS124" s="4"/>
      <c r="NT124" s="4"/>
      <c r="NU124" s="4"/>
      <c r="NV124" s="4"/>
      <c r="NW124" s="4"/>
      <c r="NX124" s="4"/>
      <c r="NY124" s="4"/>
      <c r="NZ124" s="4"/>
      <c r="OA124" s="4"/>
      <c r="OB124" s="4"/>
      <c r="OC124" s="4"/>
      <c r="OD124" s="4"/>
      <c r="OE124" s="4"/>
      <c r="OF124" s="4"/>
      <c r="OG124" s="4"/>
      <c r="OH124" s="4"/>
      <c r="OI124" s="4"/>
      <c r="OJ124" s="4"/>
      <c r="OK124" s="4"/>
      <c r="OL124" s="4"/>
      <c r="OM124" s="4"/>
      <c r="ON124" s="4"/>
      <c r="OO124" s="4"/>
      <c r="OP124" s="4"/>
      <c r="OQ124" s="4"/>
      <c r="OR124" s="4"/>
      <c r="OS124" s="4"/>
      <c r="OT124" s="4"/>
      <c r="OU124" s="4"/>
      <c r="OV124" s="4"/>
      <c r="OW124" s="4"/>
      <c r="OX124" s="4"/>
      <c r="OY124" s="4"/>
      <c r="OZ124" s="4"/>
      <c r="PA124" s="4"/>
      <c r="PB124" s="4"/>
      <c r="PC124" s="4"/>
      <c r="PD124" s="4"/>
      <c r="PE124" s="4"/>
      <c r="PF124" s="4"/>
      <c r="PG124" s="4"/>
      <c r="PH124" s="4"/>
      <c r="PI124" s="4"/>
      <c r="PJ124" s="4"/>
      <c r="PK124" s="4"/>
      <c r="PL124" s="4"/>
      <c r="PM124" s="4"/>
      <c r="PN124" s="4"/>
    </row>
    <row r="125" spans="1:430" ht="14.5" x14ac:dyDescent="0.35">
      <c r="A125" s="4">
        <v>40</v>
      </c>
      <c r="B125" s="4" t="s">
        <v>1079</v>
      </c>
      <c r="C125" s="4" t="s">
        <v>38</v>
      </c>
      <c r="D125" s="4">
        <v>16</v>
      </c>
      <c r="E125" s="4" t="s">
        <v>34</v>
      </c>
      <c r="F125" s="4">
        <v>1.6</v>
      </c>
      <c r="G125" s="4" t="s">
        <v>34</v>
      </c>
      <c r="H125" s="4"/>
      <c r="I125" s="4"/>
      <c r="J125" s="4" t="s">
        <v>34</v>
      </c>
      <c r="K125" s="4">
        <v>0.2</v>
      </c>
      <c r="L125" s="4">
        <v>16</v>
      </c>
      <c r="M125" s="4">
        <v>0.2</v>
      </c>
      <c r="N125" s="4">
        <f t="shared" si="18"/>
        <v>16.2</v>
      </c>
      <c r="O125" s="4"/>
      <c r="P125" s="4"/>
      <c r="Q125" s="4"/>
      <c r="R125" s="4"/>
      <c r="S125" s="4"/>
      <c r="T125" s="4"/>
      <c r="U125" s="4"/>
      <c r="V125" s="4"/>
      <c r="W125" s="4"/>
      <c r="X125" s="4"/>
      <c r="Y125" s="4"/>
      <c r="Z125" s="4"/>
      <c r="AA125" s="4"/>
      <c r="AB125" s="4"/>
      <c r="AC125" s="4"/>
      <c r="AD125" s="4"/>
      <c r="AE125" s="4"/>
      <c r="AF125" s="4"/>
      <c r="AG125" s="4"/>
      <c r="AH125" s="131"/>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c r="IR125" s="4"/>
      <c r="IS125" s="4"/>
      <c r="IT125" s="4"/>
      <c r="IU125" s="4"/>
      <c r="IV125" s="4"/>
      <c r="IW125" s="4"/>
      <c r="IX125" s="4"/>
      <c r="IY125" s="4"/>
      <c r="IZ125" s="4"/>
      <c r="JA125" s="4"/>
      <c r="JB125" s="4"/>
      <c r="JC125" s="4"/>
      <c r="JD125" s="4"/>
      <c r="JE125" s="4"/>
      <c r="JF125" s="4"/>
      <c r="JG125" s="4"/>
      <c r="JH125" s="4"/>
      <c r="JI125" s="4"/>
      <c r="JJ125" s="4"/>
      <c r="JK125" s="4"/>
      <c r="JL125" s="4"/>
      <c r="JM125" s="4"/>
      <c r="JN125" s="4"/>
      <c r="JO125" s="4"/>
      <c r="JP125" s="4"/>
      <c r="JQ125" s="4"/>
      <c r="JR125" s="4"/>
      <c r="JS125" s="4"/>
      <c r="JT125" s="4"/>
      <c r="JU125" s="4"/>
      <c r="JV125" s="4"/>
      <c r="JW125" s="4"/>
      <c r="JX125" s="4"/>
      <c r="JY125" s="4"/>
      <c r="JZ125" s="4"/>
      <c r="KA125" s="4"/>
      <c r="KB125" s="4"/>
      <c r="KC125" s="4"/>
      <c r="KD125" s="4"/>
      <c r="KE125" s="4"/>
      <c r="KF125" s="4"/>
      <c r="KG125" s="4"/>
      <c r="KH125" s="4"/>
      <c r="KI125" s="4"/>
      <c r="KJ125" s="4"/>
      <c r="KK125" s="4"/>
      <c r="KL125" s="4"/>
      <c r="KM125" s="4"/>
      <c r="KN125" s="4"/>
      <c r="KO125" s="4"/>
      <c r="KP125" s="4"/>
      <c r="KQ125" s="4"/>
      <c r="KR125" s="4"/>
      <c r="KS125" s="4"/>
      <c r="KT125" s="4"/>
      <c r="KU125" s="4"/>
      <c r="KV125" s="4"/>
      <c r="KW125" s="4"/>
      <c r="KX125" s="4"/>
      <c r="KY125" s="4"/>
      <c r="KZ125" s="4"/>
      <c r="LA125" s="4"/>
      <c r="LB125" s="4"/>
      <c r="LC125" s="4"/>
      <c r="LD125" s="4"/>
      <c r="LE125" s="4"/>
      <c r="LF125" s="4"/>
      <c r="LG125" s="4"/>
      <c r="LH125" s="4"/>
      <c r="LI125" s="4"/>
      <c r="LJ125" s="4"/>
      <c r="LK125" s="4"/>
      <c r="LL125" s="4"/>
      <c r="LM125" s="4"/>
      <c r="LN125" s="4"/>
      <c r="LO125" s="4"/>
      <c r="LP125" s="4"/>
      <c r="LQ125" s="4"/>
      <c r="LR125" s="4"/>
      <c r="LS125" s="4"/>
      <c r="LT125" s="4"/>
      <c r="LU125" s="4"/>
      <c r="LV125" s="4"/>
      <c r="LW125" s="4"/>
      <c r="LX125" s="4"/>
      <c r="LY125" s="4"/>
      <c r="LZ125" s="4"/>
      <c r="MA125" s="4"/>
      <c r="MB125" s="4"/>
      <c r="MC125" s="4"/>
      <c r="MD125" s="4"/>
      <c r="ME125" s="4"/>
      <c r="MF125" s="4"/>
      <c r="MG125" s="4"/>
      <c r="MH125" s="4"/>
      <c r="MI125" s="4"/>
      <c r="MJ125" s="4"/>
      <c r="MK125" s="4"/>
      <c r="ML125" s="4"/>
      <c r="MM125" s="4"/>
      <c r="MN125" s="4"/>
      <c r="MO125" s="4"/>
      <c r="MP125" s="4"/>
      <c r="MQ125" s="4"/>
      <c r="MR125" s="4"/>
      <c r="MS125" s="4"/>
      <c r="MT125" s="4"/>
      <c r="MU125" s="4"/>
      <c r="MV125" s="4"/>
      <c r="MW125" s="4"/>
      <c r="MX125" s="4"/>
      <c r="MY125" s="4"/>
      <c r="MZ125" s="4"/>
      <c r="NA125" s="4"/>
      <c r="NB125" s="4"/>
      <c r="NC125" s="4"/>
      <c r="ND125" s="4"/>
      <c r="NE125" s="4"/>
      <c r="NF125" s="4"/>
      <c r="NG125" s="4"/>
      <c r="NH125" s="4"/>
      <c r="NI125" s="4"/>
      <c r="NJ125" s="4"/>
      <c r="NK125" s="4"/>
      <c r="NL125" s="4"/>
      <c r="NM125" s="4"/>
      <c r="NN125" s="4"/>
      <c r="NO125" s="4"/>
      <c r="NP125" s="4"/>
      <c r="NQ125" s="4"/>
      <c r="NR125" s="4"/>
      <c r="NS125" s="4"/>
      <c r="NT125" s="4"/>
      <c r="NU125" s="4"/>
      <c r="NV125" s="4"/>
      <c r="NW125" s="4"/>
      <c r="NX125" s="4"/>
      <c r="NY125" s="4"/>
      <c r="NZ125" s="4"/>
      <c r="OA125" s="4"/>
      <c r="OB125" s="4"/>
      <c r="OC125" s="4"/>
      <c r="OD125" s="4"/>
      <c r="OE125" s="4"/>
      <c r="OF125" s="4"/>
      <c r="OG125" s="4"/>
      <c r="OH125" s="4"/>
      <c r="OI125" s="4"/>
      <c r="OJ125" s="4"/>
      <c r="OK125" s="4"/>
      <c r="OL125" s="4"/>
      <c r="OM125" s="4"/>
      <c r="ON125" s="4"/>
      <c r="OO125" s="4"/>
      <c r="OP125" s="4"/>
      <c r="OQ125" s="4"/>
      <c r="OR125" s="4"/>
      <c r="OS125" s="4"/>
      <c r="OT125" s="4"/>
      <c r="OU125" s="4"/>
      <c r="OV125" s="4"/>
      <c r="OW125" s="4"/>
      <c r="OX125" s="4"/>
      <c r="OY125" s="4"/>
      <c r="OZ125" s="4"/>
      <c r="PA125" s="4"/>
      <c r="PB125" s="4"/>
      <c r="PC125" s="4"/>
      <c r="PD125" s="4"/>
      <c r="PE125" s="4"/>
      <c r="PF125" s="4"/>
      <c r="PG125" s="4"/>
      <c r="PH125" s="4"/>
      <c r="PI125" s="4"/>
      <c r="PJ125" s="4"/>
      <c r="PK125" s="4"/>
      <c r="PL125" s="4"/>
      <c r="PM125" s="4"/>
      <c r="PN125" s="4"/>
    </row>
    <row r="126" spans="1:430" x14ac:dyDescent="0.25">
      <c r="A126" s="4">
        <v>40</v>
      </c>
      <c r="B126" s="4" t="s">
        <v>1080</v>
      </c>
      <c r="C126" s="4" t="s">
        <v>38</v>
      </c>
      <c r="D126" s="4">
        <v>24</v>
      </c>
      <c r="E126" s="4" t="s">
        <v>34</v>
      </c>
      <c r="F126" s="4">
        <v>5.8</v>
      </c>
      <c r="G126" s="4" t="s">
        <v>34</v>
      </c>
      <c r="H126" s="4"/>
      <c r="I126" s="4"/>
      <c r="J126" s="4" t="s">
        <v>34</v>
      </c>
      <c r="K126" s="133">
        <v>0</v>
      </c>
      <c r="L126" s="4">
        <v>24</v>
      </c>
      <c r="M126" s="133">
        <v>0</v>
      </c>
      <c r="N126" s="4">
        <f t="shared" si="18"/>
        <v>24</v>
      </c>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c r="IR126" s="4"/>
      <c r="IS126" s="4"/>
      <c r="IT126" s="4"/>
      <c r="IU126" s="4"/>
      <c r="IV126" s="4"/>
      <c r="IW126" s="4"/>
      <c r="IX126" s="4"/>
      <c r="IY126" s="4"/>
      <c r="IZ126" s="4"/>
      <c r="JA126" s="4"/>
      <c r="JB126" s="4"/>
      <c r="JC126" s="4"/>
      <c r="JD126" s="4"/>
      <c r="JE126" s="4"/>
      <c r="JF126" s="4"/>
      <c r="JG126" s="4"/>
      <c r="JH126" s="4"/>
      <c r="JI126" s="4"/>
      <c r="JJ126" s="4"/>
      <c r="JK126" s="4"/>
      <c r="JL126" s="4"/>
      <c r="JM126" s="4"/>
      <c r="JN126" s="4"/>
      <c r="JO126" s="4"/>
      <c r="JP126" s="4"/>
      <c r="JQ126" s="4"/>
      <c r="JR126" s="4"/>
      <c r="JS126" s="4"/>
      <c r="JT126" s="4"/>
      <c r="JU126" s="4"/>
      <c r="JV126" s="4"/>
      <c r="JW126" s="4"/>
      <c r="JX126" s="4"/>
      <c r="JY126" s="4"/>
      <c r="JZ126" s="4"/>
      <c r="KA126" s="4"/>
      <c r="KB126" s="4"/>
      <c r="KC126" s="4"/>
      <c r="KD126" s="4"/>
      <c r="KE126" s="4"/>
      <c r="KF126" s="4"/>
      <c r="KG126" s="4"/>
      <c r="KH126" s="4"/>
      <c r="KI126" s="4"/>
      <c r="KJ126" s="4"/>
      <c r="KK126" s="4"/>
      <c r="KL126" s="4"/>
      <c r="KM126" s="4"/>
      <c r="KN126" s="4"/>
      <c r="KO126" s="4"/>
      <c r="KP126" s="4"/>
      <c r="KQ126" s="4"/>
      <c r="KR126" s="4"/>
      <c r="KS126" s="4"/>
      <c r="KT126" s="4"/>
      <c r="KU126" s="4"/>
      <c r="KV126" s="4"/>
      <c r="KW126" s="4"/>
      <c r="KX126" s="4"/>
      <c r="KY126" s="4"/>
      <c r="KZ126" s="4"/>
      <c r="LA126" s="4"/>
      <c r="LB126" s="4"/>
      <c r="LC126" s="4"/>
      <c r="LD126" s="4"/>
      <c r="LE126" s="4"/>
      <c r="LF126" s="4"/>
      <c r="LG126" s="4"/>
      <c r="LH126" s="4"/>
      <c r="LI126" s="4"/>
      <c r="LJ126" s="4"/>
      <c r="LK126" s="4"/>
      <c r="LL126" s="4"/>
      <c r="LM126" s="4"/>
      <c r="LN126" s="4"/>
      <c r="LO126" s="4"/>
      <c r="LP126" s="4"/>
      <c r="LQ126" s="4"/>
      <c r="LR126" s="4"/>
      <c r="LS126" s="4"/>
      <c r="LT126" s="4"/>
      <c r="LU126" s="4"/>
      <c r="LV126" s="4"/>
      <c r="LW126" s="4"/>
      <c r="LX126" s="4"/>
      <c r="LY126" s="4"/>
      <c r="LZ126" s="4"/>
      <c r="MA126" s="4"/>
      <c r="MB126" s="4"/>
      <c r="MC126" s="4"/>
      <c r="MD126" s="4"/>
      <c r="ME126" s="4"/>
      <c r="MF126" s="4"/>
      <c r="MG126" s="4"/>
      <c r="MH126" s="4"/>
      <c r="MI126" s="4"/>
      <c r="MJ126" s="4"/>
      <c r="MK126" s="4"/>
      <c r="ML126" s="4"/>
      <c r="MM126" s="4"/>
      <c r="MN126" s="4"/>
      <c r="MO126" s="4"/>
      <c r="MP126" s="4"/>
      <c r="MQ126" s="4"/>
      <c r="MR126" s="4"/>
      <c r="MS126" s="4"/>
      <c r="MT126" s="4"/>
      <c r="MU126" s="4"/>
      <c r="MV126" s="4"/>
      <c r="MW126" s="4"/>
      <c r="MX126" s="4"/>
      <c r="MY126" s="4"/>
      <c r="MZ126" s="4"/>
      <c r="NA126" s="4"/>
      <c r="NB126" s="4"/>
      <c r="NC126" s="4"/>
      <c r="ND126" s="4"/>
      <c r="NE126" s="4"/>
      <c r="NF126" s="4"/>
      <c r="NG126" s="4"/>
      <c r="NH126" s="4"/>
      <c r="NI126" s="4"/>
      <c r="NJ126" s="4"/>
      <c r="NK126" s="4"/>
      <c r="NL126" s="4"/>
      <c r="NM126" s="4"/>
      <c r="NN126" s="4"/>
      <c r="NO126" s="4"/>
      <c r="NP126" s="4"/>
      <c r="NQ126" s="4"/>
      <c r="NR126" s="4"/>
      <c r="NS126" s="4"/>
      <c r="NT126" s="4"/>
      <c r="NU126" s="4"/>
      <c r="NV126" s="4"/>
      <c r="NW126" s="4"/>
      <c r="NX126" s="4"/>
      <c r="NY126" s="4"/>
      <c r="NZ126" s="4"/>
      <c r="OA126" s="4"/>
      <c r="OB126" s="4"/>
      <c r="OC126" s="4"/>
      <c r="OD126" s="4"/>
      <c r="OE126" s="4"/>
      <c r="OF126" s="4"/>
      <c r="OG126" s="4"/>
      <c r="OH126" s="4"/>
      <c r="OI126" s="4"/>
      <c r="OJ126" s="4"/>
      <c r="OK126" s="4"/>
      <c r="OL126" s="4"/>
      <c r="OM126" s="4"/>
      <c r="ON126" s="4"/>
      <c r="OO126" s="4"/>
      <c r="OP126" s="4"/>
      <c r="OQ126" s="4"/>
      <c r="OR126" s="4"/>
      <c r="OS126" s="4"/>
      <c r="OT126" s="4"/>
      <c r="OU126" s="4"/>
      <c r="OV126" s="4"/>
      <c r="OW126" s="4"/>
      <c r="OX126" s="4"/>
      <c r="OY126" s="4"/>
      <c r="OZ126" s="4"/>
      <c r="PA126" s="4"/>
      <c r="PB126" s="4"/>
      <c r="PC126" s="4"/>
      <c r="PD126" s="4"/>
      <c r="PE126" s="4"/>
      <c r="PF126" s="4"/>
      <c r="PG126" s="4"/>
      <c r="PH126" s="4"/>
      <c r="PI126" s="4"/>
      <c r="PJ126" s="4"/>
      <c r="PK126" s="4"/>
      <c r="PL126" s="4"/>
      <c r="PM126" s="4"/>
      <c r="PN126" s="4"/>
    </row>
    <row r="127" spans="1:430" x14ac:dyDescent="0.25">
      <c r="A127" s="4">
        <v>40</v>
      </c>
      <c r="B127" s="4" t="s">
        <v>1081</v>
      </c>
      <c r="C127" s="4" t="s">
        <v>38</v>
      </c>
      <c r="D127" s="4">
        <v>18</v>
      </c>
      <c r="E127" s="4" t="s">
        <v>34</v>
      </c>
      <c r="F127" s="4">
        <v>1.3</v>
      </c>
      <c r="G127" s="4" t="s">
        <v>34</v>
      </c>
      <c r="H127" s="4"/>
      <c r="I127" s="4"/>
      <c r="J127" s="4" t="s">
        <v>34</v>
      </c>
      <c r="K127" s="4">
        <v>0.17</v>
      </c>
      <c r="L127" s="4">
        <v>18</v>
      </c>
      <c r="M127" s="4">
        <v>0.17</v>
      </c>
      <c r="N127" s="4">
        <f t="shared" si="18"/>
        <v>18.170000000000002</v>
      </c>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132"/>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c r="IQ127" s="4"/>
      <c r="IR127" s="4"/>
      <c r="IS127" s="4"/>
      <c r="IT127" s="4"/>
      <c r="IU127" s="4"/>
      <c r="IV127" s="4"/>
      <c r="IW127" s="4"/>
      <c r="IX127" s="4"/>
      <c r="IY127" s="4"/>
      <c r="IZ127" s="4"/>
      <c r="JA127" s="4"/>
      <c r="JB127" s="4"/>
      <c r="JC127" s="4"/>
      <c r="JD127" s="4"/>
      <c r="JE127" s="4"/>
      <c r="JF127" s="4"/>
      <c r="JG127" s="4"/>
      <c r="JH127" s="4"/>
      <c r="JI127" s="4"/>
      <c r="JJ127" s="4"/>
      <c r="JK127" s="4"/>
      <c r="JL127" s="4"/>
      <c r="JM127" s="4"/>
      <c r="JN127" s="4"/>
      <c r="JO127" s="4"/>
      <c r="JP127" s="4"/>
      <c r="JQ127" s="4"/>
      <c r="JR127" s="4"/>
      <c r="JS127" s="4"/>
      <c r="JT127" s="4"/>
      <c r="JU127" s="4"/>
      <c r="JV127" s="4"/>
      <c r="JW127" s="4"/>
      <c r="JX127" s="4"/>
      <c r="JY127" s="4"/>
      <c r="JZ127" s="4"/>
      <c r="KA127" s="4"/>
      <c r="KB127" s="4"/>
      <c r="KC127" s="4"/>
      <c r="KD127" s="4"/>
      <c r="KE127" s="4"/>
      <c r="KF127" s="4"/>
      <c r="KG127" s="4"/>
      <c r="KH127" s="4"/>
      <c r="KI127" s="4"/>
      <c r="KJ127" s="4"/>
      <c r="KK127" s="4"/>
      <c r="KL127" s="4"/>
      <c r="KM127" s="4"/>
      <c r="KN127" s="4"/>
      <c r="KO127" s="4"/>
      <c r="KP127" s="4"/>
      <c r="KQ127" s="4"/>
      <c r="KR127" s="4"/>
      <c r="KS127" s="4"/>
      <c r="KT127" s="4"/>
      <c r="KU127" s="4"/>
      <c r="KV127" s="4"/>
      <c r="KW127" s="4"/>
      <c r="KX127" s="4"/>
      <c r="KY127" s="4"/>
      <c r="KZ127" s="4"/>
      <c r="LA127" s="4"/>
      <c r="LB127" s="4"/>
      <c r="LC127" s="4"/>
      <c r="LD127" s="4"/>
      <c r="LE127" s="4"/>
      <c r="LF127" s="4"/>
      <c r="LG127" s="4"/>
      <c r="LH127" s="4"/>
      <c r="LI127" s="4"/>
      <c r="LJ127" s="4"/>
      <c r="LK127" s="4"/>
      <c r="LL127" s="4"/>
      <c r="LM127" s="4"/>
      <c r="LN127" s="4"/>
      <c r="LO127" s="4"/>
      <c r="LP127" s="4"/>
      <c r="LQ127" s="4"/>
      <c r="LR127" s="4"/>
      <c r="LS127" s="4"/>
      <c r="LT127" s="4"/>
      <c r="LU127" s="4"/>
      <c r="LV127" s="4"/>
      <c r="LW127" s="4"/>
      <c r="LX127" s="4"/>
      <c r="LY127" s="4"/>
      <c r="LZ127" s="4"/>
      <c r="MA127" s="4"/>
      <c r="MB127" s="4"/>
      <c r="MC127" s="4"/>
      <c r="MD127" s="4"/>
      <c r="ME127" s="4"/>
      <c r="MF127" s="4"/>
      <c r="MG127" s="4"/>
      <c r="MH127" s="4"/>
      <c r="MI127" s="4"/>
      <c r="MJ127" s="4"/>
      <c r="MK127" s="4"/>
      <c r="ML127" s="4"/>
      <c r="MM127" s="4"/>
      <c r="MN127" s="4"/>
      <c r="MO127" s="4"/>
      <c r="MP127" s="4"/>
      <c r="MQ127" s="4"/>
      <c r="MR127" s="4"/>
      <c r="MS127" s="4"/>
      <c r="MT127" s="4"/>
      <c r="MU127" s="4"/>
      <c r="MV127" s="4"/>
      <c r="MW127" s="4"/>
      <c r="MX127" s="4"/>
      <c r="MY127" s="4"/>
      <c r="MZ127" s="4"/>
      <c r="NA127" s="4"/>
      <c r="NB127" s="4"/>
      <c r="NC127" s="4"/>
      <c r="ND127" s="4"/>
      <c r="NE127" s="4"/>
      <c r="NF127" s="4"/>
      <c r="NG127" s="4"/>
      <c r="NH127" s="4"/>
      <c r="NI127" s="4"/>
      <c r="NJ127" s="4"/>
      <c r="NK127" s="4"/>
      <c r="NL127" s="4"/>
      <c r="NM127" s="4"/>
      <c r="NN127" s="4"/>
      <c r="NO127" s="4"/>
      <c r="NP127" s="4"/>
      <c r="NQ127" s="4"/>
      <c r="NR127" s="4"/>
      <c r="NS127" s="4"/>
      <c r="NT127" s="4"/>
      <c r="NU127" s="4"/>
      <c r="NV127" s="4"/>
      <c r="NW127" s="4"/>
      <c r="NX127" s="4"/>
      <c r="NY127" s="4"/>
      <c r="NZ127" s="4"/>
      <c r="OA127" s="4"/>
      <c r="OB127" s="4"/>
      <c r="OC127" s="4"/>
      <c r="OD127" s="4"/>
      <c r="OE127" s="4"/>
      <c r="OF127" s="4"/>
      <c r="OG127" s="4"/>
      <c r="OH127" s="4"/>
      <c r="OI127" s="4"/>
      <c r="OJ127" s="4"/>
      <c r="OK127" s="4"/>
      <c r="OL127" s="4"/>
      <c r="OM127" s="4"/>
      <c r="ON127" s="4"/>
      <c r="OO127" s="4"/>
      <c r="OP127" s="4"/>
      <c r="OQ127" s="4"/>
      <c r="OR127" s="4"/>
      <c r="OS127" s="4"/>
      <c r="OT127" s="4"/>
      <c r="OU127" s="4"/>
      <c r="OV127" s="4"/>
      <c r="OW127" s="4"/>
      <c r="OX127" s="4"/>
      <c r="OY127" s="4"/>
      <c r="OZ127" s="4"/>
      <c r="PA127" s="4"/>
      <c r="PB127" s="4"/>
      <c r="PC127" s="4"/>
      <c r="PD127" s="4"/>
      <c r="PE127" s="4"/>
      <c r="PF127" s="4"/>
      <c r="PG127" s="4"/>
      <c r="PH127" s="4"/>
      <c r="PI127" s="4"/>
      <c r="PJ127" s="4"/>
      <c r="PK127" s="4"/>
      <c r="PL127" s="4"/>
      <c r="PM127" s="4"/>
      <c r="PN127" s="4"/>
    </row>
    <row r="128" spans="1:430" x14ac:dyDescent="0.25">
      <c r="A128" s="4">
        <v>40</v>
      </c>
      <c r="B128" s="4" t="s">
        <v>1081</v>
      </c>
      <c r="C128" s="4" t="s">
        <v>38</v>
      </c>
      <c r="D128" s="4">
        <v>18</v>
      </c>
      <c r="E128" s="4" t="s">
        <v>34</v>
      </c>
      <c r="F128" s="4">
        <v>1.9</v>
      </c>
      <c r="G128" s="4" t="s">
        <v>34</v>
      </c>
      <c r="H128" s="4"/>
      <c r="I128" s="4"/>
      <c r="J128" s="4" t="s">
        <v>34</v>
      </c>
      <c r="K128" s="4">
        <v>0.18</v>
      </c>
      <c r="L128" s="4">
        <v>18</v>
      </c>
      <c r="M128" s="4">
        <v>0.18</v>
      </c>
      <c r="N128" s="4">
        <f t="shared" si="18"/>
        <v>18.18</v>
      </c>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c r="IV128" s="4"/>
      <c r="IW128" s="4"/>
      <c r="IX128" s="4"/>
      <c r="IY128" s="4"/>
      <c r="IZ128" s="4"/>
      <c r="JA128" s="4"/>
      <c r="JB128" s="4"/>
      <c r="JC128" s="4"/>
      <c r="JD128" s="4"/>
      <c r="JE128" s="4"/>
      <c r="JF128" s="4"/>
      <c r="JG128" s="4"/>
      <c r="JH128" s="4"/>
      <c r="JI128" s="4"/>
      <c r="JJ128" s="4"/>
      <c r="JK128" s="4"/>
      <c r="JL128" s="4"/>
      <c r="JM128" s="4"/>
      <c r="JN128" s="4"/>
      <c r="JO128" s="4"/>
      <c r="JP128" s="4"/>
      <c r="JQ128" s="4"/>
      <c r="JR128" s="4"/>
      <c r="JS128" s="4"/>
      <c r="JT128" s="4"/>
      <c r="JU128" s="4"/>
      <c r="JV128" s="4"/>
      <c r="JW128" s="4"/>
      <c r="JX128" s="4"/>
      <c r="JY128" s="4"/>
      <c r="JZ128" s="4"/>
      <c r="KA128" s="4"/>
      <c r="KB128" s="4"/>
      <c r="KC128" s="4"/>
      <c r="KD128" s="4"/>
      <c r="KE128" s="4"/>
      <c r="KF128" s="4"/>
      <c r="KG128" s="4"/>
      <c r="KH128" s="4"/>
      <c r="KI128" s="4"/>
      <c r="KJ128" s="4"/>
      <c r="KK128" s="4"/>
      <c r="KL128" s="4"/>
      <c r="KM128" s="4"/>
      <c r="KN128" s="4"/>
      <c r="KO128" s="4"/>
      <c r="KP128" s="4"/>
      <c r="KQ128" s="4"/>
      <c r="KR128" s="4"/>
      <c r="KS128" s="4"/>
      <c r="KT128" s="4"/>
      <c r="KU128" s="4"/>
      <c r="KV128" s="4"/>
      <c r="KW128" s="4"/>
      <c r="KX128" s="4"/>
      <c r="KY128" s="4"/>
      <c r="KZ128" s="4"/>
      <c r="LA128" s="4"/>
      <c r="LB128" s="4"/>
      <c r="LC128" s="4"/>
      <c r="LD128" s="4"/>
      <c r="LE128" s="4"/>
      <c r="LF128" s="4"/>
      <c r="LG128" s="4"/>
      <c r="LH128" s="4"/>
      <c r="LI128" s="4"/>
      <c r="LJ128" s="4"/>
      <c r="LK128" s="4"/>
      <c r="LL128" s="4"/>
      <c r="LM128" s="4"/>
      <c r="LN128" s="4"/>
      <c r="LO128" s="4"/>
      <c r="LP128" s="4"/>
      <c r="LQ128" s="4"/>
      <c r="LR128" s="4"/>
      <c r="LS128" s="4"/>
      <c r="LT128" s="4"/>
      <c r="LU128" s="4"/>
      <c r="LV128" s="4"/>
      <c r="LW128" s="4"/>
      <c r="LX128" s="4"/>
      <c r="LY128" s="4"/>
      <c r="LZ128" s="4"/>
      <c r="MA128" s="4"/>
      <c r="MB128" s="4"/>
      <c r="MC128" s="4"/>
      <c r="MD128" s="4"/>
      <c r="ME128" s="4"/>
      <c r="MF128" s="4"/>
      <c r="MG128" s="4"/>
      <c r="MH128" s="4"/>
      <c r="MI128" s="4"/>
      <c r="MJ128" s="4"/>
      <c r="MK128" s="4"/>
      <c r="ML128" s="4"/>
      <c r="MM128" s="4"/>
      <c r="MN128" s="4"/>
      <c r="MO128" s="4"/>
      <c r="MP128" s="4"/>
      <c r="MQ128" s="4"/>
      <c r="MR128" s="4"/>
      <c r="MS128" s="4"/>
      <c r="MT128" s="4"/>
      <c r="MU128" s="4"/>
      <c r="MV128" s="4"/>
      <c r="MW128" s="4"/>
      <c r="MX128" s="4"/>
      <c r="MY128" s="4"/>
      <c r="MZ128" s="4"/>
      <c r="NA128" s="4"/>
      <c r="NB128" s="4"/>
      <c r="NC128" s="4"/>
      <c r="ND128" s="4"/>
      <c r="NE128" s="4"/>
      <c r="NF128" s="4"/>
      <c r="NG128" s="4"/>
      <c r="NH128" s="4"/>
      <c r="NI128" s="4"/>
      <c r="NJ128" s="4"/>
      <c r="NK128" s="4"/>
      <c r="NL128" s="4"/>
      <c r="NM128" s="4"/>
      <c r="NN128" s="4"/>
      <c r="NO128" s="4"/>
      <c r="NP128" s="4"/>
      <c r="NQ128" s="4"/>
      <c r="NR128" s="4"/>
      <c r="NS128" s="4"/>
      <c r="NT128" s="4"/>
      <c r="NU128" s="4"/>
      <c r="NV128" s="4"/>
      <c r="NW128" s="4"/>
      <c r="NX128" s="4"/>
      <c r="NY128" s="4"/>
      <c r="NZ128" s="4"/>
      <c r="OA128" s="4"/>
      <c r="OB128" s="4"/>
      <c r="OC128" s="4"/>
      <c r="OD128" s="4"/>
      <c r="OE128" s="4"/>
      <c r="OF128" s="4"/>
      <c r="OG128" s="4"/>
      <c r="OH128" s="4"/>
      <c r="OI128" s="4"/>
      <c r="OJ128" s="4"/>
      <c r="OK128" s="4"/>
      <c r="OL128" s="4"/>
      <c r="OM128" s="4"/>
      <c r="ON128" s="4"/>
      <c r="OO128" s="4"/>
      <c r="OP128" s="4"/>
      <c r="OQ128" s="4"/>
      <c r="OR128" s="4"/>
      <c r="OS128" s="4"/>
      <c r="OT128" s="4"/>
      <c r="OU128" s="4"/>
      <c r="OV128" s="4"/>
      <c r="OW128" s="4"/>
      <c r="OX128" s="4"/>
      <c r="OY128" s="4"/>
      <c r="OZ128" s="4"/>
      <c r="PA128" s="4"/>
      <c r="PB128" s="4"/>
      <c r="PC128" s="4"/>
      <c r="PD128" s="4"/>
      <c r="PE128" s="4"/>
      <c r="PF128" s="4"/>
      <c r="PG128" s="4"/>
      <c r="PH128" s="4"/>
      <c r="PI128" s="4"/>
      <c r="PJ128" s="4"/>
      <c r="PK128" s="4"/>
      <c r="PL128" s="4"/>
      <c r="PM128" s="4"/>
      <c r="PN128" s="4"/>
    </row>
    <row r="129" spans="1:430" x14ac:dyDescent="0.25">
      <c r="A129" s="4">
        <v>40</v>
      </c>
      <c r="B129" s="4" t="s">
        <v>165</v>
      </c>
      <c r="C129" s="4" t="s">
        <v>38</v>
      </c>
      <c r="D129" s="133">
        <v>0</v>
      </c>
      <c r="E129" s="4" t="s">
        <v>34</v>
      </c>
      <c r="F129" s="133">
        <v>0</v>
      </c>
      <c r="G129" s="4" t="s">
        <v>34</v>
      </c>
      <c r="H129" s="4"/>
      <c r="I129" s="4"/>
      <c r="J129" s="4" t="s">
        <v>34</v>
      </c>
      <c r="K129" s="133">
        <v>0</v>
      </c>
      <c r="L129" s="133">
        <v>0</v>
      </c>
      <c r="M129" s="133">
        <v>0</v>
      </c>
      <c r="N129" s="4">
        <f t="shared" si="18"/>
        <v>0</v>
      </c>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132"/>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c r="IV129" s="4"/>
      <c r="IW129" s="4"/>
      <c r="IX129" s="4"/>
      <c r="IY129" s="4"/>
      <c r="IZ129" s="4"/>
      <c r="JA129" s="4"/>
      <c r="JB129" s="4"/>
      <c r="JC129" s="4"/>
      <c r="JD129" s="4"/>
      <c r="JE129" s="4"/>
      <c r="JF129" s="4"/>
      <c r="JG129" s="4"/>
      <c r="JH129" s="4"/>
      <c r="JI129" s="4"/>
      <c r="JJ129" s="4"/>
      <c r="JK129" s="4"/>
      <c r="JL129" s="4"/>
      <c r="JM129" s="4"/>
      <c r="JN129" s="4"/>
      <c r="JO129" s="4"/>
      <c r="JP129" s="4"/>
      <c r="JQ129" s="4"/>
      <c r="JR129" s="4"/>
      <c r="JS129" s="4"/>
      <c r="JT129" s="4"/>
      <c r="JU129" s="4"/>
      <c r="JV129" s="4"/>
      <c r="JW129" s="4"/>
      <c r="JX129" s="4"/>
      <c r="JY129" s="4"/>
      <c r="JZ129" s="4"/>
      <c r="KA129" s="4"/>
      <c r="KB129" s="4"/>
      <c r="KC129" s="4"/>
      <c r="KD129" s="4"/>
      <c r="KE129" s="4"/>
      <c r="KF129" s="4"/>
      <c r="KG129" s="4"/>
      <c r="KH129" s="4"/>
      <c r="KI129" s="4"/>
      <c r="KJ129" s="4"/>
      <c r="KK129" s="4"/>
      <c r="KL129" s="4"/>
      <c r="KM129" s="4"/>
      <c r="KN129" s="4"/>
      <c r="KO129" s="4"/>
      <c r="KP129" s="4"/>
      <c r="KQ129" s="4"/>
      <c r="KR129" s="4"/>
      <c r="KS129" s="4"/>
      <c r="KT129" s="4"/>
      <c r="KU129" s="4"/>
      <c r="KV129" s="4"/>
      <c r="KW129" s="4"/>
      <c r="KX129" s="4"/>
      <c r="KY129" s="4"/>
      <c r="KZ129" s="4"/>
      <c r="LA129" s="4"/>
      <c r="LB129" s="4"/>
      <c r="LC129" s="4"/>
      <c r="LD129" s="4"/>
      <c r="LE129" s="4"/>
      <c r="LF129" s="4"/>
      <c r="LG129" s="4"/>
      <c r="LH129" s="4"/>
      <c r="LI129" s="4"/>
      <c r="LJ129" s="4"/>
      <c r="LK129" s="4"/>
      <c r="LL129" s="4"/>
      <c r="LM129" s="4"/>
      <c r="LN129" s="4"/>
      <c r="LO129" s="4"/>
      <c r="LP129" s="4"/>
      <c r="LQ129" s="4"/>
      <c r="LR129" s="4"/>
      <c r="LS129" s="4"/>
      <c r="LT129" s="4"/>
      <c r="LU129" s="4"/>
      <c r="LV129" s="4"/>
      <c r="LW129" s="4"/>
      <c r="LX129" s="4"/>
      <c r="LY129" s="4"/>
      <c r="LZ129" s="4"/>
      <c r="MA129" s="4"/>
      <c r="MB129" s="4"/>
      <c r="MC129" s="4"/>
      <c r="MD129" s="4"/>
      <c r="ME129" s="4"/>
      <c r="MF129" s="4"/>
      <c r="MG129" s="4"/>
      <c r="MH129" s="4"/>
      <c r="MI129" s="4"/>
      <c r="MJ129" s="4"/>
      <c r="MK129" s="4"/>
      <c r="ML129" s="4"/>
      <c r="MM129" s="4"/>
      <c r="MN129" s="4"/>
      <c r="MO129" s="4"/>
      <c r="MP129" s="4"/>
      <c r="MQ129" s="4"/>
      <c r="MR129" s="4"/>
      <c r="MS129" s="4"/>
      <c r="MT129" s="4"/>
      <c r="MU129" s="4"/>
      <c r="MV129" s="4"/>
      <c r="MW129" s="4"/>
      <c r="MX129" s="4"/>
      <c r="MY129" s="4"/>
      <c r="MZ129" s="4"/>
      <c r="NA129" s="4"/>
      <c r="NB129" s="4"/>
      <c r="NC129" s="4"/>
      <c r="ND129" s="4"/>
      <c r="NE129" s="4"/>
      <c r="NF129" s="4"/>
      <c r="NG129" s="4"/>
      <c r="NH129" s="4"/>
      <c r="NI129" s="4"/>
      <c r="NJ129" s="4"/>
      <c r="NK129" s="4"/>
      <c r="NL129" s="4"/>
      <c r="NM129" s="4"/>
      <c r="NN129" s="4"/>
      <c r="NO129" s="4"/>
      <c r="NP129" s="4"/>
      <c r="NQ129" s="4"/>
      <c r="NR129" s="4"/>
      <c r="NS129" s="4"/>
      <c r="NT129" s="4"/>
      <c r="NU129" s="4"/>
      <c r="NV129" s="4"/>
      <c r="NW129" s="4"/>
      <c r="NX129" s="4"/>
      <c r="NY129" s="4"/>
      <c r="NZ129" s="4"/>
      <c r="OA129" s="4"/>
      <c r="OB129" s="4"/>
      <c r="OC129" s="4"/>
      <c r="OD129" s="4"/>
      <c r="OE129" s="4"/>
      <c r="OF129" s="4"/>
      <c r="OG129" s="4"/>
      <c r="OH129" s="4"/>
      <c r="OI129" s="4"/>
      <c r="OJ129" s="4"/>
      <c r="OK129" s="4"/>
      <c r="OL129" s="4"/>
      <c r="OM129" s="4"/>
      <c r="ON129" s="4"/>
      <c r="OO129" s="4"/>
      <c r="OP129" s="4"/>
      <c r="OQ129" s="4"/>
      <c r="OR129" s="4"/>
      <c r="OS129" s="4"/>
      <c r="OT129" s="4"/>
      <c r="OU129" s="4"/>
      <c r="OV129" s="4"/>
      <c r="OW129" s="4"/>
      <c r="OX129" s="4"/>
      <c r="OY129" s="4"/>
      <c r="OZ129" s="4"/>
      <c r="PA129" s="4"/>
      <c r="PB129" s="4"/>
      <c r="PC129" s="4"/>
      <c r="PD129" s="4"/>
      <c r="PE129" s="4"/>
      <c r="PF129" s="4"/>
      <c r="PG129" s="4"/>
      <c r="PH129" s="4"/>
      <c r="PI129" s="4"/>
      <c r="PJ129" s="4"/>
      <c r="PK129" s="4"/>
      <c r="PL129" s="4"/>
      <c r="PM129" s="4"/>
      <c r="PN129" s="4"/>
    </row>
    <row r="130" spans="1:430" x14ac:dyDescent="0.25">
      <c r="A130" s="4">
        <v>40</v>
      </c>
      <c r="B130" s="4" t="s">
        <v>163</v>
      </c>
      <c r="C130" s="4" t="s">
        <v>38</v>
      </c>
      <c r="D130" s="4">
        <v>24</v>
      </c>
      <c r="E130" s="4" t="s">
        <v>34</v>
      </c>
      <c r="F130" s="4">
        <v>2.6</v>
      </c>
      <c r="G130" s="4" t="s">
        <v>34</v>
      </c>
      <c r="H130" s="4"/>
      <c r="I130" s="4"/>
      <c r="J130" s="4" t="s">
        <v>34</v>
      </c>
      <c r="K130" s="133">
        <v>0</v>
      </c>
      <c r="L130" s="4">
        <v>24</v>
      </c>
      <c r="M130" s="133">
        <v>0</v>
      </c>
      <c r="N130" s="4">
        <f t="shared" si="18"/>
        <v>24</v>
      </c>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c r="IV130" s="4"/>
      <c r="IW130" s="4"/>
      <c r="IX130" s="4"/>
      <c r="IY130" s="4"/>
      <c r="IZ130" s="4"/>
      <c r="JA130" s="4"/>
      <c r="JB130" s="4"/>
      <c r="JC130" s="4"/>
      <c r="JD130" s="4"/>
      <c r="JE130" s="4"/>
      <c r="JF130" s="4"/>
      <c r="JG130" s="4"/>
      <c r="JH130" s="4"/>
      <c r="JI130" s="4"/>
      <c r="JJ130" s="4"/>
      <c r="JK130" s="4"/>
      <c r="JL130" s="4"/>
      <c r="JM130" s="4"/>
      <c r="JN130" s="4"/>
      <c r="JO130" s="4"/>
      <c r="JP130" s="4"/>
      <c r="JQ130" s="4"/>
      <c r="JR130" s="4"/>
      <c r="JS130" s="4"/>
      <c r="JT130" s="4"/>
      <c r="JU130" s="4"/>
      <c r="JV130" s="4"/>
      <c r="JW130" s="4"/>
      <c r="JX130" s="4"/>
      <c r="JY130" s="4"/>
      <c r="JZ130" s="4"/>
      <c r="KA130" s="4"/>
      <c r="KB130" s="4"/>
      <c r="KC130" s="4"/>
      <c r="KD130" s="4"/>
      <c r="KE130" s="4"/>
      <c r="KF130" s="4"/>
      <c r="KG130" s="4"/>
      <c r="KH130" s="4"/>
      <c r="KI130" s="4"/>
      <c r="KJ130" s="4"/>
      <c r="KK130" s="4"/>
      <c r="KL130" s="4"/>
      <c r="KM130" s="4"/>
      <c r="KN130" s="4"/>
      <c r="KO130" s="4"/>
      <c r="KP130" s="4"/>
      <c r="KQ130" s="4"/>
      <c r="KR130" s="4"/>
      <c r="KS130" s="4"/>
      <c r="KT130" s="4"/>
      <c r="KU130" s="4"/>
      <c r="KV130" s="4"/>
      <c r="KW130" s="4"/>
      <c r="KX130" s="4"/>
      <c r="KY130" s="4"/>
      <c r="KZ130" s="4"/>
      <c r="LA130" s="4"/>
      <c r="LB130" s="4"/>
      <c r="LC130" s="4"/>
      <c r="LD130" s="4"/>
      <c r="LE130" s="4"/>
      <c r="LF130" s="4"/>
      <c r="LG130" s="4"/>
      <c r="LH130" s="4"/>
      <c r="LI130" s="4"/>
      <c r="LJ130" s="4"/>
      <c r="LK130" s="4"/>
      <c r="LL130" s="4"/>
      <c r="LM130" s="4"/>
      <c r="LN130" s="4"/>
      <c r="LO130" s="4"/>
      <c r="LP130" s="4"/>
      <c r="LQ130" s="4"/>
      <c r="LR130" s="4"/>
      <c r="LS130" s="4"/>
      <c r="LT130" s="4"/>
      <c r="LU130" s="4"/>
      <c r="LV130" s="4"/>
      <c r="LW130" s="4"/>
      <c r="LX130" s="4"/>
      <c r="LY130" s="4"/>
      <c r="LZ130" s="4"/>
      <c r="MA130" s="4"/>
      <c r="MB130" s="4"/>
      <c r="MC130" s="4"/>
      <c r="MD130" s="4"/>
      <c r="ME130" s="4"/>
      <c r="MF130" s="4"/>
      <c r="MG130" s="4"/>
      <c r="MH130" s="4"/>
      <c r="MI130" s="4"/>
      <c r="MJ130" s="4"/>
      <c r="MK130" s="4"/>
      <c r="ML130" s="4"/>
      <c r="MM130" s="4"/>
      <c r="MN130" s="4"/>
      <c r="MO130" s="4"/>
      <c r="MP130" s="4"/>
      <c r="MQ130" s="4"/>
      <c r="MR130" s="4"/>
      <c r="MS130" s="4"/>
      <c r="MT130" s="4"/>
      <c r="MU130" s="4"/>
      <c r="MV130" s="4"/>
      <c r="MW130" s="4"/>
      <c r="MX130" s="4"/>
      <c r="MY130" s="4"/>
      <c r="MZ130" s="4"/>
      <c r="NA130" s="4"/>
      <c r="NB130" s="4"/>
      <c r="NC130" s="4"/>
      <c r="ND130" s="4"/>
      <c r="NE130" s="4"/>
      <c r="NF130" s="4"/>
      <c r="NG130" s="4"/>
      <c r="NH130" s="4"/>
      <c r="NI130" s="4"/>
      <c r="NJ130" s="4"/>
      <c r="NK130" s="4"/>
      <c r="NL130" s="4"/>
      <c r="NM130" s="4"/>
      <c r="NN130" s="4"/>
      <c r="NO130" s="4"/>
      <c r="NP130" s="4"/>
      <c r="NQ130" s="4"/>
      <c r="NR130" s="4"/>
      <c r="NS130" s="4"/>
      <c r="NT130" s="4"/>
      <c r="NU130" s="4"/>
      <c r="NV130" s="4"/>
      <c r="NW130" s="4"/>
      <c r="NX130" s="4"/>
      <c r="NY130" s="4"/>
      <c r="NZ130" s="4"/>
      <c r="OA130" s="4"/>
      <c r="OB130" s="4"/>
      <c r="OC130" s="4"/>
      <c r="OD130" s="4"/>
      <c r="OE130" s="4"/>
      <c r="OF130" s="4"/>
      <c r="OG130" s="4"/>
      <c r="OH130" s="4"/>
      <c r="OI130" s="4"/>
      <c r="OJ130" s="4"/>
      <c r="OK130" s="4"/>
      <c r="OL130" s="4"/>
      <c r="OM130" s="4"/>
      <c r="ON130" s="4"/>
      <c r="OO130" s="4"/>
      <c r="OP130" s="4"/>
      <c r="OQ130" s="4"/>
      <c r="OR130" s="4"/>
      <c r="OS130" s="4"/>
      <c r="OT130" s="4"/>
      <c r="OU130" s="4"/>
      <c r="OV130" s="4"/>
      <c r="OW130" s="4"/>
      <c r="OX130" s="4"/>
      <c r="OY130" s="4"/>
      <c r="OZ130" s="4"/>
      <c r="PA130" s="4"/>
      <c r="PB130" s="4"/>
      <c r="PC130" s="4"/>
      <c r="PD130" s="4"/>
      <c r="PE130" s="4"/>
      <c r="PF130" s="4"/>
      <c r="PG130" s="4"/>
      <c r="PH130" s="4"/>
      <c r="PI130" s="4"/>
      <c r="PJ130" s="4"/>
      <c r="PK130" s="4"/>
      <c r="PL130" s="4"/>
      <c r="PM130" s="4"/>
      <c r="PN130" s="4"/>
    </row>
    <row r="131" spans="1:430" ht="14.5" x14ac:dyDescent="0.35">
      <c r="A131" s="4">
        <v>40</v>
      </c>
      <c r="B131" s="4" t="s">
        <v>163</v>
      </c>
      <c r="C131" s="4" t="s">
        <v>38</v>
      </c>
      <c r="D131" s="4">
        <v>2.8</v>
      </c>
      <c r="E131" s="4" t="s">
        <v>34</v>
      </c>
      <c r="F131" s="4">
        <v>0.3</v>
      </c>
      <c r="G131" s="4" t="s">
        <v>34</v>
      </c>
      <c r="H131" s="4"/>
      <c r="I131" s="4"/>
      <c r="J131" s="4" t="s">
        <v>34</v>
      </c>
      <c r="K131" s="133">
        <v>0</v>
      </c>
      <c r="L131" s="4">
        <v>2.8</v>
      </c>
      <c r="M131" s="133">
        <v>0</v>
      </c>
      <c r="N131" s="4">
        <f t="shared" si="18"/>
        <v>2.8</v>
      </c>
      <c r="O131" s="4"/>
      <c r="P131" s="4"/>
      <c r="Q131" s="4"/>
      <c r="R131" s="4"/>
      <c r="S131" s="4"/>
      <c r="T131" s="4"/>
      <c r="U131" s="4"/>
      <c r="V131" s="4"/>
      <c r="W131" s="4"/>
      <c r="X131" s="4"/>
      <c r="Y131" s="4"/>
      <c r="Z131" s="4"/>
      <c r="AA131" s="4"/>
      <c r="AB131" s="4"/>
      <c r="AC131" s="4"/>
      <c r="AD131" s="4"/>
      <c r="AE131" s="4"/>
      <c r="AF131" s="4"/>
      <c r="AG131" s="4"/>
      <c r="AH131" s="131"/>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c r="IV131" s="4"/>
      <c r="IW131" s="4"/>
      <c r="IX131" s="4"/>
      <c r="IY131" s="4"/>
      <c r="IZ131" s="4"/>
      <c r="JA131" s="4"/>
      <c r="JB131" s="4"/>
      <c r="JC131" s="4"/>
      <c r="JD131" s="4"/>
      <c r="JE131" s="4"/>
      <c r="JF131" s="4"/>
      <c r="JG131" s="4"/>
      <c r="JH131" s="4"/>
      <c r="JI131" s="4"/>
      <c r="JJ131" s="4"/>
      <c r="JK131" s="4"/>
      <c r="JL131" s="4"/>
      <c r="JM131" s="4"/>
      <c r="JN131" s="4"/>
      <c r="JO131" s="4"/>
      <c r="JP131" s="4"/>
      <c r="JQ131" s="4"/>
      <c r="JR131" s="4"/>
      <c r="JS131" s="4"/>
      <c r="JT131" s="4"/>
      <c r="JU131" s="4"/>
      <c r="JV131" s="4"/>
      <c r="JW131" s="4"/>
      <c r="JX131" s="4"/>
      <c r="JY131" s="4"/>
      <c r="JZ131" s="4"/>
      <c r="KA131" s="4"/>
      <c r="KB131" s="4"/>
      <c r="KC131" s="4"/>
      <c r="KD131" s="4"/>
      <c r="KE131" s="4"/>
      <c r="KF131" s="4"/>
      <c r="KG131" s="4"/>
      <c r="KH131" s="4"/>
      <c r="KI131" s="4"/>
      <c r="KJ131" s="4"/>
      <c r="KK131" s="4"/>
      <c r="KL131" s="4"/>
      <c r="KM131" s="4"/>
      <c r="KN131" s="4"/>
      <c r="KO131" s="4"/>
      <c r="KP131" s="4"/>
      <c r="KQ131" s="4"/>
      <c r="KR131" s="4"/>
      <c r="KS131" s="4"/>
      <c r="KT131" s="4"/>
      <c r="KU131" s="4"/>
      <c r="KV131" s="4"/>
      <c r="KW131" s="4"/>
      <c r="KX131" s="4"/>
      <c r="KY131" s="4"/>
      <c r="KZ131" s="4"/>
      <c r="LA131" s="4"/>
      <c r="LB131" s="4"/>
      <c r="LC131" s="4"/>
      <c r="LD131" s="4"/>
      <c r="LE131" s="4"/>
      <c r="LF131" s="4"/>
      <c r="LG131" s="4"/>
      <c r="LH131" s="4"/>
      <c r="LI131" s="4"/>
      <c r="LJ131" s="4"/>
      <c r="LK131" s="4"/>
      <c r="LL131" s="4"/>
      <c r="LM131" s="4"/>
      <c r="LN131" s="4"/>
      <c r="LO131" s="4"/>
      <c r="LP131" s="4"/>
      <c r="LQ131" s="4"/>
      <c r="LR131" s="4"/>
      <c r="LS131" s="4"/>
      <c r="LT131" s="4"/>
      <c r="LU131" s="4"/>
      <c r="LV131" s="4"/>
      <c r="LW131" s="4"/>
      <c r="LX131" s="4"/>
      <c r="LY131" s="4"/>
      <c r="LZ131" s="4"/>
      <c r="MA131" s="4"/>
      <c r="MB131" s="4"/>
      <c r="MC131" s="4"/>
      <c r="MD131" s="4"/>
      <c r="ME131" s="4"/>
      <c r="MF131" s="4"/>
      <c r="MG131" s="4"/>
      <c r="MH131" s="4"/>
      <c r="MI131" s="4"/>
      <c r="MJ131" s="4"/>
      <c r="MK131" s="4"/>
      <c r="ML131" s="4"/>
      <c r="MM131" s="4"/>
      <c r="MN131" s="4"/>
      <c r="MO131" s="4"/>
      <c r="MP131" s="4"/>
      <c r="MQ131" s="4"/>
      <c r="MR131" s="4"/>
      <c r="MS131" s="4"/>
      <c r="MT131" s="4"/>
      <c r="MU131" s="4"/>
      <c r="MV131" s="4"/>
      <c r="MW131" s="4"/>
      <c r="MX131" s="4"/>
      <c r="MY131" s="4"/>
      <c r="MZ131" s="4"/>
      <c r="NA131" s="4"/>
      <c r="NB131" s="4"/>
      <c r="NC131" s="4"/>
      <c r="ND131" s="4"/>
      <c r="NE131" s="4"/>
      <c r="NF131" s="4"/>
      <c r="NG131" s="4"/>
      <c r="NH131" s="4"/>
      <c r="NI131" s="4"/>
      <c r="NJ131" s="4"/>
      <c r="NK131" s="4"/>
      <c r="NL131" s="4"/>
      <c r="NM131" s="4"/>
      <c r="NN131" s="4"/>
      <c r="NO131" s="4"/>
      <c r="NP131" s="4"/>
      <c r="NQ131" s="4"/>
      <c r="NR131" s="4"/>
      <c r="NS131" s="4"/>
      <c r="NT131" s="4"/>
      <c r="NU131" s="4"/>
      <c r="NV131" s="4"/>
      <c r="NW131" s="4"/>
      <c r="NX131" s="4"/>
      <c r="NY131" s="4"/>
      <c r="NZ131" s="4"/>
      <c r="OA131" s="4"/>
      <c r="OB131" s="4"/>
      <c r="OC131" s="4"/>
      <c r="OD131" s="4"/>
      <c r="OE131" s="4"/>
      <c r="OF131" s="4"/>
      <c r="OG131" s="4"/>
      <c r="OH131" s="4"/>
      <c r="OI131" s="4"/>
      <c r="OJ131" s="4"/>
      <c r="OK131" s="4"/>
      <c r="OL131" s="4"/>
      <c r="OM131" s="4"/>
      <c r="ON131" s="4"/>
      <c r="OO131" s="4"/>
      <c r="OP131" s="4"/>
      <c r="OQ131" s="4"/>
      <c r="OR131" s="4"/>
      <c r="OS131" s="4"/>
      <c r="OT131" s="4"/>
      <c r="OU131" s="4"/>
      <c r="OV131" s="4"/>
      <c r="OW131" s="4"/>
      <c r="OX131" s="4"/>
      <c r="OY131" s="4"/>
      <c r="OZ131" s="4"/>
      <c r="PA131" s="4"/>
      <c r="PB131" s="4"/>
      <c r="PC131" s="4"/>
      <c r="PD131" s="4"/>
      <c r="PE131" s="4"/>
      <c r="PF131" s="4"/>
      <c r="PG131" s="4"/>
      <c r="PH131" s="4"/>
      <c r="PI131" s="4"/>
      <c r="PJ131" s="4"/>
      <c r="PK131" s="4"/>
      <c r="PL131" s="4"/>
      <c r="PM131" s="4"/>
      <c r="PN131" s="4"/>
    </row>
    <row r="132" spans="1:430" x14ac:dyDescent="0.25">
      <c r="A132" s="4">
        <v>40</v>
      </c>
      <c r="B132" s="4" t="s">
        <v>164</v>
      </c>
      <c r="C132" s="4" t="s">
        <v>38</v>
      </c>
      <c r="D132" s="4">
        <v>18</v>
      </c>
      <c r="E132" s="4" t="s">
        <v>34</v>
      </c>
      <c r="F132" s="4">
        <v>1.1000000000000001</v>
      </c>
      <c r="G132" s="4" t="s">
        <v>34</v>
      </c>
      <c r="H132" s="4"/>
      <c r="I132" s="4"/>
      <c r="J132" s="4" t="s">
        <v>34</v>
      </c>
      <c r="K132" s="133">
        <v>0</v>
      </c>
      <c r="L132" s="4">
        <v>18</v>
      </c>
      <c r="M132" s="133">
        <v>0</v>
      </c>
      <c r="N132" s="4">
        <f t="shared" si="18"/>
        <v>18</v>
      </c>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c r="IV132" s="4"/>
      <c r="IW132" s="4"/>
      <c r="IX132" s="4"/>
      <c r="IY132" s="4"/>
      <c r="IZ132" s="4"/>
      <c r="JA132" s="4"/>
      <c r="JB132" s="4"/>
      <c r="JC132" s="4"/>
      <c r="JD132" s="4"/>
      <c r="JE132" s="4"/>
      <c r="JF132" s="4"/>
      <c r="JG132" s="4"/>
      <c r="JH132" s="4"/>
      <c r="JI132" s="4"/>
      <c r="JJ132" s="4"/>
      <c r="JK132" s="4"/>
      <c r="JL132" s="4"/>
      <c r="JM132" s="4"/>
      <c r="JN132" s="4"/>
      <c r="JO132" s="4"/>
      <c r="JP132" s="4"/>
      <c r="JQ132" s="4"/>
      <c r="JR132" s="4"/>
      <c r="JS132" s="4"/>
      <c r="JT132" s="4"/>
      <c r="JU132" s="4"/>
      <c r="JV132" s="4"/>
      <c r="JW132" s="4"/>
      <c r="JX132" s="4"/>
      <c r="JY132" s="4"/>
      <c r="JZ132" s="4"/>
      <c r="KA132" s="4"/>
      <c r="KB132" s="4"/>
      <c r="KC132" s="4"/>
      <c r="KD132" s="4"/>
      <c r="KE132" s="4"/>
      <c r="KF132" s="4"/>
      <c r="KG132" s="4"/>
      <c r="KH132" s="4"/>
      <c r="KI132" s="4"/>
      <c r="KJ132" s="4"/>
      <c r="KK132" s="4"/>
      <c r="KL132" s="4"/>
      <c r="KM132" s="4"/>
      <c r="KN132" s="4"/>
      <c r="KO132" s="4"/>
      <c r="KP132" s="4"/>
      <c r="KQ132" s="4"/>
      <c r="KR132" s="4"/>
      <c r="KS132" s="4"/>
      <c r="KT132" s="4"/>
      <c r="KU132" s="4"/>
      <c r="KV132" s="4"/>
      <c r="KW132" s="4"/>
      <c r="KX132" s="4"/>
      <c r="KY132" s="4"/>
      <c r="KZ132" s="4"/>
      <c r="LA132" s="4"/>
      <c r="LB132" s="4"/>
      <c r="LC132" s="4"/>
      <c r="LD132" s="4"/>
      <c r="LE132" s="4"/>
      <c r="LF132" s="4"/>
      <c r="LG132" s="4"/>
      <c r="LH132" s="4"/>
      <c r="LI132" s="4"/>
      <c r="LJ132" s="4"/>
      <c r="LK132" s="4"/>
      <c r="LL132" s="4"/>
      <c r="LM132" s="4"/>
      <c r="LN132" s="4"/>
      <c r="LO132" s="4"/>
      <c r="LP132" s="4"/>
      <c r="LQ132" s="4"/>
      <c r="LR132" s="4"/>
      <c r="LS132" s="4"/>
      <c r="LT132" s="4"/>
      <c r="LU132" s="4"/>
      <c r="LV132" s="4"/>
      <c r="LW132" s="4"/>
      <c r="LX132" s="4"/>
      <c r="LY132" s="4"/>
      <c r="LZ132" s="4"/>
      <c r="MA132" s="4"/>
      <c r="MB132" s="4"/>
      <c r="MC132" s="4"/>
      <c r="MD132" s="4"/>
      <c r="ME132" s="4"/>
      <c r="MF132" s="4"/>
      <c r="MG132" s="4"/>
      <c r="MH132" s="4"/>
      <c r="MI132" s="4"/>
      <c r="MJ132" s="4"/>
      <c r="MK132" s="4"/>
      <c r="ML132" s="4"/>
      <c r="MM132" s="4"/>
      <c r="MN132" s="4"/>
      <c r="MO132" s="4"/>
      <c r="MP132" s="4"/>
      <c r="MQ132" s="4"/>
      <c r="MR132" s="4"/>
      <c r="MS132" s="4"/>
      <c r="MT132" s="4"/>
      <c r="MU132" s="4"/>
      <c r="MV132" s="4"/>
      <c r="MW132" s="4"/>
      <c r="MX132" s="4"/>
      <c r="MY132" s="4"/>
      <c r="MZ132" s="4"/>
      <c r="NA132" s="4"/>
      <c r="NB132" s="4"/>
      <c r="NC132" s="4"/>
      <c r="ND132" s="4"/>
      <c r="NE132" s="4"/>
      <c r="NF132" s="4"/>
      <c r="NG132" s="4"/>
      <c r="NH132" s="4"/>
      <c r="NI132" s="4"/>
      <c r="NJ132" s="4"/>
      <c r="NK132" s="4"/>
      <c r="NL132" s="4"/>
      <c r="NM132" s="4"/>
      <c r="NN132" s="4"/>
      <c r="NO132" s="4"/>
      <c r="NP132" s="4"/>
      <c r="NQ132" s="4"/>
      <c r="NR132" s="4"/>
      <c r="NS132" s="4"/>
      <c r="NT132" s="4"/>
      <c r="NU132" s="4"/>
      <c r="NV132" s="4"/>
      <c r="NW132" s="4"/>
      <c r="NX132" s="4"/>
      <c r="NY132" s="4"/>
      <c r="NZ132" s="4"/>
      <c r="OA132" s="4"/>
      <c r="OB132" s="4"/>
      <c r="OC132" s="4"/>
      <c r="OD132" s="4"/>
      <c r="OE132" s="4"/>
      <c r="OF132" s="4"/>
      <c r="OG132" s="4"/>
      <c r="OH132" s="4"/>
      <c r="OI132" s="4"/>
      <c r="OJ132" s="4"/>
      <c r="OK132" s="4"/>
      <c r="OL132" s="4"/>
      <c r="OM132" s="4"/>
      <c r="ON132" s="4"/>
      <c r="OO132" s="4"/>
      <c r="OP132" s="4"/>
      <c r="OQ132" s="4"/>
      <c r="OR132" s="4"/>
      <c r="OS132" s="4"/>
      <c r="OT132" s="4"/>
      <c r="OU132" s="4"/>
      <c r="OV132" s="4"/>
      <c r="OW132" s="4"/>
      <c r="OX132" s="4"/>
      <c r="OY132" s="4"/>
      <c r="OZ132" s="4"/>
      <c r="PA132" s="4"/>
      <c r="PB132" s="4"/>
      <c r="PC132" s="4"/>
      <c r="PD132" s="4"/>
      <c r="PE132" s="4"/>
      <c r="PF132" s="4"/>
      <c r="PG132" s="4"/>
      <c r="PH132" s="4"/>
      <c r="PI132" s="4"/>
      <c r="PJ132" s="4"/>
      <c r="PK132" s="4"/>
      <c r="PL132" s="4"/>
      <c r="PM132" s="4"/>
      <c r="PN132" s="4"/>
    </row>
    <row r="133" spans="1:430" x14ac:dyDescent="0.25">
      <c r="A133" s="4">
        <v>40</v>
      </c>
      <c r="B133" s="4" t="s">
        <v>164</v>
      </c>
      <c r="C133" s="4" t="s">
        <v>38</v>
      </c>
      <c r="D133" s="4">
        <v>11</v>
      </c>
      <c r="E133" s="4" t="s">
        <v>34</v>
      </c>
      <c r="F133" s="4">
        <v>2.2000000000000002</v>
      </c>
      <c r="G133" s="4" t="s">
        <v>34</v>
      </c>
      <c r="H133" s="4"/>
      <c r="I133" s="4"/>
      <c r="J133" s="4" t="s">
        <v>34</v>
      </c>
      <c r="K133" s="4">
        <v>0.24</v>
      </c>
      <c r="L133" s="4">
        <v>11</v>
      </c>
      <c r="M133" s="4">
        <v>0.24</v>
      </c>
      <c r="N133" s="4">
        <f t="shared" si="18"/>
        <v>11.24</v>
      </c>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c r="IR133" s="4"/>
      <c r="IS133" s="4"/>
      <c r="IT133" s="4"/>
      <c r="IU133" s="4"/>
      <c r="IV133" s="4"/>
      <c r="IW133" s="4"/>
      <c r="IX133" s="4"/>
      <c r="IY133" s="4"/>
      <c r="IZ133" s="4"/>
      <c r="JA133" s="4"/>
      <c r="JB133" s="4"/>
      <c r="JC133" s="4"/>
      <c r="JD133" s="4"/>
      <c r="JE133" s="4"/>
      <c r="JF133" s="4"/>
      <c r="JG133" s="4"/>
      <c r="JH133" s="4"/>
      <c r="JI133" s="4"/>
      <c r="JJ133" s="4"/>
      <c r="JK133" s="4"/>
      <c r="JL133" s="4"/>
      <c r="JM133" s="4"/>
      <c r="JN133" s="4"/>
      <c r="JO133" s="4"/>
      <c r="JP133" s="4"/>
      <c r="JQ133" s="4"/>
      <c r="JR133" s="4"/>
      <c r="JS133" s="4"/>
      <c r="JT133" s="4"/>
      <c r="JU133" s="4"/>
      <c r="JV133" s="4"/>
      <c r="JW133" s="4"/>
      <c r="JX133" s="4"/>
      <c r="JY133" s="4"/>
      <c r="JZ133" s="4"/>
      <c r="KA133" s="4"/>
      <c r="KB133" s="4"/>
      <c r="KC133" s="4"/>
      <c r="KD133" s="4"/>
      <c r="KE133" s="4"/>
      <c r="KF133" s="4"/>
      <c r="KG133" s="4"/>
      <c r="KH133" s="4"/>
      <c r="KI133" s="4"/>
      <c r="KJ133" s="4"/>
      <c r="KK133" s="4"/>
      <c r="KL133" s="4"/>
      <c r="KM133" s="4"/>
      <c r="KN133" s="4"/>
      <c r="KO133" s="4"/>
      <c r="KP133" s="4"/>
      <c r="KQ133" s="4"/>
      <c r="KR133" s="4"/>
      <c r="KS133" s="4"/>
      <c r="KT133" s="4"/>
      <c r="KU133" s="4"/>
      <c r="KV133" s="4"/>
      <c r="KW133" s="4"/>
      <c r="KX133" s="4"/>
      <c r="KY133" s="4"/>
      <c r="KZ133" s="4"/>
      <c r="LA133" s="4"/>
      <c r="LB133" s="4"/>
      <c r="LC133" s="4"/>
      <c r="LD133" s="4"/>
      <c r="LE133" s="4"/>
      <c r="LF133" s="4"/>
      <c r="LG133" s="4"/>
      <c r="LH133" s="4"/>
      <c r="LI133" s="4"/>
      <c r="LJ133" s="4"/>
      <c r="LK133" s="4"/>
      <c r="LL133" s="4"/>
      <c r="LM133" s="4"/>
      <c r="LN133" s="4"/>
      <c r="LO133" s="4"/>
      <c r="LP133" s="4"/>
      <c r="LQ133" s="4"/>
      <c r="LR133" s="4"/>
      <c r="LS133" s="4"/>
      <c r="LT133" s="4"/>
      <c r="LU133" s="4"/>
      <c r="LV133" s="4"/>
      <c r="LW133" s="4"/>
      <c r="LX133" s="4"/>
      <c r="LY133" s="4"/>
      <c r="LZ133" s="4"/>
      <c r="MA133" s="4"/>
      <c r="MB133" s="4"/>
      <c r="MC133" s="4"/>
      <c r="MD133" s="4"/>
      <c r="ME133" s="4"/>
      <c r="MF133" s="4"/>
      <c r="MG133" s="4"/>
      <c r="MH133" s="4"/>
      <c r="MI133" s="4"/>
      <c r="MJ133" s="4"/>
      <c r="MK133" s="4"/>
      <c r="ML133" s="4"/>
      <c r="MM133" s="4"/>
      <c r="MN133" s="4"/>
      <c r="MO133" s="4"/>
      <c r="MP133" s="4"/>
      <c r="MQ133" s="4"/>
      <c r="MR133" s="4"/>
      <c r="MS133" s="4"/>
      <c r="MT133" s="4"/>
      <c r="MU133" s="4"/>
      <c r="MV133" s="4"/>
      <c r="MW133" s="4"/>
      <c r="MX133" s="4"/>
      <c r="MY133" s="4"/>
      <c r="MZ133" s="4"/>
      <c r="NA133" s="4"/>
      <c r="NB133" s="4"/>
      <c r="NC133" s="4"/>
      <c r="ND133" s="4"/>
      <c r="NE133" s="4"/>
      <c r="NF133" s="4"/>
      <c r="NG133" s="4"/>
      <c r="NH133" s="4"/>
      <c r="NI133" s="4"/>
      <c r="NJ133" s="4"/>
      <c r="NK133" s="4"/>
      <c r="NL133" s="4"/>
      <c r="NM133" s="4"/>
      <c r="NN133" s="4"/>
      <c r="NO133" s="4"/>
      <c r="NP133" s="4"/>
      <c r="NQ133" s="4"/>
      <c r="NR133" s="4"/>
      <c r="NS133" s="4"/>
      <c r="NT133" s="4"/>
      <c r="NU133" s="4"/>
      <c r="NV133" s="4"/>
      <c r="NW133" s="4"/>
      <c r="NX133" s="4"/>
      <c r="NY133" s="4"/>
      <c r="NZ133" s="4"/>
      <c r="OA133" s="4"/>
      <c r="OB133" s="4"/>
      <c r="OC133" s="4"/>
      <c r="OD133" s="4"/>
      <c r="OE133" s="4"/>
      <c r="OF133" s="4"/>
      <c r="OG133" s="4"/>
      <c r="OH133" s="4"/>
      <c r="OI133" s="4"/>
      <c r="OJ133" s="4"/>
      <c r="OK133" s="4"/>
      <c r="OL133" s="4"/>
      <c r="OM133" s="4"/>
      <c r="ON133" s="4"/>
      <c r="OO133" s="4"/>
      <c r="OP133" s="4"/>
      <c r="OQ133" s="4"/>
      <c r="OR133" s="4"/>
      <c r="OS133" s="4"/>
      <c r="OT133" s="4"/>
      <c r="OU133" s="4"/>
      <c r="OV133" s="4"/>
      <c r="OW133" s="4"/>
      <c r="OX133" s="4"/>
      <c r="OY133" s="4"/>
      <c r="OZ133" s="4"/>
      <c r="PA133" s="4"/>
      <c r="PB133" s="4"/>
      <c r="PC133" s="4"/>
      <c r="PD133" s="4"/>
      <c r="PE133" s="4"/>
      <c r="PF133" s="4"/>
      <c r="PG133" s="4"/>
      <c r="PH133" s="4"/>
      <c r="PI133" s="4"/>
      <c r="PJ133" s="4"/>
      <c r="PK133" s="4"/>
      <c r="PL133" s="4"/>
      <c r="PM133" s="4"/>
      <c r="PN133" s="4"/>
    </row>
    <row r="134" spans="1:430" x14ac:dyDescent="0.25">
      <c r="A134" s="4">
        <v>40</v>
      </c>
      <c r="B134" s="4" t="s">
        <v>1082</v>
      </c>
      <c r="C134" s="4" t="s">
        <v>38</v>
      </c>
      <c r="D134" s="4">
        <v>61</v>
      </c>
      <c r="E134" s="4" t="s">
        <v>34</v>
      </c>
      <c r="F134" s="4">
        <v>9.6</v>
      </c>
      <c r="G134" s="4" t="s">
        <v>34</v>
      </c>
      <c r="H134" s="4"/>
      <c r="I134" s="4"/>
      <c r="J134" s="4" t="s">
        <v>34</v>
      </c>
      <c r="K134" s="133">
        <v>0</v>
      </c>
      <c r="L134" s="4">
        <v>61</v>
      </c>
      <c r="M134" s="133">
        <v>0</v>
      </c>
      <c r="N134" s="4">
        <f t="shared" si="18"/>
        <v>61</v>
      </c>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132"/>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c r="IR134" s="4"/>
      <c r="IS134" s="4"/>
      <c r="IT134" s="4"/>
      <c r="IU134" s="4"/>
      <c r="IV134" s="4"/>
      <c r="IW134" s="4"/>
      <c r="IX134" s="4"/>
      <c r="IY134" s="4"/>
      <c r="IZ134" s="4"/>
      <c r="JA134" s="4"/>
      <c r="JB134" s="4"/>
      <c r="JC134" s="4"/>
      <c r="JD134" s="4"/>
      <c r="JE134" s="4"/>
      <c r="JF134" s="4"/>
      <c r="JG134" s="4"/>
      <c r="JH134" s="4"/>
      <c r="JI134" s="4"/>
      <c r="JJ134" s="4"/>
      <c r="JK134" s="4"/>
      <c r="JL134" s="4"/>
      <c r="JM134" s="4"/>
      <c r="JN134" s="4"/>
      <c r="JO134" s="4"/>
      <c r="JP134" s="4"/>
      <c r="JQ134" s="4"/>
      <c r="JR134" s="4"/>
      <c r="JS134" s="4"/>
      <c r="JT134" s="4"/>
      <c r="JU134" s="4"/>
      <c r="JV134" s="4"/>
      <c r="JW134" s="4"/>
      <c r="JX134" s="4"/>
      <c r="JY134" s="4"/>
      <c r="JZ134" s="4"/>
      <c r="KA134" s="4"/>
      <c r="KB134" s="4"/>
      <c r="KC134" s="4"/>
      <c r="KD134" s="4"/>
      <c r="KE134" s="4"/>
      <c r="KF134" s="4"/>
      <c r="KG134" s="4"/>
      <c r="KH134" s="4"/>
      <c r="KI134" s="4"/>
      <c r="KJ134" s="4"/>
      <c r="KK134" s="4"/>
      <c r="KL134" s="4"/>
      <c r="KM134" s="4"/>
      <c r="KN134" s="4"/>
      <c r="KO134" s="4"/>
      <c r="KP134" s="4"/>
      <c r="KQ134" s="4"/>
      <c r="KR134" s="4"/>
      <c r="KS134" s="4"/>
      <c r="KT134" s="4"/>
      <c r="KU134" s="4"/>
      <c r="KV134" s="4"/>
      <c r="KW134" s="4"/>
      <c r="KX134" s="4"/>
      <c r="KY134" s="4"/>
      <c r="KZ134" s="4"/>
      <c r="LA134" s="4"/>
      <c r="LB134" s="4"/>
      <c r="LC134" s="4"/>
      <c r="LD134" s="4"/>
      <c r="LE134" s="4"/>
      <c r="LF134" s="4"/>
      <c r="LG134" s="4"/>
      <c r="LH134" s="4"/>
      <c r="LI134" s="4"/>
      <c r="LJ134" s="4"/>
      <c r="LK134" s="4"/>
      <c r="LL134" s="4"/>
      <c r="LM134" s="4"/>
      <c r="LN134" s="4"/>
      <c r="LO134" s="4"/>
      <c r="LP134" s="4"/>
      <c r="LQ134" s="4"/>
      <c r="LR134" s="4"/>
      <c r="LS134" s="4"/>
      <c r="LT134" s="4"/>
      <c r="LU134" s="4"/>
      <c r="LV134" s="4"/>
      <c r="LW134" s="4"/>
      <c r="LX134" s="4"/>
      <c r="LY134" s="4"/>
      <c r="LZ134" s="4"/>
      <c r="MA134" s="4"/>
      <c r="MB134" s="4"/>
      <c r="MC134" s="4"/>
      <c r="MD134" s="4"/>
      <c r="ME134" s="4"/>
      <c r="MF134" s="4"/>
      <c r="MG134" s="4"/>
      <c r="MH134" s="4"/>
      <c r="MI134" s="4"/>
      <c r="MJ134" s="4"/>
      <c r="MK134" s="4"/>
      <c r="ML134" s="4"/>
      <c r="MM134" s="4"/>
      <c r="MN134" s="4"/>
      <c r="MO134" s="4"/>
      <c r="MP134" s="4"/>
      <c r="MQ134" s="4"/>
      <c r="MR134" s="4"/>
      <c r="MS134" s="4"/>
      <c r="MT134" s="4"/>
      <c r="MU134" s="4"/>
      <c r="MV134" s="4"/>
      <c r="MW134" s="4"/>
      <c r="MX134" s="4"/>
      <c r="MY134" s="4"/>
      <c r="MZ134" s="4"/>
      <c r="NA134" s="4"/>
      <c r="NB134" s="4"/>
      <c r="NC134" s="4"/>
      <c r="ND134" s="4"/>
      <c r="NE134" s="4"/>
      <c r="NF134" s="4"/>
      <c r="NG134" s="4"/>
      <c r="NH134" s="4"/>
      <c r="NI134" s="4"/>
      <c r="NJ134" s="4"/>
      <c r="NK134" s="4"/>
      <c r="NL134" s="4"/>
      <c r="NM134" s="4"/>
      <c r="NN134" s="4"/>
      <c r="NO134" s="4"/>
      <c r="NP134" s="4"/>
      <c r="NQ134" s="4"/>
      <c r="NR134" s="4"/>
      <c r="NS134" s="4"/>
      <c r="NT134" s="4"/>
      <c r="NU134" s="4"/>
      <c r="NV134" s="4"/>
      <c r="NW134" s="4"/>
      <c r="NX134" s="4"/>
      <c r="NY134" s="4"/>
      <c r="NZ134" s="4"/>
      <c r="OA134" s="4"/>
      <c r="OB134" s="4"/>
      <c r="OC134" s="4"/>
      <c r="OD134" s="4"/>
      <c r="OE134" s="4"/>
      <c r="OF134" s="4"/>
      <c r="OG134" s="4"/>
      <c r="OH134" s="4"/>
      <c r="OI134" s="4"/>
      <c r="OJ134" s="4"/>
      <c r="OK134" s="4"/>
      <c r="OL134" s="4"/>
      <c r="OM134" s="4"/>
      <c r="ON134" s="4"/>
      <c r="OO134" s="4"/>
      <c r="OP134" s="4"/>
      <c r="OQ134" s="4"/>
      <c r="OR134" s="4"/>
      <c r="OS134" s="4"/>
      <c r="OT134" s="4"/>
      <c r="OU134" s="4"/>
      <c r="OV134" s="4"/>
      <c r="OW134" s="4"/>
      <c r="OX134" s="4"/>
      <c r="OY134" s="4"/>
      <c r="OZ134" s="4"/>
      <c r="PA134" s="4"/>
      <c r="PB134" s="4"/>
      <c r="PC134" s="4"/>
      <c r="PD134" s="4"/>
      <c r="PE134" s="4"/>
      <c r="PF134" s="4"/>
      <c r="PG134" s="4"/>
      <c r="PH134" s="4"/>
      <c r="PI134" s="4"/>
      <c r="PJ134" s="4"/>
      <c r="PK134" s="4"/>
      <c r="PL134" s="4"/>
      <c r="PM134" s="4"/>
      <c r="PN134" s="4"/>
    </row>
    <row r="135" spans="1:430" x14ac:dyDescent="0.25">
      <c r="A135" s="4">
        <v>40</v>
      </c>
      <c r="B135" s="4" t="s">
        <v>1082</v>
      </c>
      <c r="C135" s="4" t="s">
        <v>38</v>
      </c>
      <c r="D135" s="4">
        <v>7.6</v>
      </c>
      <c r="E135" s="4" t="s">
        <v>34</v>
      </c>
      <c r="F135" s="4">
        <v>0.82</v>
      </c>
      <c r="G135" s="4" t="s">
        <v>34</v>
      </c>
      <c r="H135" s="4"/>
      <c r="I135" s="4"/>
      <c r="J135" s="4" t="s">
        <v>34</v>
      </c>
      <c r="K135" s="133">
        <v>0</v>
      </c>
      <c r="L135" s="4">
        <v>7.6</v>
      </c>
      <c r="M135" s="133">
        <v>0</v>
      </c>
      <c r="N135" s="4">
        <f t="shared" si="18"/>
        <v>7.6</v>
      </c>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c r="IQ135" s="4"/>
      <c r="IR135" s="4"/>
      <c r="IS135" s="4"/>
      <c r="IT135" s="4"/>
      <c r="IU135" s="4"/>
      <c r="IV135" s="4"/>
      <c r="IW135" s="4"/>
      <c r="IX135" s="4"/>
      <c r="IY135" s="4"/>
      <c r="IZ135" s="4"/>
      <c r="JA135" s="4"/>
      <c r="JB135" s="4"/>
      <c r="JC135" s="4"/>
      <c r="JD135" s="4"/>
      <c r="JE135" s="4"/>
      <c r="JF135" s="4"/>
      <c r="JG135" s="4"/>
      <c r="JH135" s="4"/>
      <c r="JI135" s="4"/>
      <c r="JJ135" s="4"/>
      <c r="JK135" s="4"/>
      <c r="JL135" s="4"/>
      <c r="JM135" s="4"/>
      <c r="JN135" s="4"/>
      <c r="JO135" s="4"/>
      <c r="JP135" s="4"/>
      <c r="JQ135" s="4"/>
      <c r="JR135" s="4"/>
      <c r="JS135" s="4"/>
      <c r="JT135" s="4"/>
      <c r="JU135" s="4"/>
      <c r="JV135" s="4"/>
      <c r="JW135" s="4"/>
      <c r="JX135" s="4"/>
      <c r="JY135" s="4"/>
      <c r="JZ135" s="4"/>
      <c r="KA135" s="4"/>
      <c r="KB135" s="4"/>
      <c r="KC135" s="4"/>
      <c r="KD135" s="4"/>
      <c r="KE135" s="4"/>
      <c r="KF135" s="4"/>
      <c r="KG135" s="4"/>
      <c r="KH135" s="4"/>
      <c r="KI135" s="4"/>
      <c r="KJ135" s="4"/>
      <c r="KK135" s="4"/>
      <c r="KL135" s="4"/>
      <c r="KM135" s="4"/>
      <c r="KN135" s="4"/>
      <c r="KO135" s="4"/>
      <c r="KP135" s="4"/>
      <c r="KQ135" s="4"/>
      <c r="KR135" s="4"/>
      <c r="KS135" s="4"/>
      <c r="KT135" s="4"/>
      <c r="KU135" s="4"/>
      <c r="KV135" s="4"/>
      <c r="KW135" s="4"/>
      <c r="KX135" s="4"/>
      <c r="KY135" s="4"/>
      <c r="KZ135" s="4"/>
      <c r="LA135" s="4"/>
      <c r="LB135" s="4"/>
      <c r="LC135" s="4"/>
      <c r="LD135" s="4"/>
      <c r="LE135" s="4"/>
      <c r="LF135" s="4"/>
      <c r="LG135" s="4"/>
      <c r="LH135" s="4"/>
      <c r="LI135" s="4"/>
      <c r="LJ135" s="4"/>
      <c r="LK135" s="4"/>
      <c r="LL135" s="4"/>
      <c r="LM135" s="4"/>
      <c r="LN135" s="4"/>
      <c r="LO135" s="4"/>
      <c r="LP135" s="4"/>
      <c r="LQ135" s="4"/>
      <c r="LR135" s="4"/>
      <c r="LS135" s="4"/>
      <c r="LT135" s="4"/>
      <c r="LU135" s="4"/>
      <c r="LV135" s="4"/>
      <c r="LW135" s="4"/>
      <c r="LX135" s="4"/>
      <c r="LY135" s="4"/>
      <c r="LZ135" s="4"/>
      <c r="MA135" s="4"/>
      <c r="MB135" s="4"/>
      <c r="MC135" s="4"/>
      <c r="MD135" s="4"/>
      <c r="ME135" s="4"/>
      <c r="MF135" s="4"/>
      <c r="MG135" s="4"/>
      <c r="MH135" s="4"/>
      <c r="MI135" s="4"/>
      <c r="MJ135" s="4"/>
      <c r="MK135" s="4"/>
      <c r="ML135" s="4"/>
      <c r="MM135" s="4"/>
      <c r="MN135" s="4"/>
      <c r="MO135" s="4"/>
      <c r="MP135" s="4"/>
      <c r="MQ135" s="4"/>
      <c r="MR135" s="4"/>
      <c r="MS135" s="4"/>
      <c r="MT135" s="4"/>
      <c r="MU135" s="4"/>
      <c r="MV135" s="4"/>
      <c r="MW135" s="4"/>
      <c r="MX135" s="4"/>
      <c r="MY135" s="4"/>
      <c r="MZ135" s="4"/>
      <c r="NA135" s="4"/>
      <c r="NB135" s="4"/>
      <c r="NC135" s="4"/>
      <c r="ND135" s="4"/>
      <c r="NE135" s="4"/>
      <c r="NF135" s="4"/>
      <c r="NG135" s="4"/>
      <c r="NH135" s="4"/>
      <c r="NI135" s="4"/>
      <c r="NJ135" s="4"/>
      <c r="NK135" s="4"/>
      <c r="NL135" s="4"/>
      <c r="NM135" s="4"/>
      <c r="NN135" s="4"/>
      <c r="NO135" s="4"/>
      <c r="NP135" s="4"/>
      <c r="NQ135" s="4"/>
      <c r="NR135" s="4"/>
      <c r="NS135" s="4"/>
      <c r="NT135" s="4"/>
      <c r="NU135" s="4"/>
      <c r="NV135" s="4"/>
      <c r="NW135" s="4"/>
      <c r="NX135" s="4"/>
      <c r="NY135" s="4"/>
      <c r="NZ135" s="4"/>
      <c r="OA135" s="4"/>
      <c r="OB135" s="4"/>
      <c r="OC135" s="4"/>
      <c r="OD135" s="4"/>
      <c r="OE135" s="4"/>
      <c r="OF135" s="4"/>
      <c r="OG135" s="4"/>
      <c r="OH135" s="4"/>
      <c r="OI135" s="4"/>
      <c r="OJ135" s="4"/>
      <c r="OK135" s="4"/>
      <c r="OL135" s="4"/>
      <c r="OM135" s="4"/>
      <c r="ON135" s="4"/>
      <c r="OO135" s="4"/>
      <c r="OP135" s="4"/>
      <c r="OQ135" s="4"/>
      <c r="OR135" s="4"/>
      <c r="OS135" s="4"/>
      <c r="OT135" s="4"/>
      <c r="OU135" s="4"/>
      <c r="OV135" s="4"/>
      <c r="OW135" s="4"/>
      <c r="OX135" s="4"/>
      <c r="OY135" s="4"/>
      <c r="OZ135" s="4"/>
      <c r="PA135" s="4"/>
      <c r="PB135" s="4"/>
      <c r="PC135" s="4"/>
      <c r="PD135" s="4"/>
      <c r="PE135" s="4"/>
      <c r="PF135" s="4"/>
      <c r="PG135" s="4"/>
      <c r="PH135" s="4"/>
      <c r="PI135" s="4"/>
      <c r="PJ135" s="4"/>
      <c r="PK135" s="4"/>
      <c r="PL135" s="4"/>
      <c r="PM135" s="4"/>
      <c r="PN135" s="4"/>
    </row>
    <row r="136" spans="1:430" x14ac:dyDescent="0.25">
      <c r="A136" s="4">
        <v>40</v>
      </c>
      <c r="B136" s="4" t="s">
        <v>131</v>
      </c>
      <c r="C136" s="4" t="s">
        <v>38</v>
      </c>
      <c r="D136" s="133">
        <v>0</v>
      </c>
      <c r="E136" s="4" t="s">
        <v>34</v>
      </c>
      <c r="F136" s="133">
        <v>0</v>
      </c>
      <c r="G136" s="4" t="s">
        <v>34</v>
      </c>
      <c r="H136" s="4"/>
      <c r="I136" s="4"/>
      <c r="J136" s="4" t="s">
        <v>34</v>
      </c>
      <c r="K136" s="4">
        <v>0.11</v>
      </c>
      <c r="L136" s="133">
        <v>0</v>
      </c>
      <c r="M136" s="4">
        <v>0.11</v>
      </c>
      <c r="N136" s="4">
        <f t="shared" si="18"/>
        <v>0.11</v>
      </c>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c r="IQ136" s="4"/>
      <c r="IR136" s="4"/>
      <c r="IS136" s="4"/>
      <c r="IT136" s="4"/>
      <c r="IU136" s="4"/>
      <c r="IV136" s="4"/>
      <c r="IW136" s="4"/>
      <c r="IX136" s="4"/>
      <c r="IY136" s="4"/>
      <c r="IZ136" s="4"/>
      <c r="JA136" s="4"/>
      <c r="JB136" s="4"/>
      <c r="JC136" s="4"/>
      <c r="JD136" s="4"/>
      <c r="JE136" s="4"/>
      <c r="JF136" s="4"/>
      <c r="JG136" s="4"/>
      <c r="JH136" s="4"/>
      <c r="JI136" s="4"/>
      <c r="JJ136" s="4"/>
      <c r="JK136" s="4"/>
      <c r="JL136" s="4"/>
      <c r="JM136" s="4"/>
      <c r="JN136" s="4"/>
      <c r="JO136" s="4"/>
      <c r="JP136" s="4"/>
      <c r="JQ136" s="4"/>
      <c r="JR136" s="4"/>
      <c r="JS136" s="4"/>
      <c r="JT136" s="4"/>
      <c r="JU136" s="4"/>
      <c r="JV136" s="4"/>
      <c r="JW136" s="4"/>
      <c r="JX136" s="4"/>
      <c r="JY136" s="4"/>
      <c r="JZ136" s="4"/>
      <c r="KA136" s="4"/>
      <c r="KB136" s="4"/>
      <c r="KC136" s="4"/>
      <c r="KD136" s="4"/>
      <c r="KE136" s="4"/>
      <c r="KF136" s="4"/>
      <c r="KG136" s="4"/>
      <c r="KH136" s="4"/>
      <c r="KI136" s="4"/>
      <c r="KJ136" s="4"/>
      <c r="KK136" s="4"/>
      <c r="KL136" s="4"/>
      <c r="KM136" s="4"/>
      <c r="KN136" s="4"/>
      <c r="KO136" s="4"/>
      <c r="KP136" s="4"/>
      <c r="KQ136" s="4"/>
      <c r="KR136" s="4"/>
      <c r="KS136" s="4"/>
      <c r="KT136" s="4"/>
      <c r="KU136" s="4"/>
      <c r="KV136" s="4"/>
      <c r="KW136" s="4"/>
      <c r="KX136" s="4"/>
      <c r="KY136" s="4"/>
      <c r="KZ136" s="4"/>
      <c r="LA136" s="4"/>
      <c r="LB136" s="4"/>
      <c r="LC136" s="4"/>
      <c r="LD136" s="4"/>
      <c r="LE136" s="4"/>
      <c r="LF136" s="4"/>
      <c r="LG136" s="4"/>
      <c r="LH136" s="4"/>
      <c r="LI136" s="4"/>
      <c r="LJ136" s="4"/>
      <c r="LK136" s="4"/>
      <c r="LL136" s="4"/>
      <c r="LM136" s="4"/>
      <c r="LN136" s="4"/>
      <c r="LO136" s="4"/>
      <c r="LP136" s="4"/>
      <c r="LQ136" s="4"/>
      <c r="LR136" s="4"/>
      <c r="LS136" s="4"/>
      <c r="LT136" s="4"/>
      <c r="LU136" s="4"/>
      <c r="LV136" s="4"/>
      <c r="LW136" s="4"/>
      <c r="LX136" s="4"/>
      <c r="LY136" s="4"/>
      <c r="LZ136" s="4"/>
      <c r="MA136" s="4"/>
      <c r="MB136" s="4"/>
      <c r="MC136" s="4"/>
      <c r="MD136" s="4"/>
      <c r="ME136" s="4"/>
      <c r="MF136" s="4"/>
      <c r="MG136" s="4"/>
      <c r="MH136" s="4"/>
      <c r="MI136" s="4"/>
      <c r="MJ136" s="4"/>
      <c r="MK136" s="4"/>
      <c r="ML136" s="4"/>
      <c r="MM136" s="4"/>
      <c r="MN136" s="4"/>
      <c r="MO136" s="4"/>
      <c r="MP136" s="4"/>
      <c r="MQ136" s="4"/>
      <c r="MR136" s="4"/>
      <c r="MS136" s="4"/>
      <c r="MT136" s="4"/>
      <c r="MU136" s="4"/>
      <c r="MV136" s="4"/>
      <c r="MW136" s="4"/>
      <c r="MX136" s="4"/>
      <c r="MY136" s="4"/>
      <c r="MZ136" s="4"/>
      <c r="NA136" s="4"/>
      <c r="NB136" s="4"/>
      <c r="NC136" s="4"/>
      <c r="ND136" s="4"/>
      <c r="NE136" s="4"/>
      <c r="NF136" s="4"/>
      <c r="NG136" s="4"/>
      <c r="NH136" s="4"/>
      <c r="NI136" s="4"/>
      <c r="NJ136" s="4"/>
      <c r="NK136" s="4"/>
      <c r="NL136" s="4"/>
      <c r="NM136" s="4"/>
      <c r="NN136" s="4"/>
      <c r="NO136" s="4"/>
      <c r="NP136" s="4"/>
      <c r="NQ136" s="4"/>
      <c r="NR136" s="4"/>
      <c r="NS136" s="4"/>
      <c r="NT136" s="4"/>
      <c r="NU136" s="4"/>
      <c r="NV136" s="4"/>
      <c r="NW136" s="4"/>
      <c r="NX136" s="4"/>
      <c r="NY136" s="4"/>
      <c r="NZ136" s="4"/>
      <c r="OA136" s="4"/>
      <c r="OB136" s="4"/>
      <c r="OC136" s="4"/>
      <c r="OD136" s="4"/>
      <c r="OE136" s="4"/>
      <c r="OF136" s="4"/>
      <c r="OG136" s="4"/>
      <c r="OH136" s="4"/>
      <c r="OI136" s="4"/>
      <c r="OJ136" s="4"/>
      <c r="OK136" s="4"/>
      <c r="OL136" s="4"/>
      <c r="OM136" s="4"/>
      <c r="ON136" s="4"/>
      <c r="OO136" s="4"/>
      <c r="OP136" s="4"/>
      <c r="OQ136" s="4"/>
      <c r="OR136" s="4"/>
      <c r="OS136" s="4"/>
      <c r="OT136" s="4"/>
      <c r="OU136" s="4"/>
      <c r="OV136" s="4"/>
      <c r="OW136" s="4"/>
      <c r="OX136" s="4"/>
      <c r="OY136" s="4"/>
      <c r="OZ136" s="4"/>
      <c r="PA136" s="4"/>
      <c r="PB136" s="4"/>
      <c r="PC136" s="4"/>
      <c r="PD136" s="4"/>
      <c r="PE136" s="4"/>
      <c r="PF136" s="4"/>
      <c r="PG136" s="4"/>
      <c r="PH136" s="4"/>
      <c r="PI136" s="4"/>
      <c r="PJ136" s="4"/>
      <c r="PK136" s="4"/>
      <c r="PL136" s="4"/>
      <c r="PM136" s="4"/>
      <c r="PN136" s="4"/>
    </row>
    <row r="137" spans="1:430" ht="14.5" x14ac:dyDescent="0.35">
      <c r="A137" s="4">
        <v>40</v>
      </c>
      <c r="B137" s="4" t="s">
        <v>131</v>
      </c>
      <c r="C137" s="4" t="s">
        <v>38</v>
      </c>
      <c r="D137" s="4">
        <v>2</v>
      </c>
      <c r="E137" s="4" t="s">
        <v>34</v>
      </c>
      <c r="F137" s="133">
        <v>0</v>
      </c>
      <c r="G137" s="4" t="s">
        <v>34</v>
      </c>
      <c r="H137" s="4"/>
      <c r="I137" s="4"/>
      <c r="J137" s="4" t="s">
        <v>34</v>
      </c>
      <c r="K137" s="133">
        <v>0</v>
      </c>
      <c r="L137" s="4">
        <v>2</v>
      </c>
      <c r="M137" s="133">
        <v>0</v>
      </c>
      <c r="N137" s="4">
        <f t="shared" si="18"/>
        <v>2</v>
      </c>
      <c r="O137" s="4"/>
      <c r="P137" s="4"/>
      <c r="Q137" s="4"/>
      <c r="R137" s="4"/>
      <c r="S137" s="4"/>
      <c r="T137" s="4"/>
      <c r="U137" s="131"/>
      <c r="V137" s="4"/>
      <c r="W137" s="131"/>
      <c r="X137" s="4"/>
      <c r="Y137" s="4"/>
      <c r="Z137" s="131"/>
      <c r="AA137" s="4"/>
      <c r="AB137" s="4"/>
      <c r="AC137" s="4"/>
      <c r="AD137" s="4"/>
      <c r="AE137" s="131"/>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c r="IQ137" s="4"/>
      <c r="IR137" s="4"/>
      <c r="IS137" s="4"/>
      <c r="IT137" s="4"/>
      <c r="IU137" s="4"/>
      <c r="IV137" s="4"/>
      <c r="IW137" s="4"/>
      <c r="IX137" s="4"/>
      <c r="IY137" s="4"/>
      <c r="IZ137" s="4"/>
      <c r="JA137" s="4"/>
      <c r="JB137" s="4"/>
      <c r="JC137" s="4"/>
      <c r="JD137" s="4"/>
      <c r="JE137" s="4"/>
      <c r="JF137" s="4"/>
      <c r="JG137" s="4"/>
      <c r="JH137" s="4"/>
      <c r="JI137" s="4"/>
      <c r="JJ137" s="4"/>
      <c r="JK137" s="4"/>
      <c r="JL137" s="4"/>
      <c r="JM137" s="4"/>
      <c r="JN137" s="4"/>
      <c r="JO137" s="4"/>
      <c r="JP137" s="4"/>
      <c r="JQ137" s="4"/>
      <c r="JR137" s="4"/>
      <c r="JS137" s="4"/>
      <c r="JT137" s="4"/>
      <c r="JU137" s="4"/>
      <c r="JV137" s="4"/>
      <c r="JW137" s="4"/>
      <c r="JX137" s="4"/>
      <c r="JY137" s="4"/>
      <c r="JZ137" s="4"/>
      <c r="KA137" s="4"/>
      <c r="KB137" s="4"/>
      <c r="KC137" s="4"/>
      <c r="KD137" s="4"/>
      <c r="KE137" s="4"/>
      <c r="KF137" s="4"/>
      <c r="KG137" s="4"/>
      <c r="KH137" s="4"/>
      <c r="KI137" s="4"/>
      <c r="KJ137" s="4"/>
      <c r="KK137" s="4"/>
      <c r="KL137" s="4"/>
      <c r="KM137" s="4"/>
      <c r="KN137" s="4"/>
      <c r="KO137" s="4"/>
      <c r="KP137" s="4"/>
      <c r="KQ137" s="4"/>
      <c r="KR137" s="4"/>
      <c r="KS137" s="4"/>
      <c r="KT137" s="4"/>
      <c r="KU137" s="4"/>
      <c r="KV137" s="4"/>
      <c r="KW137" s="4"/>
      <c r="KX137" s="4"/>
      <c r="KY137" s="4"/>
      <c r="KZ137" s="4"/>
      <c r="LA137" s="4"/>
      <c r="LB137" s="4"/>
      <c r="LC137" s="4"/>
      <c r="LD137" s="4"/>
      <c r="LE137" s="4"/>
      <c r="LF137" s="4"/>
      <c r="LG137" s="4"/>
      <c r="LH137" s="4"/>
      <c r="LI137" s="4"/>
      <c r="LJ137" s="4"/>
      <c r="LK137" s="4"/>
      <c r="LL137" s="4"/>
      <c r="LM137" s="4"/>
      <c r="LN137" s="4"/>
      <c r="LO137" s="4"/>
      <c r="LP137" s="4"/>
      <c r="LQ137" s="4"/>
      <c r="LR137" s="4"/>
      <c r="LS137" s="4"/>
      <c r="LT137" s="4"/>
      <c r="LU137" s="4"/>
      <c r="LV137" s="4"/>
      <c r="LW137" s="4"/>
      <c r="LX137" s="4"/>
      <c r="LY137" s="4"/>
      <c r="LZ137" s="4"/>
      <c r="MA137" s="4"/>
      <c r="MB137" s="4"/>
      <c r="MC137" s="4"/>
      <c r="MD137" s="4"/>
      <c r="ME137" s="4"/>
      <c r="MF137" s="4"/>
      <c r="MG137" s="4"/>
      <c r="MH137" s="4"/>
      <c r="MI137" s="4"/>
      <c r="MJ137" s="4"/>
      <c r="MK137" s="4"/>
      <c r="ML137" s="4"/>
      <c r="MM137" s="4"/>
      <c r="MN137" s="4"/>
      <c r="MO137" s="4"/>
      <c r="MP137" s="4"/>
      <c r="MQ137" s="4"/>
      <c r="MR137" s="4"/>
      <c r="MS137" s="4"/>
      <c r="MT137" s="4"/>
      <c r="MU137" s="4"/>
      <c r="MV137" s="4"/>
      <c r="MW137" s="4"/>
      <c r="MX137" s="4"/>
      <c r="MY137" s="4"/>
      <c r="MZ137" s="4"/>
      <c r="NA137" s="4"/>
      <c r="NB137" s="4"/>
      <c r="NC137" s="4"/>
      <c r="ND137" s="4"/>
      <c r="NE137" s="4"/>
      <c r="NF137" s="4"/>
      <c r="NG137" s="4"/>
      <c r="NH137" s="4"/>
      <c r="NI137" s="4"/>
      <c r="NJ137" s="4"/>
      <c r="NK137" s="4"/>
      <c r="NL137" s="4"/>
      <c r="NM137" s="4"/>
      <c r="NN137" s="4"/>
      <c r="NO137" s="4"/>
      <c r="NP137" s="4"/>
      <c r="NQ137" s="4"/>
      <c r="NR137" s="4"/>
      <c r="NS137" s="4"/>
      <c r="NT137" s="4"/>
      <c r="NU137" s="4"/>
      <c r="NV137" s="4"/>
      <c r="NW137" s="4"/>
      <c r="NX137" s="4"/>
      <c r="NY137" s="4"/>
      <c r="NZ137" s="4"/>
      <c r="OA137" s="4"/>
      <c r="OB137" s="4"/>
      <c r="OC137" s="4"/>
      <c r="OD137" s="4"/>
      <c r="OE137" s="4"/>
      <c r="OF137" s="4"/>
      <c r="OG137" s="4"/>
      <c r="OH137" s="4"/>
      <c r="OI137" s="4"/>
      <c r="OJ137" s="4"/>
      <c r="OK137" s="4"/>
      <c r="OL137" s="4"/>
      <c r="OM137" s="4"/>
      <c r="ON137" s="4"/>
      <c r="OO137" s="4"/>
      <c r="OP137" s="4"/>
      <c r="OQ137" s="4"/>
      <c r="OR137" s="4"/>
      <c r="OS137" s="4"/>
      <c r="OT137" s="4"/>
      <c r="OU137" s="4"/>
      <c r="OV137" s="4"/>
      <c r="OW137" s="4"/>
      <c r="OX137" s="4"/>
      <c r="OY137" s="4"/>
      <c r="OZ137" s="4"/>
      <c r="PA137" s="4"/>
      <c r="PB137" s="4"/>
      <c r="PC137" s="4"/>
      <c r="PD137" s="4"/>
      <c r="PE137" s="4"/>
      <c r="PF137" s="4"/>
      <c r="PG137" s="4"/>
      <c r="PH137" s="4"/>
      <c r="PI137" s="4"/>
      <c r="PJ137" s="4"/>
      <c r="PK137" s="4"/>
      <c r="PL137" s="4"/>
      <c r="PM137" s="4"/>
      <c r="PN137" s="4"/>
    </row>
    <row r="138" spans="1:430" x14ac:dyDescent="0.25">
      <c r="A138" s="4">
        <v>41</v>
      </c>
      <c r="B138" s="4" t="s">
        <v>1079</v>
      </c>
      <c r="C138" s="4" t="s">
        <v>68</v>
      </c>
      <c r="D138" s="4">
        <v>8.6</v>
      </c>
      <c r="E138" s="4" t="s">
        <v>34</v>
      </c>
      <c r="F138" s="4">
        <v>1.2</v>
      </c>
      <c r="G138" s="4" t="s">
        <v>34</v>
      </c>
      <c r="H138" s="4"/>
      <c r="I138" s="4"/>
      <c r="J138" s="4" t="s">
        <v>34</v>
      </c>
      <c r="K138" s="133">
        <f>1/2</f>
        <v>0.5</v>
      </c>
      <c r="L138" s="4">
        <v>8.6</v>
      </c>
      <c r="M138" s="133">
        <f>1/2</f>
        <v>0.5</v>
      </c>
      <c r="N138" s="4">
        <f t="shared" si="18"/>
        <v>9.1</v>
      </c>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132"/>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c r="IR138" s="4"/>
      <c r="IS138" s="4"/>
      <c r="IT138" s="4"/>
      <c r="IU138" s="4"/>
      <c r="IV138" s="4"/>
      <c r="IW138" s="4"/>
      <c r="IX138" s="4"/>
      <c r="IY138" s="4"/>
      <c r="IZ138" s="4"/>
      <c r="JA138" s="4"/>
      <c r="JB138" s="4"/>
      <c r="JC138" s="4"/>
      <c r="JD138" s="4"/>
      <c r="JE138" s="4"/>
      <c r="JF138" s="4"/>
      <c r="JG138" s="4"/>
      <c r="JH138" s="4"/>
      <c r="JI138" s="4"/>
      <c r="JJ138" s="4"/>
      <c r="JK138" s="4"/>
      <c r="JL138" s="4"/>
      <c r="JM138" s="4"/>
      <c r="JN138" s="4"/>
      <c r="JO138" s="4"/>
      <c r="JP138" s="4"/>
      <c r="JQ138" s="4"/>
      <c r="JR138" s="4"/>
      <c r="JS138" s="4"/>
      <c r="JT138" s="4"/>
      <c r="JU138" s="4"/>
      <c r="JV138" s="4"/>
      <c r="JW138" s="4"/>
      <c r="JX138" s="4"/>
      <c r="JY138" s="4"/>
      <c r="JZ138" s="4"/>
      <c r="KA138" s="4"/>
      <c r="KB138" s="4"/>
      <c r="KC138" s="4"/>
      <c r="KD138" s="4"/>
      <c r="KE138" s="4"/>
      <c r="KF138" s="4"/>
      <c r="KG138" s="4"/>
      <c r="KH138" s="4"/>
      <c r="KI138" s="4"/>
      <c r="KJ138" s="4"/>
      <c r="KK138" s="4"/>
      <c r="KL138" s="4"/>
      <c r="KM138" s="4"/>
      <c r="KN138" s="4"/>
      <c r="KO138" s="4"/>
      <c r="KP138" s="4"/>
      <c r="KQ138" s="4"/>
      <c r="KR138" s="4"/>
      <c r="KS138" s="4"/>
      <c r="KT138" s="4"/>
      <c r="KU138" s="4"/>
      <c r="KV138" s="4"/>
      <c r="KW138" s="4"/>
      <c r="KX138" s="4"/>
      <c r="KY138" s="4"/>
      <c r="KZ138" s="4"/>
      <c r="LA138" s="4"/>
      <c r="LB138" s="4"/>
      <c r="LC138" s="4"/>
      <c r="LD138" s="4"/>
      <c r="LE138" s="4"/>
      <c r="LF138" s="4"/>
      <c r="LG138" s="4"/>
      <c r="LH138" s="4"/>
      <c r="LI138" s="4"/>
      <c r="LJ138" s="4"/>
      <c r="LK138" s="4"/>
      <c r="LL138" s="4"/>
      <c r="LM138" s="4"/>
      <c r="LN138" s="4"/>
      <c r="LO138" s="4"/>
      <c r="LP138" s="4"/>
      <c r="LQ138" s="4"/>
      <c r="LR138" s="4"/>
      <c r="LS138" s="4"/>
      <c r="LT138" s="4"/>
      <c r="LU138" s="4"/>
      <c r="LV138" s="4"/>
      <c r="LW138" s="4"/>
      <c r="LX138" s="4"/>
      <c r="LY138" s="4"/>
      <c r="LZ138" s="4"/>
      <c r="MA138" s="4"/>
      <c r="MB138" s="4"/>
      <c r="MC138" s="4"/>
      <c r="MD138" s="4"/>
      <c r="ME138" s="4"/>
      <c r="MF138" s="4"/>
      <c r="MG138" s="4"/>
      <c r="MH138" s="4"/>
      <c r="MI138" s="4"/>
      <c r="MJ138" s="4"/>
      <c r="MK138" s="4"/>
      <c r="ML138" s="4"/>
      <c r="MM138" s="4"/>
      <c r="MN138" s="4"/>
      <c r="MO138" s="4"/>
      <c r="MP138" s="4"/>
      <c r="MQ138" s="4"/>
      <c r="MR138" s="4"/>
      <c r="MS138" s="4"/>
      <c r="MT138" s="4"/>
      <c r="MU138" s="4"/>
      <c r="MV138" s="4"/>
      <c r="MW138" s="4"/>
      <c r="MX138" s="4"/>
      <c r="MY138" s="4"/>
      <c r="MZ138" s="4"/>
      <c r="NA138" s="4"/>
      <c r="NB138" s="4"/>
      <c r="NC138" s="4"/>
      <c r="ND138" s="4"/>
      <c r="NE138" s="4"/>
      <c r="NF138" s="4"/>
      <c r="NG138" s="4"/>
      <c r="NH138" s="4"/>
      <c r="NI138" s="4"/>
      <c r="NJ138" s="4"/>
      <c r="NK138" s="4"/>
      <c r="NL138" s="4"/>
      <c r="NM138" s="4"/>
      <c r="NN138" s="4"/>
      <c r="NO138" s="4"/>
      <c r="NP138" s="4"/>
      <c r="NQ138" s="4"/>
      <c r="NR138" s="4"/>
      <c r="NS138" s="4"/>
      <c r="NT138" s="4"/>
      <c r="NU138" s="4"/>
      <c r="NV138" s="4"/>
      <c r="NW138" s="4"/>
      <c r="NX138" s="4"/>
      <c r="NY138" s="4"/>
      <c r="NZ138" s="4"/>
      <c r="OA138" s="4"/>
      <c r="OB138" s="4"/>
      <c r="OC138" s="4"/>
      <c r="OD138" s="4"/>
      <c r="OE138" s="4"/>
      <c r="OF138" s="4"/>
      <c r="OG138" s="4"/>
      <c r="OH138" s="4"/>
      <c r="OI138" s="4"/>
      <c r="OJ138" s="4"/>
      <c r="OK138" s="4"/>
      <c r="OL138" s="4"/>
      <c r="OM138" s="4"/>
      <c r="ON138" s="4"/>
      <c r="OO138" s="4"/>
      <c r="OP138" s="4"/>
      <c r="OQ138" s="4"/>
      <c r="OR138" s="4"/>
      <c r="OS138" s="4"/>
      <c r="OT138" s="4"/>
      <c r="OU138" s="4"/>
      <c r="OV138" s="4"/>
      <c r="OW138" s="4"/>
      <c r="OX138" s="4"/>
      <c r="OY138" s="4"/>
      <c r="OZ138" s="4"/>
      <c r="PA138" s="4"/>
      <c r="PB138" s="4"/>
      <c r="PC138" s="4"/>
      <c r="PD138" s="4"/>
      <c r="PE138" s="4"/>
      <c r="PF138" s="4"/>
      <c r="PG138" s="4"/>
      <c r="PH138" s="4"/>
      <c r="PI138" s="4"/>
      <c r="PJ138" s="4"/>
      <c r="PK138" s="4"/>
      <c r="PL138" s="4"/>
      <c r="PM138" s="4"/>
      <c r="PN138" s="4"/>
    </row>
    <row r="139" spans="1:430" x14ac:dyDescent="0.25">
      <c r="A139" s="4">
        <v>41</v>
      </c>
      <c r="B139" s="4" t="s">
        <v>1079</v>
      </c>
      <c r="C139" s="4" t="s">
        <v>68</v>
      </c>
      <c r="D139" s="4">
        <v>55</v>
      </c>
      <c r="E139" s="4" t="s">
        <v>34</v>
      </c>
      <c r="F139" s="4">
        <v>4.8</v>
      </c>
      <c r="G139" s="4" t="s">
        <v>34</v>
      </c>
      <c r="H139" s="4"/>
      <c r="I139" s="4"/>
      <c r="J139" s="4" t="s">
        <v>34</v>
      </c>
      <c r="K139" s="4">
        <v>0.27</v>
      </c>
      <c r="L139" s="4">
        <v>55</v>
      </c>
      <c r="M139" s="4">
        <v>0.27</v>
      </c>
      <c r="N139" s="4">
        <f t="shared" si="18"/>
        <v>55.27</v>
      </c>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132"/>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c r="IR139" s="4"/>
      <c r="IS139" s="4"/>
      <c r="IT139" s="4"/>
      <c r="IU139" s="4"/>
      <c r="IV139" s="4"/>
      <c r="IW139" s="4"/>
      <c r="IX139" s="4"/>
      <c r="IY139" s="4"/>
      <c r="IZ139" s="4"/>
      <c r="JA139" s="4"/>
      <c r="JB139" s="4"/>
      <c r="JC139" s="4"/>
      <c r="JD139" s="4"/>
      <c r="JE139" s="4"/>
      <c r="JF139" s="4"/>
      <c r="JG139" s="4"/>
      <c r="JH139" s="4"/>
      <c r="JI139" s="4"/>
      <c r="JJ139" s="4"/>
      <c r="JK139" s="4"/>
      <c r="JL139" s="4"/>
      <c r="JM139" s="4"/>
      <c r="JN139" s="4"/>
      <c r="JO139" s="4"/>
      <c r="JP139" s="4"/>
      <c r="JQ139" s="4"/>
      <c r="JR139" s="4"/>
      <c r="JS139" s="4"/>
      <c r="JT139" s="4"/>
      <c r="JU139" s="4"/>
      <c r="JV139" s="4"/>
      <c r="JW139" s="4"/>
      <c r="JX139" s="4"/>
      <c r="JY139" s="4"/>
      <c r="JZ139" s="4"/>
      <c r="KA139" s="4"/>
      <c r="KB139" s="4"/>
      <c r="KC139" s="4"/>
      <c r="KD139" s="4"/>
      <c r="KE139" s="4"/>
      <c r="KF139" s="4"/>
      <c r="KG139" s="4"/>
      <c r="KH139" s="4"/>
      <c r="KI139" s="4"/>
      <c r="KJ139" s="4"/>
      <c r="KK139" s="4"/>
      <c r="KL139" s="4"/>
      <c r="KM139" s="4"/>
      <c r="KN139" s="4"/>
      <c r="KO139" s="4"/>
      <c r="KP139" s="4"/>
      <c r="KQ139" s="4"/>
      <c r="KR139" s="4"/>
      <c r="KS139" s="4"/>
      <c r="KT139" s="4"/>
      <c r="KU139" s="4"/>
      <c r="KV139" s="4"/>
      <c r="KW139" s="4"/>
      <c r="KX139" s="4"/>
      <c r="KY139" s="4"/>
      <c r="KZ139" s="4"/>
      <c r="LA139" s="4"/>
      <c r="LB139" s="4"/>
      <c r="LC139" s="4"/>
      <c r="LD139" s="4"/>
      <c r="LE139" s="4"/>
      <c r="LF139" s="4"/>
      <c r="LG139" s="4"/>
      <c r="LH139" s="4"/>
      <c r="LI139" s="4"/>
      <c r="LJ139" s="4"/>
      <c r="LK139" s="4"/>
      <c r="LL139" s="4"/>
      <c r="LM139" s="4"/>
      <c r="LN139" s="4"/>
      <c r="LO139" s="4"/>
      <c r="LP139" s="4"/>
      <c r="LQ139" s="4"/>
      <c r="LR139" s="4"/>
      <c r="LS139" s="4"/>
      <c r="LT139" s="4"/>
      <c r="LU139" s="4"/>
      <c r="LV139" s="4"/>
      <c r="LW139" s="4"/>
      <c r="LX139" s="4"/>
      <c r="LY139" s="4"/>
      <c r="LZ139" s="4"/>
      <c r="MA139" s="4"/>
      <c r="MB139" s="4"/>
      <c r="MC139" s="4"/>
      <c r="MD139" s="4"/>
      <c r="ME139" s="4"/>
      <c r="MF139" s="4"/>
      <c r="MG139" s="4"/>
      <c r="MH139" s="4"/>
      <c r="MI139" s="4"/>
      <c r="MJ139" s="4"/>
      <c r="MK139" s="4"/>
      <c r="ML139" s="4"/>
      <c r="MM139" s="4"/>
      <c r="MN139" s="4"/>
      <c r="MO139" s="4"/>
      <c r="MP139" s="4"/>
      <c r="MQ139" s="4"/>
      <c r="MR139" s="4"/>
      <c r="MS139" s="4"/>
      <c r="MT139" s="4"/>
      <c r="MU139" s="4"/>
      <c r="MV139" s="4"/>
      <c r="MW139" s="4"/>
      <c r="MX139" s="4"/>
      <c r="MY139" s="4"/>
      <c r="MZ139" s="4"/>
      <c r="NA139" s="4"/>
      <c r="NB139" s="4"/>
      <c r="NC139" s="4"/>
      <c r="ND139" s="4"/>
      <c r="NE139" s="4"/>
      <c r="NF139" s="4"/>
      <c r="NG139" s="4"/>
      <c r="NH139" s="4"/>
      <c r="NI139" s="4"/>
      <c r="NJ139" s="4"/>
      <c r="NK139" s="4"/>
      <c r="NL139" s="4"/>
      <c r="NM139" s="4"/>
      <c r="NN139" s="4"/>
      <c r="NO139" s="4"/>
      <c r="NP139" s="4"/>
      <c r="NQ139" s="4"/>
      <c r="NR139" s="4"/>
      <c r="NS139" s="4"/>
      <c r="NT139" s="4"/>
      <c r="NU139" s="4"/>
      <c r="NV139" s="4"/>
      <c r="NW139" s="4"/>
      <c r="NX139" s="4"/>
      <c r="NY139" s="4"/>
      <c r="NZ139" s="4"/>
      <c r="OA139" s="4"/>
      <c r="OB139" s="4"/>
      <c r="OC139" s="4"/>
      <c r="OD139" s="4"/>
      <c r="OE139" s="4"/>
      <c r="OF139" s="4"/>
      <c r="OG139" s="4"/>
      <c r="OH139" s="4"/>
      <c r="OI139" s="4"/>
      <c r="OJ139" s="4"/>
      <c r="OK139" s="4"/>
      <c r="OL139" s="4"/>
      <c r="OM139" s="4"/>
      <c r="ON139" s="4"/>
      <c r="OO139" s="4"/>
      <c r="OP139" s="4"/>
      <c r="OQ139" s="4"/>
      <c r="OR139" s="4"/>
      <c r="OS139" s="4"/>
      <c r="OT139" s="4"/>
      <c r="OU139" s="4"/>
      <c r="OV139" s="4"/>
      <c r="OW139" s="4"/>
      <c r="OX139" s="4"/>
      <c r="OY139" s="4"/>
      <c r="OZ139" s="4"/>
      <c r="PA139" s="4"/>
      <c r="PB139" s="4"/>
      <c r="PC139" s="4"/>
      <c r="PD139" s="4"/>
      <c r="PE139" s="4"/>
      <c r="PF139" s="4"/>
      <c r="PG139" s="4"/>
      <c r="PH139" s="4"/>
      <c r="PI139" s="4"/>
      <c r="PJ139" s="4"/>
      <c r="PK139" s="4"/>
      <c r="PL139" s="4"/>
      <c r="PM139" s="4"/>
      <c r="PN139" s="4"/>
    </row>
    <row r="140" spans="1:430" x14ac:dyDescent="0.25">
      <c r="A140" s="4">
        <v>41</v>
      </c>
      <c r="B140" s="4" t="s">
        <v>1081</v>
      </c>
      <c r="C140" s="4" t="s">
        <v>68</v>
      </c>
      <c r="D140" s="4">
        <v>12</v>
      </c>
      <c r="E140" s="4" t="s">
        <v>34</v>
      </c>
      <c r="F140" s="4">
        <v>0.78</v>
      </c>
      <c r="G140" s="4" t="s">
        <v>34</v>
      </c>
      <c r="H140" s="4"/>
      <c r="I140" s="4"/>
      <c r="J140" s="4" t="s">
        <v>34</v>
      </c>
      <c r="K140" s="133">
        <f>1/2</f>
        <v>0.5</v>
      </c>
      <c r="L140" s="4">
        <v>12</v>
      </c>
      <c r="M140" s="133">
        <f>1/2</f>
        <v>0.5</v>
      </c>
      <c r="N140" s="4">
        <f t="shared" si="18"/>
        <v>12.5</v>
      </c>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c r="IR140" s="4"/>
      <c r="IS140" s="4"/>
      <c r="IT140" s="4"/>
      <c r="IU140" s="4"/>
      <c r="IV140" s="4"/>
      <c r="IW140" s="4"/>
      <c r="IX140" s="4"/>
      <c r="IY140" s="4"/>
      <c r="IZ140" s="4"/>
      <c r="JA140" s="4"/>
      <c r="JB140" s="4"/>
      <c r="JC140" s="4"/>
      <c r="JD140" s="4"/>
      <c r="JE140" s="4"/>
      <c r="JF140" s="4"/>
      <c r="JG140" s="4"/>
      <c r="JH140" s="4"/>
      <c r="JI140" s="4"/>
      <c r="JJ140" s="4"/>
      <c r="JK140" s="4"/>
      <c r="JL140" s="4"/>
      <c r="JM140" s="4"/>
      <c r="JN140" s="4"/>
      <c r="JO140" s="4"/>
      <c r="JP140" s="4"/>
      <c r="JQ140" s="4"/>
      <c r="JR140" s="4"/>
      <c r="JS140" s="4"/>
      <c r="JT140" s="4"/>
      <c r="JU140" s="4"/>
      <c r="JV140" s="4"/>
      <c r="JW140" s="4"/>
      <c r="JX140" s="4"/>
      <c r="JY140" s="4"/>
      <c r="JZ140" s="4"/>
      <c r="KA140" s="4"/>
      <c r="KB140" s="4"/>
      <c r="KC140" s="4"/>
      <c r="KD140" s="4"/>
      <c r="KE140" s="4"/>
      <c r="KF140" s="4"/>
      <c r="KG140" s="4"/>
      <c r="KH140" s="4"/>
      <c r="KI140" s="4"/>
      <c r="KJ140" s="4"/>
      <c r="KK140" s="4"/>
      <c r="KL140" s="4"/>
      <c r="KM140" s="4"/>
      <c r="KN140" s="4"/>
      <c r="KO140" s="4"/>
      <c r="KP140" s="4"/>
      <c r="KQ140" s="4"/>
      <c r="KR140" s="4"/>
      <c r="KS140" s="4"/>
      <c r="KT140" s="4"/>
      <c r="KU140" s="4"/>
      <c r="KV140" s="4"/>
      <c r="KW140" s="4"/>
      <c r="KX140" s="4"/>
      <c r="KY140" s="4"/>
      <c r="KZ140" s="4"/>
      <c r="LA140" s="4"/>
      <c r="LB140" s="4"/>
      <c r="LC140" s="4"/>
      <c r="LD140" s="4"/>
      <c r="LE140" s="4"/>
      <c r="LF140" s="4"/>
      <c r="LG140" s="4"/>
      <c r="LH140" s="4"/>
      <c r="LI140" s="4"/>
      <c r="LJ140" s="4"/>
      <c r="LK140" s="4"/>
      <c r="LL140" s="4"/>
      <c r="LM140" s="4"/>
      <c r="LN140" s="4"/>
      <c r="LO140" s="4"/>
      <c r="LP140" s="4"/>
      <c r="LQ140" s="4"/>
      <c r="LR140" s="4"/>
      <c r="LS140" s="4"/>
      <c r="LT140" s="4"/>
      <c r="LU140" s="4"/>
      <c r="LV140" s="4"/>
      <c r="LW140" s="4"/>
      <c r="LX140" s="4"/>
      <c r="LY140" s="4"/>
      <c r="LZ140" s="4"/>
      <c r="MA140" s="4"/>
      <c r="MB140" s="4"/>
      <c r="MC140" s="4"/>
      <c r="MD140" s="4"/>
      <c r="ME140" s="4"/>
      <c r="MF140" s="4"/>
      <c r="MG140" s="4"/>
      <c r="MH140" s="4"/>
      <c r="MI140" s="4"/>
      <c r="MJ140" s="4"/>
      <c r="MK140" s="4"/>
      <c r="ML140" s="4"/>
      <c r="MM140" s="4"/>
      <c r="MN140" s="4"/>
      <c r="MO140" s="4"/>
      <c r="MP140" s="4"/>
      <c r="MQ140" s="4"/>
      <c r="MR140" s="4"/>
      <c r="MS140" s="4"/>
      <c r="MT140" s="4"/>
      <c r="MU140" s="4"/>
      <c r="MV140" s="4"/>
      <c r="MW140" s="4"/>
      <c r="MX140" s="4"/>
      <c r="MY140" s="4"/>
      <c r="MZ140" s="4"/>
      <c r="NA140" s="4"/>
      <c r="NB140" s="4"/>
      <c r="NC140" s="4"/>
      <c r="ND140" s="4"/>
      <c r="NE140" s="4"/>
      <c r="NF140" s="4"/>
      <c r="NG140" s="4"/>
      <c r="NH140" s="4"/>
      <c r="NI140" s="4"/>
      <c r="NJ140" s="4"/>
      <c r="NK140" s="4"/>
      <c r="NL140" s="4"/>
      <c r="NM140" s="4"/>
      <c r="NN140" s="4"/>
      <c r="NO140" s="4"/>
      <c r="NP140" s="4"/>
      <c r="NQ140" s="4"/>
      <c r="NR140" s="4"/>
      <c r="NS140" s="4"/>
      <c r="NT140" s="4"/>
      <c r="NU140" s="4"/>
      <c r="NV140" s="4"/>
      <c r="NW140" s="4"/>
      <c r="NX140" s="4"/>
      <c r="NY140" s="4"/>
      <c r="NZ140" s="4"/>
      <c r="OA140" s="4"/>
      <c r="OB140" s="4"/>
      <c r="OC140" s="4"/>
      <c r="OD140" s="4"/>
      <c r="OE140" s="4"/>
      <c r="OF140" s="4"/>
      <c r="OG140" s="4"/>
      <c r="OH140" s="4"/>
      <c r="OI140" s="4"/>
      <c r="OJ140" s="4"/>
      <c r="OK140" s="4"/>
      <c r="OL140" s="4"/>
      <c r="OM140" s="4"/>
      <c r="ON140" s="4"/>
      <c r="OO140" s="4"/>
      <c r="OP140" s="4"/>
      <c r="OQ140" s="4"/>
      <c r="OR140" s="4"/>
      <c r="OS140" s="4"/>
      <c r="OT140" s="4"/>
      <c r="OU140" s="4"/>
      <c r="OV140" s="4"/>
      <c r="OW140" s="4"/>
      <c r="OX140" s="4"/>
      <c r="OY140" s="4"/>
      <c r="OZ140" s="4"/>
      <c r="PA140" s="4"/>
      <c r="PB140" s="4"/>
      <c r="PC140" s="4"/>
      <c r="PD140" s="4"/>
      <c r="PE140" s="4"/>
      <c r="PF140" s="4"/>
      <c r="PG140" s="4"/>
      <c r="PH140" s="4"/>
      <c r="PI140" s="4"/>
      <c r="PJ140" s="4"/>
      <c r="PK140" s="4"/>
      <c r="PL140" s="4"/>
      <c r="PM140" s="4"/>
      <c r="PN140" s="4"/>
    </row>
    <row r="141" spans="1:430" ht="14.5" x14ac:dyDescent="0.35">
      <c r="A141" s="4">
        <v>41</v>
      </c>
      <c r="B141" s="4" t="s">
        <v>1081</v>
      </c>
      <c r="C141" s="4" t="s">
        <v>68</v>
      </c>
      <c r="D141" s="4">
        <v>9.5</v>
      </c>
      <c r="E141" s="4" t="s">
        <v>34</v>
      </c>
      <c r="F141" s="4">
        <v>0.89</v>
      </c>
      <c r="G141" s="4" t="s">
        <v>34</v>
      </c>
      <c r="H141" s="4"/>
      <c r="I141" s="4"/>
      <c r="J141" s="4" t="s">
        <v>34</v>
      </c>
      <c r="K141" s="4">
        <v>0.12</v>
      </c>
      <c r="L141" s="4">
        <v>9.5</v>
      </c>
      <c r="M141" s="4">
        <v>0.12</v>
      </c>
      <c r="N141" s="4">
        <f t="shared" si="18"/>
        <v>9.6199999999999992</v>
      </c>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131"/>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c r="IR141" s="4"/>
      <c r="IS141" s="4"/>
      <c r="IT141" s="4"/>
      <c r="IU141" s="4"/>
      <c r="IV141" s="4"/>
      <c r="IW141" s="4"/>
      <c r="IX141" s="4"/>
      <c r="IY141" s="4"/>
      <c r="IZ141" s="4"/>
      <c r="JA141" s="4"/>
      <c r="JB141" s="4"/>
      <c r="JC141" s="4"/>
      <c r="JD141" s="4"/>
      <c r="JE141" s="4"/>
      <c r="JF141" s="4"/>
      <c r="JG141" s="4"/>
      <c r="JH141" s="4"/>
      <c r="JI141" s="4"/>
      <c r="JJ141" s="4"/>
      <c r="JK141" s="4"/>
      <c r="JL141" s="4"/>
      <c r="JM141" s="4"/>
      <c r="JN141" s="4"/>
      <c r="JO141" s="4"/>
      <c r="JP141" s="4"/>
      <c r="JQ141" s="4"/>
      <c r="JR141" s="4"/>
      <c r="JS141" s="4"/>
      <c r="JT141" s="4"/>
      <c r="JU141" s="4"/>
      <c r="JV141" s="4"/>
      <c r="JW141" s="4"/>
      <c r="JX141" s="4"/>
      <c r="JY141" s="4"/>
      <c r="JZ141" s="4"/>
      <c r="KA141" s="4"/>
      <c r="KB141" s="4"/>
      <c r="KC141" s="4"/>
      <c r="KD141" s="4"/>
      <c r="KE141" s="4"/>
      <c r="KF141" s="4"/>
      <c r="KG141" s="4"/>
      <c r="KH141" s="4"/>
      <c r="KI141" s="4"/>
      <c r="KJ141" s="4"/>
      <c r="KK141" s="4"/>
      <c r="KL141" s="4"/>
      <c r="KM141" s="4"/>
      <c r="KN141" s="4"/>
      <c r="KO141" s="4"/>
      <c r="KP141" s="4"/>
      <c r="KQ141" s="4"/>
      <c r="KR141" s="4"/>
      <c r="KS141" s="4"/>
      <c r="KT141" s="4"/>
      <c r="KU141" s="4"/>
      <c r="KV141" s="4"/>
      <c r="KW141" s="4"/>
      <c r="KX141" s="4"/>
      <c r="KY141" s="4"/>
      <c r="KZ141" s="4"/>
      <c r="LA141" s="4"/>
      <c r="LB141" s="4"/>
      <c r="LC141" s="4"/>
      <c r="LD141" s="4"/>
      <c r="LE141" s="4"/>
      <c r="LF141" s="4"/>
      <c r="LG141" s="4"/>
      <c r="LH141" s="4"/>
      <c r="LI141" s="4"/>
      <c r="LJ141" s="4"/>
      <c r="LK141" s="4"/>
      <c r="LL141" s="4"/>
      <c r="LM141" s="4"/>
      <c r="LN141" s="4"/>
      <c r="LO141" s="4"/>
      <c r="LP141" s="4"/>
      <c r="LQ141" s="4"/>
      <c r="LR141" s="4"/>
      <c r="LS141" s="4"/>
      <c r="LT141" s="4"/>
      <c r="LU141" s="4"/>
      <c r="LV141" s="4"/>
      <c r="LW141" s="4"/>
      <c r="LX141" s="4"/>
      <c r="LY141" s="4"/>
      <c r="LZ141" s="4"/>
      <c r="MA141" s="4"/>
      <c r="MB141" s="4"/>
      <c r="MC141" s="4"/>
      <c r="MD141" s="4"/>
      <c r="ME141" s="4"/>
      <c r="MF141" s="4"/>
      <c r="MG141" s="4"/>
      <c r="MH141" s="4"/>
      <c r="MI141" s="4"/>
      <c r="MJ141" s="4"/>
      <c r="MK141" s="4"/>
      <c r="ML141" s="4"/>
      <c r="MM141" s="4"/>
      <c r="MN141" s="4"/>
      <c r="MO141" s="4"/>
      <c r="MP141" s="4"/>
      <c r="MQ141" s="4"/>
      <c r="MR141" s="4"/>
      <c r="MS141" s="4"/>
      <c r="MT141" s="4"/>
      <c r="MU141" s="4"/>
      <c r="MV141" s="4"/>
      <c r="MW141" s="4"/>
      <c r="MX141" s="4"/>
      <c r="MY141" s="4"/>
      <c r="MZ141" s="4"/>
      <c r="NA141" s="4"/>
      <c r="NB141" s="4"/>
      <c r="NC141" s="4"/>
      <c r="ND141" s="4"/>
      <c r="NE141" s="4"/>
      <c r="NF141" s="4"/>
      <c r="NG141" s="4"/>
      <c r="NH141" s="4"/>
      <c r="NI141" s="4"/>
      <c r="NJ141" s="4"/>
      <c r="NK141" s="4"/>
      <c r="NL141" s="4"/>
      <c r="NM141" s="4"/>
      <c r="NN141" s="4"/>
      <c r="NO141" s="4"/>
      <c r="NP141" s="4"/>
      <c r="NQ141" s="4"/>
      <c r="NR141" s="4"/>
      <c r="NS141" s="4"/>
      <c r="NT141" s="4"/>
      <c r="NU141" s="4"/>
      <c r="NV141" s="4"/>
      <c r="NW141" s="4"/>
      <c r="NX141" s="4"/>
      <c r="NY141" s="4"/>
      <c r="NZ141" s="4"/>
      <c r="OA141" s="4"/>
      <c r="OB141" s="4"/>
      <c r="OC141" s="4"/>
      <c r="OD141" s="4"/>
      <c r="OE141" s="4"/>
      <c r="OF141" s="4"/>
      <c r="OG141" s="4"/>
      <c r="OH141" s="4"/>
      <c r="OI141" s="4"/>
      <c r="OJ141" s="4"/>
      <c r="OK141" s="4"/>
      <c r="OL141" s="4"/>
      <c r="OM141" s="4"/>
      <c r="ON141" s="4"/>
      <c r="OO141" s="4"/>
      <c r="OP141" s="4"/>
      <c r="OQ141" s="4"/>
      <c r="OR141" s="4"/>
      <c r="OS141" s="4"/>
      <c r="OT141" s="4"/>
      <c r="OU141" s="4"/>
      <c r="OV141" s="4"/>
      <c r="OW141" s="4"/>
      <c r="OX141" s="4"/>
      <c r="OY141" s="4"/>
      <c r="OZ141" s="4"/>
      <c r="PA141" s="4"/>
      <c r="PB141" s="4"/>
      <c r="PC141" s="4"/>
      <c r="PD141" s="4"/>
      <c r="PE141" s="4"/>
      <c r="PF141" s="4"/>
      <c r="PG141" s="4"/>
      <c r="PH141" s="4"/>
      <c r="PI141" s="4"/>
      <c r="PJ141" s="4"/>
      <c r="PK141" s="4"/>
      <c r="PL141" s="4"/>
      <c r="PM141" s="4"/>
      <c r="PN141" s="4"/>
    </row>
    <row r="142" spans="1:430" x14ac:dyDescent="0.25">
      <c r="A142" s="4">
        <v>41</v>
      </c>
      <c r="B142" s="4" t="s">
        <v>131</v>
      </c>
      <c r="C142" s="4" t="s">
        <v>68</v>
      </c>
      <c r="D142" s="133">
        <f>1/2</f>
        <v>0.5</v>
      </c>
      <c r="E142" s="4" t="s">
        <v>34</v>
      </c>
      <c r="F142" s="133">
        <f>0.05/2</f>
        <v>2.5000000000000001E-2</v>
      </c>
      <c r="G142" s="4" t="s">
        <v>34</v>
      </c>
      <c r="H142" s="4"/>
      <c r="I142" s="4"/>
      <c r="J142" s="4" t="s">
        <v>34</v>
      </c>
      <c r="K142" s="4">
        <v>0.24</v>
      </c>
      <c r="L142" s="133">
        <f>1/2</f>
        <v>0.5</v>
      </c>
      <c r="M142" s="4">
        <v>0.24</v>
      </c>
      <c r="N142" s="4">
        <f t="shared" si="18"/>
        <v>0.74</v>
      </c>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c r="IQ142" s="4"/>
      <c r="IR142" s="4"/>
      <c r="IS142" s="4"/>
      <c r="IT142" s="4"/>
      <c r="IU142" s="4"/>
      <c r="IV142" s="4"/>
      <c r="IW142" s="4"/>
      <c r="IX142" s="4"/>
      <c r="IY142" s="4"/>
      <c r="IZ142" s="4"/>
      <c r="JA142" s="4"/>
      <c r="JB142" s="4"/>
      <c r="JC142" s="4"/>
      <c r="JD142" s="4"/>
      <c r="JE142" s="4"/>
      <c r="JF142" s="4"/>
      <c r="JG142" s="4"/>
      <c r="JH142" s="4"/>
      <c r="JI142" s="4"/>
      <c r="JJ142" s="4"/>
      <c r="JK142" s="4"/>
      <c r="JL142" s="4"/>
      <c r="JM142" s="4"/>
      <c r="JN142" s="4"/>
      <c r="JO142" s="4"/>
      <c r="JP142" s="4"/>
      <c r="JQ142" s="4"/>
      <c r="JR142" s="4"/>
      <c r="JS142" s="4"/>
      <c r="JT142" s="4"/>
      <c r="JU142" s="4"/>
      <c r="JV142" s="4"/>
      <c r="JW142" s="4"/>
      <c r="JX142" s="4"/>
      <c r="JY142" s="4"/>
      <c r="JZ142" s="4"/>
      <c r="KA142" s="4"/>
      <c r="KB142" s="4"/>
      <c r="KC142" s="4"/>
      <c r="KD142" s="4"/>
      <c r="KE142" s="4"/>
      <c r="KF142" s="4"/>
      <c r="KG142" s="4"/>
      <c r="KH142" s="4"/>
      <c r="KI142" s="4"/>
      <c r="KJ142" s="4"/>
      <c r="KK142" s="4"/>
      <c r="KL142" s="4"/>
      <c r="KM142" s="4"/>
      <c r="KN142" s="4"/>
      <c r="KO142" s="4"/>
      <c r="KP142" s="4"/>
      <c r="KQ142" s="4"/>
      <c r="KR142" s="4"/>
      <c r="KS142" s="4"/>
      <c r="KT142" s="4"/>
      <c r="KU142" s="4"/>
      <c r="KV142" s="4"/>
      <c r="KW142" s="4"/>
      <c r="KX142" s="4"/>
      <c r="KY142" s="4"/>
      <c r="KZ142" s="4"/>
      <c r="LA142" s="4"/>
      <c r="LB142" s="4"/>
      <c r="LC142" s="4"/>
      <c r="LD142" s="4"/>
      <c r="LE142" s="4"/>
      <c r="LF142" s="4"/>
      <c r="LG142" s="4"/>
      <c r="LH142" s="4"/>
      <c r="LI142" s="4"/>
      <c r="LJ142" s="4"/>
      <c r="LK142" s="4"/>
      <c r="LL142" s="4"/>
      <c r="LM142" s="4"/>
      <c r="LN142" s="4"/>
      <c r="LO142" s="4"/>
      <c r="LP142" s="4"/>
      <c r="LQ142" s="4"/>
      <c r="LR142" s="4"/>
      <c r="LS142" s="4"/>
      <c r="LT142" s="4"/>
      <c r="LU142" s="4"/>
      <c r="LV142" s="4"/>
      <c r="LW142" s="4"/>
      <c r="LX142" s="4"/>
      <c r="LY142" s="4"/>
      <c r="LZ142" s="4"/>
      <c r="MA142" s="4"/>
      <c r="MB142" s="4"/>
      <c r="MC142" s="4"/>
      <c r="MD142" s="4"/>
      <c r="ME142" s="4"/>
      <c r="MF142" s="4"/>
      <c r="MG142" s="4"/>
      <c r="MH142" s="4"/>
      <c r="MI142" s="4"/>
      <c r="MJ142" s="4"/>
      <c r="MK142" s="4"/>
      <c r="ML142" s="4"/>
      <c r="MM142" s="4"/>
      <c r="MN142" s="4"/>
      <c r="MO142" s="4"/>
      <c r="MP142" s="4"/>
      <c r="MQ142" s="4"/>
      <c r="MR142" s="4"/>
      <c r="MS142" s="4"/>
      <c r="MT142" s="4"/>
      <c r="MU142" s="4"/>
      <c r="MV142" s="4"/>
      <c r="MW142" s="4"/>
      <c r="MX142" s="4"/>
      <c r="MY142" s="4"/>
      <c r="MZ142" s="4"/>
      <c r="NA142" s="4"/>
      <c r="NB142" s="4"/>
      <c r="NC142" s="4"/>
      <c r="ND142" s="4"/>
      <c r="NE142" s="4"/>
      <c r="NF142" s="4"/>
      <c r="NG142" s="4"/>
      <c r="NH142" s="4"/>
      <c r="NI142" s="4"/>
      <c r="NJ142" s="4"/>
      <c r="NK142" s="4"/>
      <c r="NL142" s="4"/>
      <c r="NM142" s="4"/>
      <c r="NN142" s="4"/>
      <c r="NO142" s="4"/>
      <c r="NP142" s="4"/>
      <c r="NQ142" s="4"/>
      <c r="NR142" s="4"/>
      <c r="NS142" s="4"/>
      <c r="NT142" s="4"/>
      <c r="NU142" s="4"/>
      <c r="NV142" s="4"/>
      <c r="NW142" s="4"/>
      <c r="NX142" s="4"/>
      <c r="NY142" s="4"/>
      <c r="NZ142" s="4"/>
      <c r="OA142" s="4"/>
      <c r="OB142" s="4"/>
      <c r="OC142" s="4"/>
      <c r="OD142" s="4"/>
      <c r="OE142" s="4"/>
      <c r="OF142" s="4"/>
      <c r="OG142" s="4"/>
      <c r="OH142" s="4"/>
      <c r="OI142" s="4"/>
      <c r="OJ142" s="4"/>
      <c r="OK142" s="4"/>
      <c r="OL142" s="4"/>
      <c r="OM142" s="4"/>
      <c r="ON142" s="4"/>
      <c r="OO142" s="4"/>
      <c r="OP142" s="4"/>
      <c r="OQ142" s="4"/>
      <c r="OR142" s="4"/>
      <c r="OS142" s="4"/>
      <c r="OT142" s="4"/>
      <c r="OU142" s="4"/>
      <c r="OV142" s="4"/>
      <c r="OW142" s="4"/>
      <c r="OX142" s="4"/>
      <c r="OY142" s="4"/>
      <c r="OZ142" s="4"/>
      <c r="PA142" s="4"/>
      <c r="PB142" s="4"/>
      <c r="PC142" s="4"/>
      <c r="PD142" s="4"/>
      <c r="PE142" s="4"/>
      <c r="PF142" s="4"/>
      <c r="PG142" s="4"/>
      <c r="PH142" s="4"/>
      <c r="PI142" s="4"/>
      <c r="PJ142" s="4"/>
      <c r="PK142" s="4"/>
      <c r="PL142" s="4"/>
      <c r="PM142" s="4"/>
      <c r="PN142" s="4"/>
    </row>
    <row r="143" spans="1:430" ht="14.5" x14ac:dyDescent="0.35">
      <c r="A143" s="4">
        <v>41</v>
      </c>
      <c r="B143" s="4" t="s">
        <v>131</v>
      </c>
      <c r="C143" s="4" t="s">
        <v>68</v>
      </c>
      <c r="D143" s="4">
        <v>0.95</v>
      </c>
      <c r="E143" s="4" t="s">
        <v>34</v>
      </c>
      <c r="F143" s="4">
        <v>0.39</v>
      </c>
      <c r="G143" s="4" t="s">
        <v>34</v>
      </c>
      <c r="H143" s="4"/>
      <c r="I143" s="4"/>
      <c r="J143" s="4" t="s">
        <v>34</v>
      </c>
      <c r="K143" s="133">
        <f>1/2</f>
        <v>0.5</v>
      </c>
      <c r="L143" s="4">
        <v>0.95</v>
      </c>
      <c r="M143" s="133">
        <f>1/2</f>
        <v>0.5</v>
      </c>
      <c r="N143" s="4">
        <f t="shared" si="18"/>
        <v>1.45</v>
      </c>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131"/>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c r="IQ143" s="4"/>
      <c r="IR143" s="4"/>
      <c r="IS143" s="4"/>
      <c r="IT143" s="4"/>
      <c r="IU143" s="4"/>
      <c r="IV143" s="4"/>
      <c r="IW143" s="4"/>
      <c r="IX143" s="4"/>
      <c r="IY143" s="4"/>
      <c r="IZ143" s="4"/>
      <c r="JA143" s="4"/>
      <c r="JB143" s="4"/>
      <c r="JC143" s="4"/>
      <c r="JD143" s="4"/>
      <c r="JE143" s="4"/>
      <c r="JF143" s="4"/>
      <c r="JG143" s="4"/>
      <c r="JH143" s="4"/>
      <c r="JI143" s="4"/>
      <c r="JJ143" s="4"/>
      <c r="JK143" s="4"/>
      <c r="JL143" s="4"/>
      <c r="JM143" s="4"/>
      <c r="JN143" s="4"/>
      <c r="JO143" s="4"/>
      <c r="JP143" s="4"/>
      <c r="JQ143" s="4"/>
      <c r="JR143" s="4"/>
      <c r="JS143" s="4"/>
      <c r="JT143" s="4"/>
      <c r="JU143" s="4"/>
      <c r="JV143" s="4"/>
      <c r="JW143" s="4"/>
      <c r="JX143" s="4"/>
      <c r="JY143" s="4"/>
      <c r="JZ143" s="4"/>
      <c r="KA143" s="4"/>
      <c r="KB143" s="4"/>
      <c r="KC143" s="4"/>
      <c r="KD143" s="4"/>
      <c r="KE143" s="4"/>
      <c r="KF143" s="4"/>
      <c r="KG143" s="4"/>
      <c r="KH143" s="4"/>
      <c r="KI143" s="4"/>
      <c r="KJ143" s="4"/>
      <c r="KK143" s="4"/>
      <c r="KL143" s="4"/>
      <c r="KM143" s="4"/>
      <c r="KN143" s="4"/>
      <c r="KO143" s="4"/>
      <c r="KP143" s="4"/>
      <c r="KQ143" s="4"/>
      <c r="KR143" s="4"/>
      <c r="KS143" s="4"/>
      <c r="KT143" s="4"/>
      <c r="KU143" s="4"/>
      <c r="KV143" s="4"/>
      <c r="KW143" s="4"/>
      <c r="KX143" s="4"/>
      <c r="KY143" s="4"/>
      <c r="KZ143" s="4"/>
      <c r="LA143" s="4"/>
      <c r="LB143" s="4"/>
      <c r="LC143" s="4"/>
      <c r="LD143" s="4"/>
      <c r="LE143" s="4"/>
      <c r="LF143" s="4"/>
      <c r="LG143" s="4"/>
      <c r="LH143" s="4"/>
      <c r="LI143" s="4"/>
      <c r="LJ143" s="4"/>
      <c r="LK143" s="4"/>
      <c r="LL143" s="4"/>
      <c r="LM143" s="4"/>
      <c r="LN143" s="4"/>
      <c r="LO143" s="4"/>
      <c r="LP143" s="4"/>
      <c r="LQ143" s="4"/>
      <c r="LR143" s="4"/>
      <c r="LS143" s="4"/>
      <c r="LT143" s="4"/>
      <c r="LU143" s="4"/>
      <c r="LV143" s="4"/>
      <c r="LW143" s="4"/>
      <c r="LX143" s="4"/>
      <c r="LY143" s="4"/>
      <c r="LZ143" s="4"/>
      <c r="MA143" s="4"/>
      <c r="MB143" s="4"/>
      <c r="MC143" s="4"/>
      <c r="MD143" s="4"/>
      <c r="ME143" s="4"/>
      <c r="MF143" s="4"/>
      <c r="MG143" s="4"/>
      <c r="MH143" s="4"/>
      <c r="MI143" s="4"/>
      <c r="MJ143" s="4"/>
      <c r="MK143" s="4"/>
      <c r="ML143" s="4"/>
      <c r="MM143" s="4"/>
      <c r="MN143" s="4"/>
      <c r="MO143" s="4"/>
      <c r="MP143" s="4"/>
      <c r="MQ143" s="4"/>
      <c r="MR143" s="4"/>
      <c r="MS143" s="4"/>
      <c r="MT143" s="4"/>
      <c r="MU143" s="4"/>
      <c r="MV143" s="4"/>
      <c r="MW143" s="4"/>
      <c r="MX143" s="4"/>
      <c r="MY143" s="4"/>
      <c r="MZ143" s="4"/>
      <c r="NA143" s="4"/>
      <c r="NB143" s="4"/>
      <c r="NC143" s="4"/>
      <c r="ND143" s="4"/>
      <c r="NE143" s="4"/>
      <c r="NF143" s="4"/>
      <c r="NG143" s="4"/>
      <c r="NH143" s="4"/>
      <c r="NI143" s="4"/>
      <c r="NJ143" s="4"/>
      <c r="NK143" s="4"/>
      <c r="NL143" s="4"/>
      <c r="NM143" s="4"/>
      <c r="NN143" s="4"/>
      <c r="NO143" s="4"/>
      <c r="NP143" s="4"/>
      <c r="NQ143" s="4"/>
      <c r="NR143" s="4"/>
      <c r="NS143" s="4"/>
      <c r="NT143" s="4"/>
      <c r="NU143" s="4"/>
      <c r="NV143" s="4"/>
      <c r="NW143" s="4"/>
      <c r="NX143" s="4"/>
      <c r="NY143" s="4"/>
      <c r="NZ143" s="4"/>
      <c r="OA143" s="4"/>
      <c r="OB143" s="4"/>
      <c r="OC143" s="4"/>
      <c r="OD143" s="4"/>
      <c r="OE143" s="4"/>
      <c r="OF143" s="4"/>
      <c r="OG143" s="4"/>
      <c r="OH143" s="4"/>
      <c r="OI143" s="4"/>
      <c r="OJ143" s="4"/>
      <c r="OK143" s="4"/>
      <c r="OL143" s="4"/>
      <c r="OM143" s="4"/>
      <c r="ON143" s="4"/>
      <c r="OO143" s="4"/>
      <c r="OP143" s="4"/>
      <c r="OQ143" s="4"/>
      <c r="OR143" s="4"/>
      <c r="OS143" s="4"/>
      <c r="OT143" s="4"/>
      <c r="OU143" s="4"/>
      <c r="OV143" s="4"/>
      <c r="OW143" s="4"/>
      <c r="OX143" s="4"/>
      <c r="OY143" s="4"/>
      <c r="OZ143" s="4"/>
      <c r="PA143" s="4"/>
      <c r="PB143" s="4"/>
      <c r="PC143" s="4"/>
      <c r="PD143" s="4"/>
      <c r="PE143" s="4"/>
      <c r="PF143" s="4"/>
      <c r="PG143" s="4"/>
      <c r="PH143" s="4"/>
      <c r="PI143" s="4"/>
      <c r="PJ143" s="4"/>
      <c r="PK143" s="4"/>
      <c r="PL143" s="4"/>
      <c r="PM143" s="4"/>
      <c r="PN143" s="4"/>
    </row>
    <row r="144" spans="1:430" ht="14.5" x14ac:dyDescent="0.35">
      <c r="A144" s="4">
        <v>41</v>
      </c>
      <c r="B144" s="4" t="s">
        <v>163</v>
      </c>
      <c r="C144" s="4" t="s">
        <v>68</v>
      </c>
      <c r="D144" s="4">
        <v>4.8</v>
      </c>
      <c r="E144" s="4" t="s">
        <v>34</v>
      </c>
      <c r="F144" s="4">
        <v>0.72</v>
      </c>
      <c r="G144" s="4" t="s">
        <v>34</v>
      </c>
      <c r="H144" s="4"/>
      <c r="I144" s="4"/>
      <c r="J144" s="4" t="s">
        <v>34</v>
      </c>
      <c r="K144" s="4">
        <v>0.19</v>
      </c>
      <c r="L144" s="4">
        <v>4.8</v>
      </c>
      <c r="M144" s="4">
        <v>0.19</v>
      </c>
      <c r="N144" s="4">
        <f t="shared" si="18"/>
        <v>4.99</v>
      </c>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131"/>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c r="IQ144" s="4"/>
      <c r="IR144" s="4"/>
      <c r="IS144" s="4"/>
      <c r="IT144" s="4"/>
      <c r="IU144" s="4"/>
      <c r="IV144" s="4"/>
      <c r="IW144" s="4"/>
      <c r="IX144" s="4"/>
      <c r="IY144" s="4"/>
      <c r="IZ144" s="4"/>
      <c r="JA144" s="4"/>
      <c r="JB144" s="4"/>
      <c r="JC144" s="4"/>
      <c r="JD144" s="4"/>
      <c r="JE144" s="4"/>
      <c r="JF144" s="4"/>
      <c r="JG144" s="4"/>
      <c r="JH144" s="4"/>
      <c r="JI144" s="4"/>
      <c r="JJ144" s="4"/>
      <c r="JK144" s="4"/>
      <c r="JL144" s="4"/>
      <c r="JM144" s="4"/>
      <c r="JN144" s="4"/>
      <c r="JO144" s="4"/>
      <c r="JP144" s="4"/>
      <c r="JQ144" s="4"/>
      <c r="JR144" s="4"/>
      <c r="JS144" s="4"/>
      <c r="JT144" s="4"/>
      <c r="JU144" s="4"/>
      <c r="JV144" s="4"/>
      <c r="JW144" s="4"/>
      <c r="JX144" s="4"/>
      <c r="JY144" s="4"/>
      <c r="JZ144" s="4"/>
      <c r="KA144" s="4"/>
      <c r="KB144" s="4"/>
      <c r="KC144" s="4"/>
      <c r="KD144" s="4"/>
      <c r="KE144" s="4"/>
      <c r="KF144" s="4"/>
      <c r="KG144" s="4"/>
      <c r="KH144" s="4"/>
      <c r="KI144" s="4"/>
      <c r="KJ144" s="4"/>
      <c r="KK144" s="4"/>
      <c r="KL144" s="4"/>
      <c r="KM144" s="4"/>
      <c r="KN144" s="4"/>
      <c r="KO144" s="4"/>
      <c r="KP144" s="4"/>
      <c r="KQ144" s="4"/>
      <c r="KR144" s="4"/>
      <c r="KS144" s="4"/>
      <c r="KT144" s="4"/>
      <c r="KU144" s="4"/>
      <c r="KV144" s="4"/>
      <c r="KW144" s="4"/>
      <c r="KX144" s="4"/>
      <c r="KY144" s="4"/>
      <c r="KZ144" s="4"/>
      <c r="LA144" s="4"/>
      <c r="LB144" s="4"/>
      <c r="LC144" s="4"/>
      <c r="LD144" s="4"/>
      <c r="LE144" s="4"/>
      <c r="LF144" s="4"/>
      <c r="LG144" s="4"/>
      <c r="LH144" s="4"/>
      <c r="LI144" s="4"/>
      <c r="LJ144" s="4"/>
      <c r="LK144" s="4"/>
      <c r="LL144" s="4"/>
      <c r="LM144" s="4"/>
      <c r="LN144" s="4"/>
      <c r="LO144" s="4"/>
      <c r="LP144" s="4"/>
      <c r="LQ144" s="4"/>
      <c r="LR144" s="4"/>
      <c r="LS144" s="4"/>
      <c r="LT144" s="4"/>
      <c r="LU144" s="4"/>
      <c r="LV144" s="4"/>
      <c r="LW144" s="4"/>
      <c r="LX144" s="4"/>
      <c r="LY144" s="4"/>
      <c r="LZ144" s="4"/>
      <c r="MA144" s="4"/>
      <c r="MB144" s="4"/>
      <c r="MC144" s="4"/>
      <c r="MD144" s="4"/>
      <c r="ME144" s="4"/>
      <c r="MF144" s="4"/>
      <c r="MG144" s="4"/>
      <c r="MH144" s="4"/>
      <c r="MI144" s="4"/>
      <c r="MJ144" s="4"/>
      <c r="MK144" s="4"/>
      <c r="ML144" s="4"/>
      <c r="MM144" s="4"/>
      <c r="MN144" s="4"/>
      <c r="MO144" s="4"/>
      <c r="MP144" s="4"/>
      <c r="MQ144" s="4"/>
      <c r="MR144" s="4"/>
      <c r="MS144" s="4"/>
      <c r="MT144" s="4"/>
      <c r="MU144" s="4"/>
      <c r="MV144" s="4"/>
      <c r="MW144" s="4"/>
      <c r="MX144" s="4"/>
      <c r="MY144" s="4"/>
      <c r="MZ144" s="4"/>
      <c r="NA144" s="4"/>
      <c r="NB144" s="4"/>
      <c r="NC144" s="4"/>
      <c r="ND144" s="4"/>
      <c r="NE144" s="4"/>
      <c r="NF144" s="4"/>
      <c r="NG144" s="4"/>
      <c r="NH144" s="4"/>
      <c r="NI144" s="4"/>
      <c r="NJ144" s="4"/>
      <c r="NK144" s="4"/>
      <c r="NL144" s="4"/>
      <c r="NM144" s="4"/>
      <c r="NN144" s="4"/>
      <c r="NO144" s="4"/>
      <c r="NP144" s="4"/>
      <c r="NQ144" s="4"/>
      <c r="NR144" s="4"/>
      <c r="NS144" s="4"/>
      <c r="NT144" s="4"/>
      <c r="NU144" s="4"/>
      <c r="NV144" s="4"/>
      <c r="NW144" s="4"/>
      <c r="NX144" s="4"/>
      <c r="NY144" s="4"/>
      <c r="NZ144" s="4"/>
      <c r="OA144" s="4"/>
      <c r="OB144" s="4"/>
      <c r="OC144" s="4"/>
      <c r="OD144" s="4"/>
      <c r="OE144" s="4"/>
      <c r="OF144" s="4"/>
      <c r="OG144" s="4"/>
      <c r="OH144" s="4"/>
      <c r="OI144" s="4"/>
      <c r="OJ144" s="4"/>
      <c r="OK144" s="4"/>
      <c r="OL144" s="4"/>
      <c r="OM144" s="4"/>
      <c r="ON144" s="4"/>
      <c r="OO144" s="4"/>
      <c r="OP144" s="4"/>
      <c r="OQ144" s="4"/>
      <c r="OR144" s="4"/>
      <c r="OS144" s="4"/>
      <c r="OT144" s="4"/>
      <c r="OU144" s="4"/>
      <c r="OV144" s="4"/>
      <c r="OW144" s="4"/>
      <c r="OX144" s="4"/>
      <c r="OY144" s="4"/>
      <c r="OZ144" s="4"/>
      <c r="PA144" s="4"/>
      <c r="PB144" s="4"/>
      <c r="PC144" s="4"/>
      <c r="PD144" s="4"/>
      <c r="PE144" s="4"/>
      <c r="PF144" s="4"/>
      <c r="PG144" s="4"/>
      <c r="PH144" s="4"/>
      <c r="PI144" s="4"/>
      <c r="PJ144" s="4"/>
      <c r="PK144" s="4"/>
      <c r="PL144" s="4"/>
      <c r="PM144" s="4"/>
      <c r="PN144" s="4"/>
    </row>
    <row r="145" spans="1:430" ht="14.5" x14ac:dyDescent="0.35">
      <c r="A145" s="4">
        <v>41</v>
      </c>
      <c r="B145" s="4" t="s">
        <v>163</v>
      </c>
      <c r="C145" s="4" t="s">
        <v>68</v>
      </c>
      <c r="D145" s="4">
        <v>4.8</v>
      </c>
      <c r="E145" s="4" t="s">
        <v>34</v>
      </c>
      <c r="F145" s="4">
        <v>0.74</v>
      </c>
      <c r="G145" s="4" t="s">
        <v>34</v>
      </c>
      <c r="H145" s="4"/>
      <c r="I145" s="4"/>
      <c r="J145" s="4" t="s">
        <v>34</v>
      </c>
      <c r="K145" s="4">
        <v>0.11</v>
      </c>
      <c r="L145" s="4">
        <v>4.8</v>
      </c>
      <c r="M145" s="4">
        <v>0.11</v>
      </c>
      <c r="N145" s="4">
        <f t="shared" si="18"/>
        <v>4.91</v>
      </c>
      <c r="O145" s="4"/>
      <c r="P145" s="4"/>
      <c r="Q145" s="4"/>
      <c r="R145" s="4"/>
      <c r="S145" s="4"/>
      <c r="T145" s="4"/>
      <c r="U145" s="4"/>
      <c r="V145" s="4"/>
      <c r="W145" s="131"/>
      <c r="X145" s="4"/>
      <c r="Y145" s="4"/>
      <c r="Z145" s="4"/>
      <c r="AA145" s="4"/>
      <c r="AB145" s="4"/>
      <c r="AC145" s="4"/>
      <c r="AD145" s="4"/>
      <c r="AE145" s="4"/>
      <c r="AF145" s="4"/>
      <c r="AG145" s="4"/>
      <c r="AH145" s="4"/>
      <c r="AI145" s="4"/>
      <c r="AJ145" s="4"/>
      <c r="AK145" s="4"/>
      <c r="AL145" s="4"/>
      <c r="AM145" s="4"/>
      <c r="AN145" s="4"/>
      <c r="AO145" s="4"/>
      <c r="AP145" s="4"/>
      <c r="AQ145" s="4"/>
      <c r="AR145" s="131"/>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c r="IQ145" s="4"/>
      <c r="IR145" s="4"/>
      <c r="IS145" s="4"/>
      <c r="IT145" s="4"/>
      <c r="IU145" s="4"/>
      <c r="IV145" s="4"/>
      <c r="IW145" s="4"/>
      <c r="IX145" s="4"/>
      <c r="IY145" s="4"/>
      <c r="IZ145" s="4"/>
      <c r="JA145" s="4"/>
      <c r="JB145" s="4"/>
      <c r="JC145" s="4"/>
      <c r="JD145" s="4"/>
      <c r="JE145" s="4"/>
      <c r="JF145" s="4"/>
      <c r="JG145" s="4"/>
      <c r="JH145" s="4"/>
      <c r="JI145" s="4"/>
      <c r="JJ145" s="4"/>
      <c r="JK145" s="4"/>
      <c r="JL145" s="4"/>
      <c r="JM145" s="4"/>
      <c r="JN145" s="4"/>
      <c r="JO145" s="4"/>
      <c r="JP145" s="4"/>
      <c r="JQ145" s="4"/>
      <c r="JR145" s="4"/>
      <c r="JS145" s="4"/>
      <c r="JT145" s="4"/>
      <c r="JU145" s="4"/>
      <c r="JV145" s="4"/>
      <c r="JW145" s="4"/>
      <c r="JX145" s="4"/>
      <c r="JY145" s="4"/>
      <c r="JZ145" s="4"/>
      <c r="KA145" s="4"/>
      <c r="KB145" s="4"/>
      <c r="KC145" s="4"/>
      <c r="KD145" s="4"/>
      <c r="KE145" s="4"/>
      <c r="KF145" s="4"/>
      <c r="KG145" s="4"/>
      <c r="KH145" s="4"/>
      <c r="KI145" s="4"/>
      <c r="KJ145" s="4"/>
      <c r="KK145" s="4"/>
      <c r="KL145" s="4"/>
      <c r="KM145" s="4"/>
      <c r="KN145" s="4"/>
      <c r="KO145" s="4"/>
      <c r="KP145" s="4"/>
      <c r="KQ145" s="4"/>
      <c r="KR145" s="4"/>
      <c r="KS145" s="4"/>
      <c r="KT145" s="4"/>
      <c r="KU145" s="4"/>
      <c r="KV145" s="4"/>
      <c r="KW145" s="4"/>
      <c r="KX145" s="4"/>
      <c r="KY145" s="4"/>
      <c r="KZ145" s="4"/>
      <c r="LA145" s="4"/>
      <c r="LB145" s="4"/>
      <c r="LC145" s="4"/>
      <c r="LD145" s="4"/>
      <c r="LE145" s="4"/>
      <c r="LF145" s="4"/>
      <c r="LG145" s="4"/>
      <c r="LH145" s="4"/>
      <c r="LI145" s="4"/>
      <c r="LJ145" s="4"/>
      <c r="LK145" s="4"/>
      <c r="LL145" s="4"/>
      <c r="LM145" s="4"/>
      <c r="LN145" s="4"/>
      <c r="LO145" s="4"/>
      <c r="LP145" s="4"/>
      <c r="LQ145" s="4"/>
      <c r="LR145" s="4"/>
      <c r="LS145" s="4"/>
      <c r="LT145" s="4"/>
      <c r="LU145" s="4"/>
      <c r="LV145" s="4"/>
      <c r="LW145" s="4"/>
      <c r="LX145" s="4"/>
      <c r="LY145" s="4"/>
      <c r="LZ145" s="4"/>
      <c r="MA145" s="4"/>
      <c r="MB145" s="4"/>
      <c r="MC145" s="4"/>
      <c r="MD145" s="4"/>
      <c r="ME145" s="4"/>
      <c r="MF145" s="4"/>
      <c r="MG145" s="4"/>
      <c r="MH145" s="4"/>
      <c r="MI145" s="4"/>
      <c r="MJ145" s="4"/>
      <c r="MK145" s="4"/>
      <c r="ML145" s="4"/>
      <c r="MM145" s="4"/>
      <c r="MN145" s="4"/>
      <c r="MO145" s="4"/>
      <c r="MP145" s="4"/>
      <c r="MQ145" s="4"/>
      <c r="MR145" s="4"/>
      <c r="MS145" s="4"/>
      <c r="MT145" s="4"/>
      <c r="MU145" s="4"/>
      <c r="MV145" s="4"/>
      <c r="MW145" s="4"/>
      <c r="MX145" s="4"/>
      <c r="MY145" s="4"/>
      <c r="MZ145" s="4"/>
      <c r="NA145" s="4"/>
      <c r="NB145" s="4"/>
      <c r="NC145" s="4"/>
      <c r="ND145" s="4"/>
      <c r="NE145" s="4"/>
      <c r="NF145" s="4"/>
      <c r="NG145" s="4"/>
      <c r="NH145" s="4"/>
      <c r="NI145" s="4"/>
      <c r="NJ145" s="4"/>
      <c r="NK145" s="4"/>
      <c r="NL145" s="4"/>
      <c r="NM145" s="4"/>
      <c r="NN145" s="4"/>
      <c r="NO145" s="4"/>
      <c r="NP145" s="4"/>
      <c r="NQ145" s="4"/>
      <c r="NR145" s="4"/>
      <c r="NS145" s="4"/>
      <c r="NT145" s="4"/>
      <c r="NU145" s="4"/>
      <c r="NV145" s="4"/>
      <c r="NW145" s="4"/>
      <c r="NX145" s="4"/>
      <c r="NY145" s="4"/>
      <c r="NZ145" s="4"/>
      <c r="OA145" s="4"/>
      <c r="OB145" s="4"/>
      <c r="OC145" s="4"/>
      <c r="OD145" s="4"/>
      <c r="OE145" s="4"/>
      <c r="OF145" s="4"/>
      <c r="OG145" s="4"/>
      <c r="OH145" s="4"/>
      <c r="OI145" s="4"/>
      <c r="OJ145" s="4"/>
      <c r="OK145" s="4"/>
      <c r="OL145" s="4"/>
      <c r="OM145" s="4"/>
      <c r="ON145" s="4"/>
      <c r="OO145" s="4"/>
      <c r="OP145" s="4"/>
      <c r="OQ145" s="4"/>
      <c r="OR145" s="4"/>
      <c r="OS145" s="4"/>
      <c r="OT145" s="4"/>
      <c r="OU145" s="4"/>
      <c r="OV145" s="4"/>
      <c r="OW145" s="4"/>
      <c r="OX145" s="4"/>
      <c r="OY145" s="4"/>
      <c r="OZ145" s="4"/>
      <c r="PA145" s="4"/>
      <c r="PB145" s="4"/>
      <c r="PC145" s="4"/>
      <c r="PD145" s="4"/>
      <c r="PE145" s="4"/>
      <c r="PF145" s="4"/>
      <c r="PG145" s="4"/>
      <c r="PH145" s="4"/>
      <c r="PI145" s="4"/>
      <c r="PJ145" s="4"/>
      <c r="PK145" s="4"/>
      <c r="PL145" s="4"/>
      <c r="PM145" s="4"/>
      <c r="PN145" s="4"/>
    </row>
    <row r="146" spans="1:430" x14ac:dyDescent="0.25">
      <c r="A146" s="4">
        <v>41</v>
      </c>
      <c r="B146" s="4" t="s">
        <v>164</v>
      </c>
      <c r="C146" s="4" t="s">
        <v>68</v>
      </c>
      <c r="D146" s="4">
        <v>13</v>
      </c>
      <c r="E146" s="4" t="s">
        <v>34</v>
      </c>
      <c r="F146" s="4">
        <v>1.7</v>
      </c>
      <c r="G146" s="4" t="s">
        <v>34</v>
      </c>
      <c r="H146" s="4"/>
      <c r="I146" s="4"/>
      <c r="J146" s="4" t="s">
        <v>34</v>
      </c>
      <c r="K146" s="133">
        <f>1/2</f>
        <v>0.5</v>
      </c>
      <c r="L146" s="4">
        <v>13</v>
      </c>
      <c r="M146" s="133">
        <f>1/2</f>
        <v>0.5</v>
      </c>
      <c r="N146" s="4">
        <f t="shared" si="18"/>
        <v>13.5</v>
      </c>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c r="IQ146" s="4"/>
      <c r="IR146" s="4"/>
      <c r="IS146" s="4"/>
      <c r="IT146" s="4"/>
      <c r="IU146" s="4"/>
      <c r="IV146" s="4"/>
      <c r="IW146" s="4"/>
      <c r="IX146" s="4"/>
      <c r="IY146" s="4"/>
      <c r="IZ146" s="4"/>
      <c r="JA146" s="4"/>
      <c r="JB146" s="4"/>
      <c r="JC146" s="4"/>
      <c r="JD146" s="4"/>
      <c r="JE146" s="4"/>
      <c r="JF146" s="4"/>
      <c r="JG146" s="4"/>
      <c r="JH146" s="4"/>
      <c r="JI146" s="4"/>
      <c r="JJ146" s="4"/>
      <c r="JK146" s="4"/>
      <c r="JL146" s="4"/>
      <c r="JM146" s="4"/>
      <c r="JN146" s="4"/>
      <c r="JO146" s="4"/>
      <c r="JP146" s="4"/>
      <c r="JQ146" s="4"/>
      <c r="JR146" s="4"/>
      <c r="JS146" s="4"/>
      <c r="JT146" s="4"/>
      <c r="JU146" s="4"/>
      <c r="JV146" s="4"/>
      <c r="JW146" s="4"/>
      <c r="JX146" s="4"/>
      <c r="JY146" s="4"/>
      <c r="JZ146" s="4"/>
      <c r="KA146" s="4"/>
      <c r="KB146" s="4"/>
      <c r="KC146" s="4"/>
      <c r="KD146" s="4"/>
      <c r="KE146" s="4"/>
      <c r="KF146" s="4"/>
      <c r="KG146" s="4"/>
      <c r="KH146" s="4"/>
      <c r="KI146" s="4"/>
      <c r="KJ146" s="4"/>
      <c r="KK146" s="4"/>
      <c r="KL146" s="4"/>
      <c r="KM146" s="4"/>
      <c r="KN146" s="4"/>
      <c r="KO146" s="4"/>
      <c r="KP146" s="4"/>
      <c r="KQ146" s="4"/>
      <c r="KR146" s="4"/>
      <c r="KS146" s="4"/>
      <c r="KT146" s="4"/>
      <c r="KU146" s="4"/>
      <c r="KV146" s="4"/>
      <c r="KW146" s="4"/>
      <c r="KX146" s="4"/>
      <c r="KY146" s="4"/>
      <c r="KZ146" s="4"/>
      <c r="LA146" s="4"/>
      <c r="LB146" s="4"/>
      <c r="LC146" s="4"/>
      <c r="LD146" s="4"/>
      <c r="LE146" s="4"/>
      <c r="LF146" s="4"/>
      <c r="LG146" s="4"/>
      <c r="LH146" s="4"/>
      <c r="LI146" s="4"/>
      <c r="LJ146" s="4"/>
      <c r="LK146" s="4"/>
      <c r="LL146" s="4"/>
      <c r="LM146" s="4"/>
      <c r="LN146" s="4"/>
      <c r="LO146" s="4"/>
      <c r="LP146" s="4"/>
      <c r="LQ146" s="4"/>
      <c r="LR146" s="4"/>
      <c r="LS146" s="4"/>
      <c r="LT146" s="4"/>
      <c r="LU146" s="4"/>
      <c r="LV146" s="4"/>
      <c r="LW146" s="4"/>
      <c r="LX146" s="4"/>
      <c r="LY146" s="4"/>
      <c r="LZ146" s="4"/>
      <c r="MA146" s="4"/>
      <c r="MB146" s="4"/>
      <c r="MC146" s="4"/>
      <c r="MD146" s="4"/>
      <c r="ME146" s="4"/>
      <c r="MF146" s="4"/>
      <c r="MG146" s="4"/>
      <c r="MH146" s="4"/>
      <c r="MI146" s="4"/>
      <c r="MJ146" s="4"/>
      <c r="MK146" s="4"/>
      <c r="ML146" s="4"/>
      <c r="MM146" s="4"/>
      <c r="MN146" s="4"/>
      <c r="MO146" s="4"/>
      <c r="MP146" s="4"/>
      <c r="MQ146" s="4"/>
      <c r="MR146" s="4"/>
      <c r="MS146" s="4"/>
      <c r="MT146" s="4"/>
      <c r="MU146" s="4"/>
      <c r="MV146" s="4"/>
      <c r="MW146" s="4"/>
      <c r="MX146" s="4"/>
      <c r="MY146" s="4"/>
      <c r="MZ146" s="4"/>
      <c r="NA146" s="4"/>
      <c r="NB146" s="4"/>
      <c r="NC146" s="4"/>
      <c r="ND146" s="4"/>
      <c r="NE146" s="4"/>
      <c r="NF146" s="4"/>
      <c r="NG146" s="4"/>
      <c r="NH146" s="4"/>
      <c r="NI146" s="4"/>
      <c r="NJ146" s="4"/>
      <c r="NK146" s="4"/>
      <c r="NL146" s="4"/>
      <c r="NM146" s="4"/>
      <c r="NN146" s="4"/>
      <c r="NO146" s="4"/>
      <c r="NP146" s="4"/>
      <c r="NQ146" s="4"/>
      <c r="NR146" s="4"/>
      <c r="NS146" s="4"/>
      <c r="NT146" s="4"/>
      <c r="NU146" s="4"/>
      <c r="NV146" s="4"/>
      <c r="NW146" s="4"/>
      <c r="NX146" s="4"/>
      <c r="NY146" s="4"/>
      <c r="NZ146" s="4"/>
      <c r="OA146" s="4"/>
      <c r="OB146" s="4"/>
      <c r="OC146" s="4"/>
      <c r="OD146" s="4"/>
      <c r="OE146" s="4"/>
      <c r="OF146" s="4"/>
      <c r="OG146" s="4"/>
      <c r="OH146" s="4"/>
      <c r="OI146" s="4"/>
      <c r="OJ146" s="4"/>
      <c r="OK146" s="4"/>
      <c r="OL146" s="4"/>
      <c r="OM146" s="4"/>
      <c r="ON146" s="4"/>
      <c r="OO146" s="4"/>
      <c r="OP146" s="4"/>
      <c r="OQ146" s="4"/>
      <c r="OR146" s="4"/>
      <c r="OS146" s="4"/>
      <c r="OT146" s="4"/>
      <c r="OU146" s="4"/>
      <c r="OV146" s="4"/>
      <c r="OW146" s="4"/>
      <c r="OX146" s="4"/>
      <c r="OY146" s="4"/>
      <c r="OZ146" s="4"/>
      <c r="PA146" s="4"/>
      <c r="PB146" s="4"/>
      <c r="PC146" s="4"/>
      <c r="PD146" s="4"/>
      <c r="PE146" s="4"/>
      <c r="PF146" s="4"/>
      <c r="PG146" s="4"/>
      <c r="PH146" s="4"/>
      <c r="PI146" s="4"/>
      <c r="PJ146" s="4"/>
      <c r="PK146" s="4"/>
      <c r="PL146" s="4"/>
      <c r="PM146" s="4"/>
      <c r="PN146" s="4"/>
    </row>
    <row r="147" spans="1:430" x14ac:dyDescent="0.25">
      <c r="A147" s="4">
        <v>41</v>
      </c>
      <c r="B147" s="4" t="s">
        <v>164</v>
      </c>
      <c r="C147" s="4" t="s">
        <v>68</v>
      </c>
      <c r="D147" s="4">
        <v>8.6</v>
      </c>
      <c r="E147" s="4" t="s">
        <v>34</v>
      </c>
      <c r="F147" s="4">
        <v>1.2</v>
      </c>
      <c r="G147" s="4" t="s">
        <v>34</v>
      </c>
      <c r="H147" s="4"/>
      <c r="I147" s="4"/>
      <c r="J147" s="4" t="s">
        <v>34</v>
      </c>
      <c r="K147" s="133">
        <f>1/2</f>
        <v>0.5</v>
      </c>
      <c r="L147" s="4">
        <v>8.6</v>
      </c>
      <c r="M147" s="133">
        <f>1/2</f>
        <v>0.5</v>
      </c>
      <c r="N147" s="4">
        <f t="shared" si="18"/>
        <v>9.1</v>
      </c>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132"/>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c r="IQ147" s="4"/>
      <c r="IR147" s="4"/>
      <c r="IS147" s="4"/>
      <c r="IT147" s="4"/>
      <c r="IU147" s="4"/>
      <c r="IV147" s="4"/>
      <c r="IW147" s="4"/>
      <c r="IX147" s="4"/>
      <c r="IY147" s="4"/>
      <c r="IZ147" s="4"/>
      <c r="JA147" s="4"/>
      <c r="JB147" s="4"/>
      <c r="JC147" s="4"/>
      <c r="JD147" s="4"/>
      <c r="JE147" s="4"/>
      <c r="JF147" s="4"/>
      <c r="JG147" s="4"/>
      <c r="JH147" s="4"/>
      <c r="JI147" s="4"/>
      <c r="JJ147" s="4"/>
      <c r="JK147" s="4"/>
      <c r="JL147" s="4"/>
      <c r="JM147" s="4"/>
      <c r="JN147" s="4"/>
      <c r="JO147" s="4"/>
      <c r="JP147" s="4"/>
      <c r="JQ147" s="4"/>
      <c r="JR147" s="4"/>
      <c r="JS147" s="4"/>
      <c r="JT147" s="4"/>
      <c r="JU147" s="4"/>
      <c r="JV147" s="4"/>
      <c r="JW147" s="4"/>
      <c r="JX147" s="4"/>
      <c r="JY147" s="4"/>
      <c r="JZ147" s="4"/>
      <c r="KA147" s="4"/>
      <c r="KB147" s="4"/>
      <c r="KC147" s="4"/>
      <c r="KD147" s="4"/>
      <c r="KE147" s="4"/>
      <c r="KF147" s="4"/>
      <c r="KG147" s="4"/>
      <c r="KH147" s="4"/>
      <c r="KI147" s="4"/>
      <c r="KJ147" s="4"/>
      <c r="KK147" s="4"/>
      <c r="KL147" s="4"/>
      <c r="KM147" s="4"/>
      <c r="KN147" s="4"/>
      <c r="KO147" s="4"/>
      <c r="KP147" s="4"/>
      <c r="KQ147" s="4"/>
      <c r="KR147" s="4"/>
      <c r="KS147" s="4"/>
      <c r="KT147" s="4"/>
      <c r="KU147" s="4"/>
      <c r="KV147" s="4"/>
      <c r="KW147" s="4"/>
      <c r="KX147" s="4"/>
      <c r="KY147" s="4"/>
      <c r="KZ147" s="4"/>
      <c r="LA147" s="4"/>
      <c r="LB147" s="4"/>
      <c r="LC147" s="4"/>
      <c r="LD147" s="4"/>
      <c r="LE147" s="4"/>
      <c r="LF147" s="4"/>
      <c r="LG147" s="4"/>
      <c r="LH147" s="4"/>
      <c r="LI147" s="4"/>
      <c r="LJ147" s="4"/>
      <c r="LK147" s="4"/>
      <c r="LL147" s="4"/>
      <c r="LM147" s="4"/>
      <c r="LN147" s="4"/>
      <c r="LO147" s="4"/>
      <c r="LP147" s="4"/>
      <c r="LQ147" s="4"/>
      <c r="LR147" s="4"/>
      <c r="LS147" s="4"/>
      <c r="LT147" s="4"/>
      <c r="LU147" s="4"/>
      <c r="LV147" s="4"/>
      <c r="LW147" s="4"/>
      <c r="LX147" s="4"/>
      <c r="LY147" s="4"/>
      <c r="LZ147" s="4"/>
      <c r="MA147" s="4"/>
      <c r="MB147" s="4"/>
      <c r="MC147" s="4"/>
      <c r="MD147" s="4"/>
      <c r="ME147" s="4"/>
      <c r="MF147" s="4"/>
      <c r="MG147" s="4"/>
      <c r="MH147" s="4"/>
      <c r="MI147" s="4"/>
      <c r="MJ147" s="4"/>
      <c r="MK147" s="4"/>
      <c r="ML147" s="4"/>
      <c r="MM147" s="4"/>
      <c r="MN147" s="4"/>
      <c r="MO147" s="4"/>
      <c r="MP147" s="4"/>
      <c r="MQ147" s="4"/>
      <c r="MR147" s="4"/>
      <c r="MS147" s="4"/>
      <c r="MT147" s="4"/>
      <c r="MU147" s="4"/>
      <c r="MV147" s="4"/>
      <c r="MW147" s="4"/>
      <c r="MX147" s="4"/>
      <c r="MY147" s="4"/>
      <c r="MZ147" s="4"/>
      <c r="NA147" s="4"/>
      <c r="NB147" s="4"/>
      <c r="NC147" s="4"/>
      <c r="ND147" s="4"/>
      <c r="NE147" s="4"/>
      <c r="NF147" s="4"/>
      <c r="NG147" s="4"/>
      <c r="NH147" s="4"/>
      <c r="NI147" s="4"/>
      <c r="NJ147" s="4"/>
      <c r="NK147" s="4"/>
      <c r="NL147" s="4"/>
      <c r="NM147" s="4"/>
      <c r="NN147" s="4"/>
      <c r="NO147" s="4"/>
      <c r="NP147" s="4"/>
      <c r="NQ147" s="4"/>
      <c r="NR147" s="4"/>
      <c r="NS147" s="4"/>
      <c r="NT147" s="4"/>
      <c r="NU147" s="4"/>
      <c r="NV147" s="4"/>
      <c r="NW147" s="4"/>
      <c r="NX147" s="4"/>
      <c r="NY147" s="4"/>
      <c r="NZ147" s="4"/>
      <c r="OA147" s="4"/>
      <c r="OB147" s="4"/>
      <c r="OC147" s="4"/>
      <c r="OD147" s="4"/>
      <c r="OE147" s="4"/>
      <c r="OF147" s="4"/>
      <c r="OG147" s="4"/>
      <c r="OH147" s="4"/>
      <c r="OI147" s="4"/>
      <c r="OJ147" s="4"/>
      <c r="OK147" s="4"/>
      <c r="OL147" s="4"/>
      <c r="OM147" s="4"/>
      <c r="ON147" s="4"/>
      <c r="OO147" s="4"/>
      <c r="OP147" s="4"/>
      <c r="OQ147" s="4"/>
      <c r="OR147" s="4"/>
      <c r="OS147" s="4"/>
      <c r="OT147" s="4"/>
      <c r="OU147" s="4"/>
      <c r="OV147" s="4"/>
      <c r="OW147" s="4"/>
      <c r="OX147" s="4"/>
      <c r="OY147" s="4"/>
      <c r="OZ147" s="4"/>
      <c r="PA147" s="4"/>
      <c r="PB147" s="4"/>
      <c r="PC147" s="4"/>
      <c r="PD147" s="4"/>
      <c r="PE147" s="4"/>
      <c r="PF147" s="4"/>
      <c r="PG147" s="4"/>
      <c r="PH147" s="4"/>
      <c r="PI147" s="4"/>
      <c r="PJ147" s="4"/>
      <c r="PK147" s="4"/>
      <c r="PL147" s="4"/>
      <c r="PM147" s="4"/>
      <c r="PN147" s="4"/>
    </row>
    <row r="148" spans="1:430" x14ac:dyDescent="0.25">
      <c r="A148" s="4">
        <v>42</v>
      </c>
      <c r="B148" s="4" t="s">
        <v>1079</v>
      </c>
      <c r="C148" s="4" t="s">
        <v>68</v>
      </c>
      <c r="D148" s="4">
        <v>5.8</v>
      </c>
      <c r="E148" s="4" t="s">
        <v>34</v>
      </c>
      <c r="F148" s="4">
        <v>0.7</v>
      </c>
      <c r="G148" s="4" t="s">
        <v>34</v>
      </c>
      <c r="H148" s="4"/>
      <c r="I148" s="4"/>
      <c r="J148" s="133">
        <f>1/2</f>
        <v>0.5</v>
      </c>
      <c r="K148" s="4" t="s">
        <v>34</v>
      </c>
      <c r="L148" s="4">
        <v>5.8</v>
      </c>
      <c r="M148" s="133">
        <f>1/2</f>
        <v>0.5</v>
      </c>
      <c r="N148" s="4">
        <f t="shared" si="18"/>
        <v>6.3</v>
      </c>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c r="IQ148" s="4"/>
      <c r="IR148" s="4"/>
      <c r="IS148" s="4"/>
      <c r="IT148" s="4"/>
      <c r="IU148" s="4"/>
      <c r="IV148" s="4"/>
      <c r="IW148" s="4"/>
      <c r="IX148" s="4"/>
      <c r="IY148" s="4"/>
      <c r="IZ148" s="4"/>
      <c r="JA148" s="4"/>
      <c r="JB148" s="4"/>
      <c r="JC148" s="4"/>
      <c r="JD148" s="4"/>
      <c r="JE148" s="4"/>
      <c r="JF148" s="4"/>
      <c r="JG148" s="4"/>
      <c r="JH148" s="4"/>
      <c r="JI148" s="4"/>
      <c r="JJ148" s="4"/>
      <c r="JK148" s="4"/>
      <c r="JL148" s="4"/>
      <c r="JM148" s="4"/>
      <c r="JN148" s="4"/>
      <c r="JO148" s="4"/>
      <c r="JP148" s="4"/>
      <c r="JQ148" s="4"/>
      <c r="JR148" s="4"/>
      <c r="JS148" s="4"/>
      <c r="JT148" s="4"/>
      <c r="JU148" s="4"/>
      <c r="JV148" s="4"/>
      <c r="JW148" s="4"/>
      <c r="JX148" s="4"/>
      <c r="JY148" s="4"/>
      <c r="JZ148" s="4"/>
      <c r="KA148" s="4"/>
      <c r="KB148" s="4"/>
      <c r="KC148" s="4"/>
      <c r="KD148" s="4"/>
      <c r="KE148" s="4"/>
      <c r="KF148" s="4"/>
      <c r="KG148" s="4"/>
      <c r="KH148" s="4"/>
      <c r="KI148" s="4"/>
      <c r="KJ148" s="4"/>
      <c r="KK148" s="4"/>
      <c r="KL148" s="4"/>
      <c r="KM148" s="4"/>
      <c r="KN148" s="4"/>
      <c r="KO148" s="4"/>
      <c r="KP148" s="4"/>
      <c r="KQ148" s="4"/>
      <c r="KR148" s="4"/>
      <c r="KS148" s="4"/>
      <c r="KT148" s="4"/>
      <c r="KU148" s="4"/>
      <c r="KV148" s="4"/>
      <c r="KW148" s="4"/>
      <c r="KX148" s="4"/>
      <c r="KY148" s="4"/>
      <c r="KZ148" s="4"/>
      <c r="LA148" s="4"/>
      <c r="LB148" s="4"/>
      <c r="LC148" s="4"/>
      <c r="LD148" s="4"/>
      <c r="LE148" s="4"/>
      <c r="LF148" s="4"/>
      <c r="LG148" s="4"/>
      <c r="LH148" s="4"/>
      <c r="LI148" s="4"/>
      <c r="LJ148" s="4"/>
      <c r="LK148" s="4"/>
      <c r="LL148" s="4"/>
      <c r="LM148" s="4"/>
      <c r="LN148" s="4"/>
      <c r="LO148" s="4"/>
      <c r="LP148" s="4"/>
      <c r="LQ148" s="4"/>
      <c r="LR148" s="4"/>
      <c r="LS148" s="4"/>
      <c r="LT148" s="4"/>
      <c r="LU148" s="4"/>
      <c r="LV148" s="4"/>
      <c r="LW148" s="4"/>
      <c r="LX148" s="4"/>
      <c r="LY148" s="4"/>
      <c r="LZ148" s="4"/>
      <c r="MA148" s="4"/>
      <c r="MB148" s="4"/>
      <c r="MC148" s="4"/>
      <c r="MD148" s="4"/>
      <c r="ME148" s="4"/>
      <c r="MF148" s="4"/>
      <c r="MG148" s="4"/>
      <c r="MH148" s="4"/>
      <c r="MI148" s="4"/>
      <c r="MJ148" s="4"/>
      <c r="MK148" s="4"/>
      <c r="ML148" s="4"/>
      <c r="MM148" s="4"/>
      <c r="MN148" s="4"/>
      <c r="MO148" s="4"/>
      <c r="MP148" s="4"/>
      <c r="MQ148" s="4"/>
      <c r="MR148" s="4"/>
      <c r="MS148" s="4"/>
      <c r="MT148" s="4"/>
      <c r="MU148" s="4"/>
      <c r="MV148" s="4"/>
      <c r="MW148" s="4"/>
      <c r="MX148" s="4"/>
      <c r="MY148" s="4"/>
      <c r="MZ148" s="4"/>
      <c r="NA148" s="4"/>
      <c r="NB148" s="4"/>
      <c r="NC148" s="4"/>
      <c r="ND148" s="4"/>
      <c r="NE148" s="4"/>
      <c r="NF148" s="4"/>
      <c r="NG148" s="4"/>
      <c r="NH148" s="4"/>
      <c r="NI148" s="4"/>
      <c r="NJ148" s="4"/>
      <c r="NK148" s="4"/>
      <c r="NL148" s="4"/>
      <c r="NM148" s="4"/>
      <c r="NN148" s="4"/>
      <c r="NO148" s="4"/>
      <c r="NP148" s="4"/>
      <c r="NQ148" s="4"/>
      <c r="NR148" s="4"/>
      <c r="NS148" s="4"/>
      <c r="NT148" s="4"/>
      <c r="NU148" s="4"/>
      <c r="NV148" s="4"/>
      <c r="NW148" s="4"/>
      <c r="NX148" s="4"/>
      <c r="NY148" s="4"/>
      <c r="NZ148" s="4"/>
      <c r="OA148" s="4"/>
      <c r="OB148" s="4"/>
      <c r="OC148" s="4"/>
      <c r="OD148" s="4"/>
      <c r="OE148" s="4"/>
      <c r="OF148" s="4"/>
      <c r="OG148" s="4"/>
      <c r="OH148" s="4"/>
      <c r="OI148" s="4"/>
      <c r="OJ148" s="4"/>
      <c r="OK148" s="4"/>
      <c r="OL148" s="4"/>
      <c r="OM148" s="4"/>
      <c r="ON148" s="4"/>
      <c r="OO148" s="4"/>
      <c r="OP148" s="4"/>
      <c r="OQ148" s="4"/>
      <c r="OR148" s="4"/>
      <c r="OS148" s="4"/>
      <c r="OT148" s="4"/>
      <c r="OU148" s="4"/>
      <c r="OV148" s="4"/>
      <c r="OW148" s="4"/>
      <c r="OX148" s="4"/>
      <c r="OY148" s="4"/>
      <c r="OZ148" s="4"/>
      <c r="PA148" s="4"/>
      <c r="PB148" s="4"/>
      <c r="PC148" s="4"/>
      <c r="PD148" s="4"/>
      <c r="PE148" s="4"/>
      <c r="PF148" s="4"/>
      <c r="PG148" s="4"/>
      <c r="PH148" s="4"/>
      <c r="PI148" s="4"/>
      <c r="PJ148" s="4"/>
      <c r="PK148" s="4"/>
      <c r="PL148" s="4"/>
      <c r="PM148" s="4"/>
      <c r="PN148" s="4"/>
    </row>
    <row r="149" spans="1:430" x14ac:dyDescent="0.25">
      <c r="A149" s="4">
        <v>42</v>
      </c>
      <c r="B149" s="4" t="s">
        <v>1079</v>
      </c>
      <c r="C149" s="4" t="s">
        <v>68</v>
      </c>
      <c r="D149" s="4">
        <v>0.63</v>
      </c>
      <c r="E149" s="4" t="s">
        <v>34</v>
      </c>
      <c r="F149" s="133">
        <f>0.05/2</f>
        <v>2.5000000000000001E-2</v>
      </c>
      <c r="G149" s="4" t="s">
        <v>34</v>
      </c>
      <c r="H149" s="4"/>
      <c r="I149" s="4"/>
      <c r="J149" s="133">
        <f t="shared" ref="J149:J152" si="23">1/2</f>
        <v>0.5</v>
      </c>
      <c r="K149" s="4" t="s">
        <v>34</v>
      </c>
      <c r="L149" s="4">
        <v>0.63</v>
      </c>
      <c r="M149" s="133">
        <f t="shared" ref="M149:M152" si="24">1/2</f>
        <v>0.5</v>
      </c>
      <c r="N149" s="4">
        <f t="shared" si="18"/>
        <v>1.1299999999999999</v>
      </c>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c r="IQ149" s="4"/>
      <c r="IR149" s="4"/>
      <c r="IS149" s="4"/>
      <c r="IT149" s="4"/>
      <c r="IU149" s="4"/>
      <c r="IV149" s="4"/>
      <c r="IW149" s="4"/>
      <c r="IX149" s="4"/>
      <c r="IY149" s="4"/>
      <c r="IZ149" s="4"/>
      <c r="JA149" s="4"/>
      <c r="JB149" s="4"/>
      <c r="JC149" s="4"/>
      <c r="JD149" s="4"/>
      <c r="JE149" s="4"/>
      <c r="JF149" s="4"/>
      <c r="JG149" s="4"/>
      <c r="JH149" s="4"/>
      <c r="JI149" s="4"/>
      <c r="JJ149" s="4"/>
      <c r="JK149" s="4"/>
      <c r="JL149" s="4"/>
      <c r="JM149" s="4"/>
      <c r="JN149" s="4"/>
      <c r="JO149" s="4"/>
      <c r="JP149" s="4"/>
      <c r="JQ149" s="4"/>
      <c r="JR149" s="4"/>
      <c r="JS149" s="4"/>
      <c r="JT149" s="4"/>
      <c r="JU149" s="4"/>
      <c r="JV149" s="4"/>
      <c r="JW149" s="4"/>
      <c r="JX149" s="4"/>
      <c r="JY149" s="4"/>
      <c r="JZ149" s="4"/>
      <c r="KA149" s="4"/>
      <c r="KB149" s="4"/>
      <c r="KC149" s="4"/>
      <c r="KD149" s="4"/>
      <c r="KE149" s="4"/>
      <c r="KF149" s="4"/>
      <c r="KG149" s="4"/>
      <c r="KH149" s="4"/>
      <c r="KI149" s="4"/>
      <c r="KJ149" s="4"/>
      <c r="KK149" s="4"/>
      <c r="KL149" s="4"/>
      <c r="KM149" s="4"/>
      <c r="KN149" s="4"/>
      <c r="KO149" s="4"/>
      <c r="KP149" s="4"/>
      <c r="KQ149" s="4"/>
      <c r="KR149" s="4"/>
      <c r="KS149" s="4"/>
      <c r="KT149" s="4"/>
      <c r="KU149" s="4"/>
      <c r="KV149" s="4"/>
      <c r="KW149" s="4"/>
      <c r="KX149" s="4"/>
      <c r="KY149" s="4"/>
      <c r="KZ149" s="4"/>
      <c r="LA149" s="4"/>
      <c r="LB149" s="4"/>
      <c r="LC149" s="4"/>
      <c r="LD149" s="4"/>
      <c r="LE149" s="4"/>
      <c r="LF149" s="4"/>
      <c r="LG149" s="4"/>
      <c r="LH149" s="4"/>
      <c r="LI149" s="4"/>
      <c r="LJ149" s="4"/>
      <c r="LK149" s="4"/>
      <c r="LL149" s="4"/>
      <c r="LM149" s="4"/>
      <c r="LN149" s="4"/>
      <c r="LO149" s="4"/>
      <c r="LP149" s="4"/>
      <c r="LQ149" s="4"/>
      <c r="LR149" s="4"/>
      <c r="LS149" s="4"/>
      <c r="LT149" s="4"/>
      <c r="LU149" s="4"/>
      <c r="LV149" s="4"/>
      <c r="LW149" s="4"/>
      <c r="LX149" s="4"/>
      <c r="LY149" s="4"/>
      <c r="LZ149" s="4"/>
      <c r="MA149" s="4"/>
      <c r="MB149" s="4"/>
      <c r="MC149" s="4"/>
      <c r="MD149" s="4"/>
      <c r="ME149" s="4"/>
      <c r="MF149" s="4"/>
      <c r="MG149" s="4"/>
      <c r="MH149" s="4"/>
      <c r="MI149" s="4"/>
      <c r="MJ149" s="4"/>
      <c r="MK149" s="4"/>
      <c r="ML149" s="4"/>
      <c r="MM149" s="4"/>
      <c r="MN149" s="4"/>
      <c r="MO149" s="4"/>
      <c r="MP149" s="4"/>
      <c r="MQ149" s="4"/>
      <c r="MR149" s="4"/>
      <c r="MS149" s="4"/>
      <c r="MT149" s="4"/>
      <c r="MU149" s="4"/>
      <c r="MV149" s="4"/>
      <c r="MW149" s="4"/>
      <c r="MX149" s="4"/>
      <c r="MY149" s="4"/>
      <c r="MZ149" s="4"/>
      <c r="NA149" s="4"/>
      <c r="NB149" s="4"/>
      <c r="NC149" s="4"/>
      <c r="ND149" s="4"/>
      <c r="NE149" s="4"/>
      <c r="NF149" s="4"/>
      <c r="NG149" s="4"/>
      <c r="NH149" s="4"/>
      <c r="NI149" s="4"/>
      <c r="NJ149" s="4"/>
      <c r="NK149" s="4"/>
      <c r="NL149" s="4"/>
      <c r="NM149" s="4"/>
      <c r="NN149" s="4"/>
      <c r="NO149" s="4"/>
      <c r="NP149" s="4"/>
      <c r="NQ149" s="4"/>
      <c r="NR149" s="4"/>
      <c r="NS149" s="4"/>
      <c r="NT149" s="4"/>
      <c r="NU149" s="4"/>
      <c r="NV149" s="4"/>
      <c r="NW149" s="4"/>
      <c r="NX149" s="4"/>
      <c r="NY149" s="4"/>
      <c r="NZ149" s="4"/>
      <c r="OA149" s="4"/>
      <c r="OB149" s="4"/>
      <c r="OC149" s="4"/>
      <c r="OD149" s="4"/>
      <c r="OE149" s="4"/>
      <c r="OF149" s="4"/>
      <c r="OG149" s="4"/>
      <c r="OH149" s="4"/>
      <c r="OI149" s="4"/>
      <c r="OJ149" s="4"/>
      <c r="OK149" s="4"/>
      <c r="OL149" s="4"/>
      <c r="OM149" s="4"/>
      <c r="ON149" s="4"/>
      <c r="OO149" s="4"/>
      <c r="OP149" s="4"/>
      <c r="OQ149" s="4"/>
      <c r="OR149" s="4"/>
      <c r="OS149" s="4"/>
      <c r="OT149" s="4"/>
      <c r="OU149" s="4"/>
      <c r="OV149" s="4"/>
      <c r="OW149" s="4"/>
      <c r="OX149" s="4"/>
      <c r="OY149" s="4"/>
      <c r="OZ149" s="4"/>
      <c r="PA149" s="4"/>
      <c r="PB149" s="4"/>
      <c r="PC149" s="4"/>
      <c r="PD149" s="4"/>
      <c r="PE149" s="4"/>
      <c r="PF149" s="4"/>
      <c r="PG149" s="4"/>
      <c r="PH149" s="4"/>
      <c r="PI149" s="4"/>
      <c r="PJ149" s="4"/>
      <c r="PK149" s="4"/>
      <c r="PL149" s="4"/>
      <c r="PM149" s="4"/>
      <c r="PN149" s="4"/>
    </row>
    <row r="150" spans="1:430" x14ac:dyDescent="0.25">
      <c r="A150" s="4">
        <v>42</v>
      </c>
      <c r="B150" s="4" t="s">
        <v>163</v>
      </c>
      <c r="C150" s="4" t="s">
        <v>68</v>
      </c>
      <c r="D150" s="4">
        <v>9.1999999999999993</v>
      </c>
      <c r="E150" s="4" t="s">
        <v>34</v>
      </c>
      <c r="F150" s="4">
        <v>1.4</v>
      </c>
      <c r="G150" s="4" t="s">
        <v>34</v>
      </c>
      <c r="H150" s="4"/>
      <c r="I150" s="4"/>
      <c r="J150" s="133">
        <f t="shared" si="23"/>
        <v>0.5</v>
      </c>
      <c r="K150" s="4" t="s">
        <v>34</v>
      </c>
      <c r="L150" s="4">
        <v>9.1999999999999993</v>
      </c>
      <c r="M150" s="133">
        <f t="shared" si="24"/>
        <v>0.5</v>
      </c>
      <c r="N150" s="4">
        <f t="shared" si="18"/>
        <v>9.6999999999999993</v>
      </c>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c r="IQ150" s="4"/>
      <c r="IR150" s="4"/>
      <c r="IS150" s="4"/>
      <c r="IT150" s="4"/>
      <c r="IU150" s="4"/>
      <c r="IV150" s="4"/>
      <c r="IW150" s="4"/>
      <c r="IX150" s="4"/>
      <c r="IY150" s="4"/>
      <c r="IZ150" s="4"/>
      <c r="JA150" s="4"/>
      <c r="JB150" s="4"/>
      <c r="JC150" s="4"/>
      <c r="JD150" s="4"/>
      <c r="JE150" s="4"/>
      <c r="JF150" s="4"/>
      <c r="JG150" s="4"/>
      <c r="JH150" s="4"/>
      <c r="JI150" s="4"/>
      <c r="JJ150" s="4"/>
      <c r="JK150" s="4"/>
      <c r="JL150" s="4"/>
      <c r="JM150" s="4"/>
      <c r="JN150" s="4"/>
      <c r="JO150" s="4"/>
      <c r="JP150" s="4"/>
      <c r="JQ150" s="4"/>
      <c r="JR150" s="4"/>
      <c r="JS150" s="4"/>
      <c r="JT150" s="4"/>
      <c r="JU150" s="4"/>
      <c r="JV150" s="4"/>
      <c r="JW150" s="4"/>
      <c r="JX150" s="4"/>
      <c r="JY150" s="4"/>
      <c r="JZ150" s="4"/>
      <c r="KA150" s="4"/>
      <c r="KB150" s="4"/>
      <c r="KC150" s="4"/>
      <c r="KD150" s="4"/>
      <c r="KE150" s="4"/>
      <c r="KF150" s="4"/>
      <c r="KG150" s="4"/>
      <c r="KH150" s="4"/>
      <c r="KI150" s="4"/>
      <c r="KJ150" s="4"/>
      <c r="KK150" s="4"/>
      <c r="KL150" s="4"/>
      <c r="KM150" s="4"/>
      <c r="KN150" s="4"/>
      <c r="KO150" s="4"/>
      <c r="KP150" s="4"/>
      <c r="KQ150" s="4"/>
      <c r="KR150" s="4"/>
      <c r="KS150" s="4"/>
      <c r="KT150" s="4"/>
      <c r="KU150" s="4"/>
      <c r="KV150" s="4"/>
      <c r="KW150" s="4"/>
      <c r="KX150" s="4"/>
      <c r="KY150" s="4"/>
      <c r="KZ150" s="4"/>
      <c r="LA150" s="4"/>
      <c r="LB150" s="4"/>
      <c r="LC150" s="4"/>
      <c r="LD150" s="4"/>
      <c r="LE150" s="4"/>
      <c r="LF150" s="4"/>
      <c r="LG150" s="4"/>
      <c r="LH150" s="4"/>
      <c r="LI150" s="4"/>
      <c r="LJ150" s="4"/>
      <c r="LK150" s="4"/>
      <c r="LL150" s="4"/>
      <c r="LM150" s="4"/>
      <c r="LN150" s="4"/>
      <c r="LO150" s="4"/>
      <c r="LP150" s="4"/>
      <c r="LQ150" s="4"/>
      <c r="LR150" s="4"/>
      <c r="LS150" s="4"/>
      <c r="LT150" s="4"/>
      <c r="LU150" s="4"/>
      <c r="LV150" s="4"/>
      <c r="LW150" s="4"/>
      <c r="LX150" s="4"/>
      <c r="LY150" s="4"/>
      <c r="LZ150" s="4"/>
      <c r="MA150" s="4"/>
      <c r="MB150" s="4"/>
      <c r="MC150" s="4"/>
      <c r="MD150" s="4"/>
      <c r="ME150" s="4"/>
      <c r="MF150" s="4"/>
      <c r="MG150" s="4"/>
      <c r="MH150" s="4"/>
      <c r="MI150" s="4"/>
      <c r="MJ150" s="4"/>
      <c r="MK150" s="4"/>
      <c r="ML150" s="4"/>
      <c r="MM150" s="4"/>
      <c r="MN150" s="4"/>
      <c r="MO150" s="4"/>
      <c r="MP150" s="4"/>
      <c r="MQ150" s="4"/>
      <c r="MR150" s="4"/>
      <c r="MS150" s="4"/>
      <c r="MT150" s="4"/>
      <c r="MU150" s="4"/>
      <c r="MV150" s="4"/>
      <c r="MW150" s="4"/>
      <c r="MX150" s="4"/>
      <c r="MY150" s="4"/>
      <c r="MZ150" s="4"/>
      <c r="NA150" s="4"/>
      <c r="NB150" s="4"/>
      <c r="NC150" s="4"/>
      <c r="ND150" s="4"/>
      <c r="NE150" s="4"/>
      <c r="NF150" s="4"/>
      <c r="NG150" s="4"/>
      <c r="NH150" s="4"/>
      <c r="NI150" s="4"/>
      <c r="NJ150" s="4"/>
      <c r="NK150" s="4"/>
      <c r="NL150" s="4"/>
      <c r="NM150" s="4"/>
      <c r="NN150" s="4"/>
      <c r="NO150" s="4"/>
      <c r="NP150" s="4"/>
      <c r="NQ150" s="4"/>
      <c r="NR150" s="4"/>
      <c r="NS150" s="4"/>
      <c r="NT150" s="4"/>
      <c r="NU150" s="4"/>
      <c r="NV150" s="4"/>
      <c r="NW150" s="4"/>
      <c r="NX150" s="4"/>
      <c r="NY150" s="4"/>
      <c r="NZ150" s="4"/>
      <c r="OA150" s="4"/>
      <c r="OB150" s="4"/>
      <c r="OC150" s="4"/>
      <c r="OD150" s="4"/>
      <c r="OE150" s="4"/>
      <c r="OF150" s="4"/>
      <c r="OG150" s="4"/>
      <c r="OH150" s="4"/>
      <c r="OI150" s="4"/>
      <c r="OJ150" s="4"/>
      <c r="OK150" s="4"/>
      <c r="OL150" s="4"/>
      <c r="OM150" s="4"/>
      <c r="ON150" s="4"/>
      <c r="OO150" s="4"/>
      <c r="OP150" s="4"/>
      <c r="OQ150" s="4"/>
      <c r="OR150" s="4"/>
      <c r="OS150" s="4"/>
      <c r="OT150" s="4"/>
      <c r="OU150" s="4"/>
      <c r="OV150" s="4"/>
      <c r="OW150" s="4"/>
      <c r="OX150" s="4"/>
      <c r="OY150" s="4"/>
      <c r="OZ150" s="4"/>
      <c r="PA150" s="4"/>
      <c r="PB150" s="4"/>
      <c r="PC150" s="4"/>
      <c r="PD150" s="4"/>
      <c r="PE150" s="4"/>
      <c r="PF150" s="4"/>
      <c r="PG150" s="4"/>
      <c r="PH150" s="4"/>
      <c r="PI150" s="4"/>
      <c r="PJ150" s="4"/>
      <c r="PK150" s="4"/>
      <c r="PL150" s="4"/>
      <c r="PM150" s="4"/>
      <c r="PN150" s="4"/>
    </row>
    <row r="151" spans="1:430" x14ac:dyDescent="0.25">
      <c r="A151" s="4">
        <v>42</v>
      </c>
      <c r="B151" s="4" t="s">
        <v>163</v>
      </c>
      <c r="C151" s="4" t="s">
        <v>68</v>
      </c>
      <c r="D151" s="4">
        <v>2.9</v>
      </c>
      <c r="E151" s="4" t="s">
        <v>34</v>
      </c>
      <c r="F151" s="4">
        <v>0.26</v>
      </c>
      <c r="G151" s="4" t="s">
        <v>34</v>
      </c>
      <c r="H151" s="4"/>
      <c r="I151" s="4"/>
      <c r="J151" s="133">
        <f t="shared" si="23"/>
        <v>0.5</v>
      </c>
      <c r="K151" s="4" t="s">
        <v>34</v>
      </c>
      <c r="L151" s="4">
        <v>2.9</v>
      </c>
      <c r="M151" s="133">
        <f t="shared" si="24"/>
        <v>0.5</v>
      </c>
      <c r="N151" s="4">
        <f t="shared" si="18"/>
        <v>3.4</v>
      </c>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c r="IQ151" s="4"/>
      <c r="IR151" s="4"/>
      <c r="IS151" s="4"/>
      <c r="IT151" s="4"/>
      <c r="IU151" s="4"/>
      <c r="IV151" s="4"/>
      <c r="IW151" s="4"/>
      <c r="IX151" s="4"/>
      <c r="IY151" s="4"/>
      <c r="IZ151" s="4"/>
      <c r="JA151" s="4"/>
      <c r="JB151" s="4"/>
      <c r="JC151" s="4"/>
      <c r="JD151" s="4"/>
      <c r="JE151" s="4"/>
      <c r="JF151" s="4"/>
      <c r="JG151" s="4"/>
      <c r="JH151" s="4"/>
      <c r="JI151" s="4"/>
      <c r="JJ151" s="4"/>
      <c r="JK151" s="4"/>
      <c r="JL151" s="4"/>
      <c r="JM151" s="4"/>
      <c r="JN151" s="4"/>
      <c r="JO151" s="4"/>
      <c r="JP151" s="4"/>
      <c r="JQ151" s="4"/>
      <c r="JR151" s="4"/>
      <c r="JS151" s="4"/>
      <c r="JT151" s="4"/>
      <c r="JU151" s="4"/>
      <c r="JV151" s="4"/>
      <c r="JW151" s="4"/>
      <c r="JX151" s="4"/>
      <c r="JY151" s="4"/>
      <c r="JZ151" s="4"/>
      <c r="KA151" s="4"/>
      <c r="KB151" s="4"/>
      <c r="KC151" s="4"/>
      <c r="KD151" s="4"/>
      <c r="KE151" s="4"/>
      <c r="KF151" s="4"/>
      <c r="KG151" s="4"/>
      <c r="KH151" s="4"/>
      <c r="KI151" s="4"/>
      <c r="KJ151" s="4"/>
      <c r="KK151" s="4"/>
      <c r="KL151" s="4"/>
      <c r="KM151" s="4"/>
      <c r="KN151" s="4"/>
      <c r="KO151" s="4"/>
      <c r="KP151" s="4"/>
      <c r="KQ151" s="4"/>
      <c r="KR151" s="4"/>
      <c r="KS151" s="4"/>
      <c r="KT151" s="4"/>
      <c r="KU151" s="4"/>
      <c r="KV151" s="4"/>
      <c r="KW151" s="4"/>
      <c r="KX151" s="4"/>
      <c r="KY151" s="4"/>
      <c r="KZ151" s="4"/>
      <c r="LA151" s="4"/>
      <c r="LB151" s="4"/>
      <c r="LC151" s="4"/>
      <c r="LD151" s="4"/>
      <c r="LE151" s="4"/>
      <c r="LF151" s="4"/>
      <c r="LG151" s="4"/>
      <c r="LH151" s="4"/>
      <c r="LI151" s="4"/>
      <c r="LJ151" s="4"/>
      <c r="LK151" s="4"/>
      <c r="LL151" s="4"/>
      <c r="LM151" s="4"/>
      <c r="LN151" s="4"/>
      <c r="LO151" s="4"/>
      <c r="LP151" s="4"/>
      <c r="LQ151" s="4"/>
      <c r="LR151" s="4"/>
      <c r="LS151" s="4"/>
      <c r="LT151" s="4"/>
      <c r="LU151" s="4"/>
      <c r="LV151" s="4"/>
      <c r="LW151" s="4"/>
      <c r="LX151" s="4"/>
      <c r="LY151" s="4"/>
      <c r="LZ151" s="4"/>
      <c r="MA151" s="4"/>
      <c r="MB151" s="4"/>
      <c r="MC151" s="4"/>
      <c r="MD151" s="4"/>
      <c r="ME151" s="4"/>
      <c r="MF151" s="4"/>
      <c r="MG151" s="4"/>
      <c r="MH151" s="4"/>
      <c r="MI151" s="4"/>
      <c r="MJ151" s="4"/>
      <c r="MK151" s="4"/>
      <c r="ML151" s="4"/>
      <c r="MM151" s="4"/>
      <c r="MN151" s="4"/>
      <c r="MO151" s="4"/>
      <c r="MP151" s="4"/>
      <c r="MQ151" s="4"/>
      <c r="MR151" s="4"/>
      <c r="MS151" s="4"/>
      <c r="MT151" s="4"/>
      <c r="MU151" s="4"/>
      <c r="MV151" s="4"/>
      <c r="MW151" s="4"/>
      <c r="MX151" s="4"/>
      <c r="MY151" s="4"/>
      <c r="MZ151" s="4"/>
      <c r="NA151" s="4"/>
      <c r="NB151" s="4"/>
      <c r="NC151" s="4"/>
      <c r="ND151" s="4"/>
      <c r="NE151" s="4"/>
      <c r="NF151" s="4"/>
      <c r="NG151" s="4"/>
      <c r="NH151" s="4"/>
      <c r="NI151" s="4"/>
      <c r="NJ151" s="4"/>
      <c r="NK151" s="4"/>
      <c r="NL151" s="4"/>
      <c r="NM151" s="4"/>
      <c r="NN151" s="4"/>
      <c r="NO151" s="4"/>
      <c r="NP151" s="4"/>
      <c r="NQ151" s="4"/>
      <c r="NR151" s="4"/>
      <c r="NS151" s="4"/>
      <c r="NT151" s="4"/>
      <c r="NU151" s="4"/>
      <c r="NV151" s="4"/>
      <c r="NW151" s="4"/>
      <c r="NX151" s="4"/>
      <c r="NY151" s="4"/>
      <c r="NZ151" s="4"/>
      <c r="OA151" s="4"/>
      <c r="OB151" s="4"/>
      <c r="OC151" s="4"/>
      <c r="OD151" s="4"/>
      <c r="OE151" s="4"/>
      <c r="OF151" s="4"/>
      <c r="OG151" s="4"/>
      <c r="OH151" s="4"/>
      <c r="OI151" s="4"/>
      <c r="OJ151" s="4"/>
      <c r="OK151" s="4"/>
      <c r="OL151" s="4"/>
      <c r="OM151" s="4"/>
      <c r="ON151" s="4"/>
      <c r="OO151" s="4"/>
      <c r="OP151" s="4"/>
      <c r="OQ151" s="4"/>
      <c r="OR151" s="4"/>
      <c r="OS151" s="4"/>
      <c r="OT151" s="4"/>
      <c r="OU151" s="4"/>
      <c r="OV151" s="4"/>
      <c r="OW151" s="4"/>
      <c r="OX151" s="4"/>
      <c r="OY151" s="4"/>
      <c r="OZ151" s="4"/>
      <c r="PA151" s="4"/>
      <c r="PB151" s="4"/>
      <c r="PC151" s="4"/>
      <c r="PD151" s="4"/>
      <c r="PE151" s="4"/>
      <c r="PF151" s="4"/>
      <c r="PG151" s="4"/>
      <c r="PH151" s="4"/>
      <c r="PI151" s="4"/>
      <c r="PJ151" s="4"/>
      <c r="PK151" s="4"/>
      <c r="PL151" s="4"/>
      <c r="PM151" s="4"/>
      <c r="PN151" s="4"/>
    </row>
    <row r="152" spans="1:430" x14ac:dyDescent="0.25">
      <c r="A152" s="4">
        <v>42</v>
      </c>
      <c r="B152" s="4" t="s">
        <v>164</v>
      </c>
      <c r="C152" s="4" t="s">
        <v>68</v>
      </c>
      <c r="D152" s="4">
        <v>1.2</v>
      </c>
      <c r="E152" s="4" t="s">
        <v>34</v>
      </c>
      <c r="F152" s="4">
        <v>0.27</v>
      </c>
      <c r="G152" s="4" t="s">
        <v>34</v>
      </c>
      <c r="H152" s="4"/>
      <c r="I152" s="4"/>
      <c r="J152" s="133">
        <f t="shared" si="23"/>
        <v>0.5</v>
      </c>
      <c r="K152" s="4" t="s">
        <v>34</v>
      </c>
      <c r="L152" s="4">
        <v>1.2</v>
      </c>
      <c r="M152" s="133">
        <f t="shared" si="24"/>
        <v>0.5</v>
      </c>
      <c r="N152" s="4">
        <f t="shared" si="18"/>
        <v>1.7</v>
      </c>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c r="IQ152" s="4"/>
      <c r="IR152" s="4"/>
      <c r="IS152" s="4"/>
      <c r="IT152" s="4"/>
      <c r="IU152" s="4"/>
      <c r="IV152" s="4"/>
      <c r="IW152" s="4"/>
      <c r="IX152" s="4"/>
      <c r="IY152" s="4"/>
      <c r="IZ152" s="4"/>
      <c r="JA152" s="4"/>
      <c r="JB152" s="4"/>
      <c r="JC152" s="4"/>
      <c r="JD152" s="4"/>
      <c r="JE152" s="4"/>
      <c r="JF152" s="4"/>
      <c r="JG152" s="4"/>
      <c r="JH152" s="4"/>
      <c r="JI152" s="4"/>
      <c r="JJ152" s="4"/>
      <c r="JK152" s="4"/>
      <c r="JL152" s="4"/>
      <c r="JM152" s="4"/>
      <c r="JN152" s="4"/>
      <c r="JO152" s="4"/>
      <c r="JP152" s="4"/>
      <c r="JQ152" s="4"/>
      <c r="JR152" s="4"/>
      <c r="JS152" s="4"/>
      <c r="JT152" s="4"/>
      <c r="JU152" s="4"/>
      <c r="JV152" s="4"/>
      <c r="JW152" s="4"/>
      <c r="JX152" s="4"/>
      <c r="JY152" s="4"/>
      <c r="JZ152" s="4"/>
      <c r="KA152" s="4"/>
      <c r="KB152" s="4"/>
      <c r="KC152" s="4"/>
      <c r="KD152" s="4"/>
      <c r="KE152" s="4"/>
      <c r="KF152" s="4"/>
      <c r="KG152" s="4"/>
      <c r="KH152" s="4"/>
      <c r="KI152" s="4"/>
      <c r="KJ152" s="4"/>
      <c r="KK152" s="4"/>
      <c r="KL152" s="4"/>
      <c r="KM152" s="4"/>
      <c r="KN152" s="4"/>
      <c r="KO152" s="4"/>
      <c r="KP152" s="4"/>
      <c r="KQ152" s="4"/>
      <c r="KR152" s="4"/>
      <c r="KS152" s="4"/>
      <c r="KT152" s="4"/>
      <c r="KU152" s="4"/>
      <c r="KV152" s="4"/>
      <c r="KW152" s="4"/>
      <c r="KX152" s="4"/>
      <c r="KY152" s="4"/>
      <c r="KZ152" s="4"/>
      <c r="LA152" s="4"/>
      <c r="LB152" s="4"/>
      <c r="LC152" s="4"/>
      <c r="LD152" s="4"/>
      <c r="LE152" s="4"/>
      <c r="LF152" s="4"/>
      <c r="LG152" s="4"/>
      <c r="LH152" s="4"/>
      <c r="LI152" s="4"/>
      <c r="LJ152" s="4"/>
      <c r="LK152" s="4"/>
      <c r="LL152" s="4"/>
      <c r="LM152" s="4"/>
      <c r="LN152" s="4"/>
      <c r="LO152" s="4"/>
      <c r="LP152" s="4"/>
      <c r="LQ152" s="4"/>
      <c r="LR152" s="4"/>
      <c r="LS152" s="4"/>
      <c r="LT152" s="4"/>
      <c r="LU152" s="4"/>
      <c r="LV152" s="4"/>
      <c r="LW152" s="4"/>
      <c r="LX152" s="4"/>
      <c r="LY152" s="4"/>
      <c r="LZ152" s="4"/>
      <c r="MA152" s="4"/>
      <c r="MB152" s="4"/>
      <c r="MC152" s="4"/>
      <c r="MD152" s="4"/>
      <c r="ME152" s="4"/>
      <c r="MF152" s="4"/>
      <c r="MG152" s="4"/>
      <c r="MH152" s="4"/>
      <c r="MI152" s="4"/>
      <c r="MJ152" s="4"/>
      <c r="MK152" s="4"/>
      <c r="ML152" s="4"/>
      <c r="MM152" s="4"/>
      <c r="MN152" s="4"/>
      <c r="MO152" s="4"/>
      <c r="MP152" s="4"/>
      <c r="MQ152" s="4"/>
      <c r="MR152" s="4"/>
      <c r="MS152" s="4"/>
      <c r="MT152" s="4"/>
      <c r="MU152" s="4"/>
      <c r="MV152" s="4"/>
      <c r="MW152" s="4"/>
      <c r="MX152" s="4"/>
      <c r="MY152" s="4"/>
      <c r="MZ152" s="4"/>
      <c r="NA152" s="4"/>
      <c r="NB152" s="4"/>
      <c r="NC152" s="4"/>
      <c r="ND152" s="4"/>
      <c r="NE152" s="4"/>
      <c r="NF152" s="4"/>
      <c r="NG152" s="4"/>
      <c r="NH152" s="4"/>
      <c r="NI152" s="4"/>
      <c r="NJ152" s="4"/>
      <c r="NK152" s="4"/>
      <c r="NL152" s="4"/>
      <c r="NM152" s="4"/>
      <c r="NN152" s="4"/>
      <c r="NO152" s="4"/>
      <c r="NP152" s="4"/>
      <c r="NQ152" s="4"/>
      <c r="NR152" s="4"/>
      <c r="NS152" s="4"/>
      <c r="NT152" s="4"/>
      <c r="NU152" s="4"/>
      <c r="NV152" s="4"/>
      <c r="NW152" s="4"/>
      <c r="NX152" s="4"/>
      <c r="NY152" s="4"/>
      <c r="NZ152" s="4"/>
      <c r="OA152" s="4"/>
      <c r="OB152" s="4"/>
      <c r="OC152" s="4"/>
      <c r="OD152" s="4"/>
      <c r="OE152" s="4"/>
      <c r="OF152" s="4"/>
      <c r="OG152" s="4"/>
      <c r="OH152" s="4"/>
      <c r="OI152" s="4"/>
      <c r="OJ152" s="4"/>
      <c r="OK152" s="4"/>
      <c r="OL152" s="4"/>
      <c r="OM152" s="4"/>
      <c r="ON152" s="4"/>
      <c r="OO152" s="4"/>
      <c r="OP152" s="4"/>
      <c r="OQ152" s="4"/>
      <c r="OR152" s="4"/>
      <c r="OS152" s="4"/>
      <c r="OT152" s="4"/>
      <c r="OU152" s="4"/>
      <c r="OV152" s="4"/>
      <c r="OW152" s="4"/>
      <c r="OX152" s="4"/>
      <c r="OY152" s="4"/>
      <c r="OZ152" s="4"/>
      <c r="PA152" s="4"/>
      <c r="PB152" s="4"/>
      <c r="PC152" s="4"/>
      <c r="PD152" s="4"/>
      <c r="PE152" s="4"/>
      <c r="PF152" s="4"/>
      <c r="PG152" s="4"/>
      <c r="PH152" s="4"/>
      <c r="PI152" s="4"/>
      <c r="PJ152" s="4"/>
      <c r="PK152" s="4"/>
      <c r="PL152" s="4"/>
      <c r="PM152" s="4"/>
      <c r="PN152" s="4"/>
    </row>
    <row r="153" spans="1:430" x14ac:dyDescent="0.25">
      <c r="A153" s="4">
        <v>42</v>
      </c>
      <c r="B153" s="4" t="s">
        <v>164</v>
      </c>
      <c r="C153" s="4" t="s">
        <v>68</v>
      </c>
      <c r="D153" s="4">
        <v>15</v>
      </c>
      <c r="E153" s="4" t="s">
        <v>34</v>
      </c>
      <c r="F153" s="4">
        <v>2.2000000000000002</v>
      </c>
      <c r="G153" s="4" t="s">
        <v>34</v>
      </c>
      <c r="H153" s="4"/>
      <c r="I153" s="4"/>
      <c r="J153" s="4">
        <v>0.36</v>
      </c>
      <c r="K153" s="4" t="s">
        <v>34</v>
      </c>
      <c r="L153" s="4">
        <v>15</v>
      </c>
      <c r="M153" s="4">
        <v>0.36</v>
      </c>
      <c r="N153" s="4">
        <f t="shared" si="18"/>
        <v>15.36</v>
      </c>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c r="IQ153" s="4"/>
      <c r="IR153" s="4"/>
      <c r="IS153" s="4"/>
      <c r="IT153" s="4"/>
      <c r="IU153" s="4"/>
      <c r="IV153" s="4"/>
      <c r="IW153" s="4"/>
      <c r="IX153" s="4"/>
      <c r="IY153" s="4"/>
      <c r="IZ153" s="4"/>
      <c r="JA153" s="4"/>
      <c r="JB153" s="4"/>
      <c r="JC153" s="4"/>
      <c r="JD153" s="4"/>
      <c r="JE153" s="4"/>
      <c r="JF153" s="4"/>
      <c r="JG153" s="4"/>
      <c r="JH153" s="4"/>
      <c r="JI153" s="4"/>
      <c r="JJ153" s="4"/>
      <c r="JK153" s="4"/>
      <c r="JL153" s="4"/>
      <c r="JM153" s="4"/>
      <c r="JN153" s="4"/>
      <c r="JO153" s="4"/>
      <c r="JP153" s="4"/>
      <c r="JQ153" s="4"/>
      <c r="JR153" s="4"/>
      <c r="JS153" s="4"/>
      <c r="JT153" s="4"/>
      <c r="JU153" s="4"/>
      <c r="JV153" s="4"/>
      <c r="JW153" s="4"/>
      <c r="JX153" s="4"/>
      <c r="JY153" s="4"/>
      <c r="JZ153" s="4"/>
      <c r="KA153" s="4"/>
      <c r="KB153" s="4"/>
      <c r="KC153" s="4"/>
      <c r="KD153" s="4"/>
      <c r="KE153" s="4"/>
      <c r="KF153" s="4"/>
      <c r="KG153" s="4"/>
      <c r="KH153" s="4"/>
      <c r="KI153" s="4"/>
      <c r="KJ153" s="4"/>
      <c r="KK153" s="4"/>
      <c r="KL153" s="4"/>
      <c r="KM153" s="4"/>
      <c r="KN153" s="4"/>
      <c r="KO153" s="4"/>
      <c r="KP153" s="4"/>
      <c r="KQ153" s="4"/>
      <c r="KR153" s="4"/>
      <c r="KS153" s="4"/>
      <c r="KT153" s="4"/>
      <c r="KU153" s="4"/>
      <c r="KV153" s="4"/>
      <c r="KW153" s="4"/>
      <c r="KX153" s="4"/>
      <c r="KY153" s="4"/>
      <c r="KZ153" s="4"/>
      <c r="LA153" s="4"/>
      <c r="LB153" s="4"/>
      <c r="LC153" s="4"/>
      <c r="LD153" s="4"/>
      <c r="LE153" s="4"/>
      <c r="LF153" s="4"/>
      <c r="LG153" s="4"/>
      <c r="LH153" s="4"/>
      <c r="LI153" s="4"/>
      <c r="LJ153" s="4"/>
      <c r="LK153" s="4"/>
      <c r="LL153" s="4"/>
      <c r="LM153" s="4"/>
      <c r="LN153" s="4"/>
      <c r="LO153" s="4"/>
      <c r="LP153" s="4"/>
      <c r="LQ153" s="4"/>
      <c r="LR153" s="4"/>
      <c r="LS153" s="4"/>
      <c r="LT153" s="4"/>
      <c r="LU153" s="4"/>
      <c r="LV153" s="4"/>
      <c r="LW153" s="4"/>
      <c r="LX153" s="4"/>
      <c r="LY153" s="4"/>
      <c r="LZ153" s="4"/>
      <c r="MA153" s="4"/>
      <c r="MB153" s="4"/>
      <c r="MC153" s="4"/>
      <c r="MD153" s="4"/>
      <c r="ME153" s="4"/>
      <c r="MF153" s="4"/>
      <c r="MG153" s="4"/>
      <c r="MH153" s="4"/>
      <c r="MI153" s="4"/>
      <c r="MJ153" s="4"/>
      <c r="MK153" s="4"/>
      <c r="ML153" s="4"/>
      <c r="MM153" s="4"/>
      <c r="MN153" s="4"/>
      <c r="MO153" s="4"/>
      <c r="MP153" s="4"/>
      <c r="MQ153" s="4"/>
      <c r="MR153" s="4"/>
      <c r="MS153" s="4"/>
      <c r="MT153" s="4"/>
      <c r="MU153" s="4"/>
      <c r="MV153" s="4"/>
      <c r="MW153" s="4"/>
      <c r="MX153" s="4"/>
      <c r="MY153" s="4"/>
      <c r="MZ153" s="4"/>
      <c r="NA153" s="4"/>
      <c r="NB153" s="4"/>
      <c r="NC153" s="4"/>
      <c r="ND153" s="4"/>
      <c r="NE153" s="4"/>
      <c r="NF153" s="4"/>
      <c r="NG153" s="4"/>
      <c r="NH153" s="4"/>
      <c r="NI153" s="4"/>
      <c r="NJ153" s="4"/>
      <c r="NK153" s="4"/>
      <c r="NL153" s="4"/>
      <c r="NM153" s="4"/>
      <c r="NN153" s="4"/>
      <c r="NO153" s="4"/>
      <c r="NP153" s="4"/>
      <c r="NQ153" s="4"/>
      <c r="NR153" s="4"/>
      <c r="NS153" s="4"/>
      <c r="NT153" s="4"/>
      <c r="NU153" s="4"/>
      <c r="NV153" s="4"/>
      <c r="NW153" s="4"/>
      <c r="NX153" s="4"/>
      <c r="NY153" s="4"/>
      <c r="NZ153" s="4"/>
      <c r="OA153" s="4"/>
      <c r="OB153" s="4"/>
      <c r="OC153" s="4"/>
      <c r="OD153" s="4"/>
      <c r="OE153" s="4"/>
      <c r="OF153" s="4"/>
      <c r="OG153" s="4"/>
      <c r="OH153" s="4"/>
      <c r="OI153" s="4"/>
      <c r="OJ153" s="4"/>
      <c r="OK153" s="4"/>
      <c r="OL153" s="4"/>
      <c r="OM153" s="4"/>
      <c r="ON153" s="4"/>
      <c r="OO153" s="4"/>
      <c r="OP153" s="4"/>
      <c r="OQ153" s="4"/>
      <c r="OR153" s="4"/>
      <c r="OS153" s="4"/>
      <c r="OT153" s="4"/>
      <c r="OU153" s="4"/>
      <c r="OV153" s="4"/>
      <c r="OW153" s="4"/>
      <c r="OX153" s="4"/>
      <c r="OY153" s="4"/>
      <c r="OZ153" s="4"/>
      <c r="PA153" s="4"/>
      <c r="PB153" s="4"/>
      <c r="PC153" s="4"/>
      <c r="PD153" s="4"/>
      <c r="PE153" s="4"/>
      <c r="PF153" s="4"/>
      <c r="PG153" s="4"/>
      <c r="PH153" s="4"/>
      <c r="PI153" s="4"/>
      <c r="PJ153" s="4"/>
      <c r="PK153" s="4"/>
      <c r="PL153" s="4"/>
      <c r="PM153" s="4"/>
      <c r="PN153" s="4"/>
    </row>
    <row r="154" spans="1:430" x14ac:dyDescent="0.25">
      <c r="A154" s="4">
        <v>4</v>
      </c>
      <c r="B154" s="4" t="s">
        <v>1083</v>
      </c>
      <c r="C154" s="4" t="s">
        <v>51</v>
      </c>
      <c r="D154" s="4" t="s">
        <v>34</v>
      </c>
      <c r="E154" s="4" t="s">
        <v>34</v>
      </c>
      <c r="F154" s="4" t="s">
        <v>34</v>
      </c>
      <c r="G154" s="4" t="s">
        <v>34</v>
      </c>
      <c r="H154" s="4"/>
      <c r="I154" s="4"/>
      <c r="J154" s="4" t="s">
        <v>34</v>
      </c>
      <c r="K154" s="4" t="s">
        <v>34</v>
      </c>
      <c r="L154" s="4" t="s">
        <v>34</v>
      </c>
      <c r="M154" s="4" t="s">
        <v>34</v>
      </c>
      <c r="N154" s="4" t="s">
        <v>34</v>
      </c>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c r="IQ154" s="4"/>
      <c r="IR154" s="4"/>
      <c r="IS154" s="4"/>
      <c r="IT154" s="4"/>
      <c r="IU154" s="4"/>
      <c r="IV154" s="4"/>
      <c r="IW154" s="4"/>
      <c r="IX154" s="4"/>
      <c r="IY154" s="4"/>
      <c r="IZ154" s="4"/>
      <c r="JA154" s="4"/>
      <c r="JB154" s="4"/>
      <c r="JC154" s="4"/>
      <c r="JD154" s="4"/>
      <c r="JE154" s="4"/>
      <c r="JF154" s="4"/>
      <c r="JG154" s="4"/>
      <c r="JH154" s="4"/>
      <c r="JI154" s="4"/>
      <c r="JJ154" s="4"/>
      <c r="JK154" s="4"/>
      <c r="JL154" s="4"/>
      <c r="JM154" s="4"/>
      <c r="JN154" s="4"/>
      <c r="JO154" s="4"/>
      <c r="JP154" s="4"/>
      <c r="JQ154" s="4"/>
      <c r="JR154" s="4"/>
      <c r="JS154" s="4"/>
      <c r="JT154" s="4"/>
      <c r="JU154" s="4"/>
      <c r="JV154" s="4"/>
      <c r="JW154" s="4"/>
      <c r="JX154" s="4"/>
      <c r="JY154" s="4"/>
      <c r="JZ154" s="4"/>
      <c r="KA154" s="4"/>
      <c r="KB154" s="4"/>
      <c r="KC154" s="4"/>
      <c r="KD154" s="4"/>
      <c r="KE154" s="4"/>
      <c r="KF154" s="4"/>
      <c r="KG154" s="4"/>
      <c r="KH154" s="4"/>
      <c r="KI154" s="4"/>
      <c r="KJ154" s="4"/>
      <c r="KK154" s="4"/>
      <c r="KL154" s="4"/>
      <c r="KM154" s="4"/>
      <c r="KN154" s="4"/>
      <c r="KO154" s="4"/>
      <c r="KP154" s="4"/>
      <c r="KQ154" s="4"/>
      <c r="KR154" s="4"/>
      <c r="KS154" s="4"/>
      <c r="KT154" s="4"/>
      <c r="KU154" s="4"/>
      <c r="KV154" s="4"/>
      <c r="KW154" s="4"/>
      <c r="KX154" s="4"/>
      <c r="KY154" s="4"/>
      <c r="KZ154" s="4"/>
      <c r="LA154" s="4"/>
      <c r="LB154" s="4"/>
      <c r="LC154" s="4"/>
      <c r="LD154" s="4"/>
      <c r="LE154" s="4"/>
      <c r="LF154" s="4"/>
      <c r="LG154" s="4"/>
      <c r="LH154" s="4"/>
      <c r="LI154" s="4"/>
      <c r="LJ154" s="4"/>
      <c r="LK154" s="4"/>
      <c r="LL154" s="4"/>
      <c r="LM154" s="4"/>
      <c r="LN154" s="4"/>
      <c r="LO154" s="4"/>
      <c r="LP154" s="4"/>
      <c r="LQ154" s="4"/>
      <c r="LR154" s="4"/>
      <c r="LS154" s="4"/>
      <c r="LT154" s="4"/>
      <c r="LU154" s="4"/>
      <c r="LV154" s="4"/>
      <c r="LW154" s="4"/>
      <c r="LX154" s="4"/>
      <c r="LY154" s="4"/>
      <c r="LZ154" s="4"/>
      <c r="MA154" s="4"/>
      <c r="MB154" s="4"/>
      <c r="MC154" s="4"/>
      <c r="MD154" s="4"/>
      <c r="ME154" s="4"/>
      <c r="MF154" s="4"/>
      <c r="MG154" s="4"/>
      <c r="MH154" s="4"/>
      <c r="MI154" s="4"/>
      <c r="MJ154" s="4"/>
      <c r="MK154" s="4"/>
      <c r="ML154" s="4"/>
      <c r="MM154" s="4"/>
      <c r="MN154" s="4"/>
      <c r="MO154" s="4"/>
      <c r="MP154" s="4"/>
      <c r="MQ154" s="4"/>
      <c r="MR154" s="4"/>
      <c r="MS154" s="4"/>
      <c r="MT154" s="4"/>
      <c r="MU154" s="4"/>
      <c r="MV154" s="4"/>
      <c r="MW154" s="4"/>
      <c r="MX154" s="4"/>
      <c r="MY154" s="4"/>
      <c r="MZ154" s="4"/>
      <c r="NA154" s="4"/>
      <c r="NB154" s="4"/>
      <c r="NC154" s="4"/>
      <c r="ND154" s="4"/>
      <c r="NE154" s="4"/>
      <c r="NF154" s="4"/>
      <c r="NG154" s="4"/>
      <c r="NH154" s="4"/>
      <c r="NI154" s="4"/>
      <c r="NJ154" s="4"/>
      <c r="NK154" s="4"/>
      <c r="NL154" s="4"/>
      <c r="NM154" s="4"/>
      <c r="NN154" s="4"/>
      <c r="NO154" s="4"/>
      <c r="NP154" s="4"/>
      <c r="NQ154" s="4"/>
      <c r="NR154" s="4"/>
      <c r="NS154" s="4"/>
      <c r="NT154" s="4"/>
      <c r="NU154" s="4"/>
      <c r="NV154" s="4"/>
      <c r="NW154" s="4"/>
      <c r="NX154" s="4"/>
      <c r="NY154" s="4"/>
      <c r="NZ154" s="4"/>
      <c r="OA154" s="4"/>
      <c r="OB154" s="4"/>
      <c r="OC154" s="4"/>
      <c r="OD154" s="4"/>
      <c r="OE154" s="4"/>
      <c r="OF154" s="4"/>
      <c r="OG154" s="4"/>
      <c r="OH154" s="4"/>
      <c r="OI154" s="4"/>
      <c r="OJ154" s="4"/>
      <c r="OK154" s="4"/>
      <c r="OL154" s="4"/>
      <c r="OM154" s="4"/>
      <c r="ON154" s="4"/>
      <c r="OO154" s="4"/>
      <c r="OP154" s="4"/>
      <c r="OQ154" s="4"/>
      <c r="OR154" s="4"/>
      <c r="OS154" s="4"/>
      <c r="OT154" s="4"/>
      <c r="OU154" s="4"/>
      <c r="OV154" s="4"/>
      <c r="OW154" s="4"/>
      <c r="OX154" s="4"/>
      <c r="OY154" s="4"/>
      <c r="OZ154" s="4"/>
      <c r="PA154" s="4"/>
      <c r="PB154" s="4"/>
      <c r="PC154" s="4"/>
      <c r="PD154" s="4"/>
      <c r="PE154" s="4"/>
      <c r="PF154" s="4"/>
      <c r="PG154" s="4"/>
      <c r="PH154" s="4"/>
      <c r="PI154" s="4"/>
      <c r="PJ154" s="4"/>
      <c r="PK154" s="4"/>
      <c r="PL154" s="4"/>
      <c r="PM154" s="4"/>
      <c r="PN154" s="4"/>
    </row>
    <row r="155" spans="1:430" x14ac:dyDescent="0.25">
      <c r="A155" s="4">
        <v>5</v>
      </c>
      <c r="B155" s="4" t="s">
        <v>1084</v>
      </c>
      <c r="C155" s="4" t="s">
        <v>51</v>
      </c>
      <c r="D155" s="4" t="s">
        <v>34</v>
      </c>
      <c r="E155" s="4" t="s">
        <v>34</v>
      </c>
      <c r="F155" s="4" t="s">
        <v>34</v>
      </c>
      <c r="G155" s="4" t="s">
        <v>34</v>
      </c>
      <c r="H155" s="4"/>
      <c r="I155" s="4"/>
      <c r="J155" s="4" t="s">
        <v>34</v>
      </c>
      <c r="K155" s="4" t="s">
        <v>34</v>
      </c>
      <c r="L155" s="4" t="s">
        <v>34</v>
      </c>
      <c r="M155" s="4" t="s">
        <v>34</v>
      </c>
      <c r="N155" s="4" t="s">
        <v>34</v>
      </c>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c r="IQ155" s="4"/>
      <c r="IR155" s="4"/>
      <c r="IS155" s="4"/>
      <c r="IT155" s="4"/>
      <c r="IU155" s="4"/>
      <c r="IV155" s="4"/>
      <c r="IW155" s="4"/>
      <c r="IX155" s="4"/>
      <c r="IY155" s="4"/>
      <c r="IZ155" s="4"/>
      <c r="JA155" s="4"/>
      <c r="JB155" s="4"/>
      <c r="JC155" s="4"/>
      <c r="JD155" s="4"/>
      <c r="JE155" s="4"/>
      <c r="JF155" s="4"/>
      <c r="JG155" s="4"/>
      <c r="JH155" s="4"/>
      <c r="JI155" s="4"/>
      <c r="JJ155" s="4"/>
      <c r="JK155" s="4"/>
      <c r="JL155" s="4"/>
      <c r="JM155" s="4"/>
      <c r="JN155" s="4"/>
      <c r="JO155" s="4"/>
      <c r="JP155" s="4"/>
      <c r="JQ155" s="4"/>
      <c r="JR155" s="4"/>
      <c r="JS155" s="4"/>
      <c r="JT155" s="4"/>
      <c r="JU155" s="4"/>
      <c r="JV155" s="4"/>
      <c r="JW155" s="4"/>
      <c r="JX155" s="4"/>
      <c r="JY155" s="4"/>
      <c r="JZ155" s="4"/>
      <c r="KA155" s="4"/>
      <c r="KB155" s="4"/>
      <c r="KC155" s="4"/>
      <c r="KD155" s="4"/>
      <c r="KE155" s="4"/>
      <c r="KF155" s="4"/>
      <c r="KG155" s="4"/>
      <c r="KH155" s="4"/>
      <c r="KI155" s="4"/>
      <c r="KJ155" s="4"/>
      <c r="KK155" s="4"/>
      <c r="KL155" s="4"/>
      <c r="KM155" s="4"/>
      <c r="KN155" s="4"/>
      <c r="KO155" s="4"/>
      <c r="KP155" s="4"/>
      <c r="KQ155" s="4"/>
      <c r="KR155" s="4"/>
      <c r="KS155" s="4"/>
      <c r="KT155" s="4"/>
      <c r="KU155" s="4"/>
      <c r="KV155" s="4"/>
      <c r="KW155" s="4"/>
      <c r="KX155" s="4"/>
      <c r="KY155" s="4"/>
      <c r="KZ155" s="4"/>
      <c r="LA155" s="4"/>
      <c r="LB155" s="4"/>
      <c r="LC155" s="4"/>
      <c r="LD155" s="4"/>
      <c r="LE155" s="4"/>
      <c r="LF155" s="4"/>
      <c r="LG155" s="4"/>
      <c r="LH155" s="4"/>
      <c r="LI155" s="4"/>
      <c r="LJ155" s="4"/>
      <c r="LK155" s="4"/>
      <c r="LL155" s="4"/>
      <c r="LM155" s="4"/>
      <c r="LN155" s="4"/>
      <c r="LO155" s="4"/>
      <c r="LP155" s="4"/>
      <c r="LQ155" s="4"/>
      <c r="LR155" s="4"/>
      <c r="LS155" s="4"/>
      <c r="LT155" s="4"/>
      <c r="LU155" s="4"/>
      <c r="LV155" s="4"/>
      <c r="LW155" s="4"/>
      <c r="LX155" s="4"/>
      <c r="LY155" s="4"/>
      <c r="LZ155" s="4"/>
      <c r="MA155" s="4"/>
      <c r="MB155" s="4"/>
      <c r="MC155" s="4"/>
      <c r="MD155" s="4"/>
      <c r="ME155" s="4"/>
      <c r="MF155" s="4"/>
      <c r="MG155" s="4"/>
      <c r="MH155" s="4"/>
      <c r="MI155" s="4"/>
      <c r="MJ155" s="4"/>
      <c r="MK155" s="4"/>
      <c r="ML155" s="4"/>
      <c r="MM155" s="4"/>
      <c r="MN155" s="4"/>
      <c r="MO155" s="4"/>
      <c r="MP155" s="4"/>
      <c r="MQ155" s="4"/>
      <c r="MR155" s="4"/>
      <c r="MS155" s="4"/>
      <c r="MT155" s="4"/>
      <c r="MU155" s="4"/>
      <c r="MV155" s="4"/>
      <c r="MW155" s="4"/>
      <c r="MX155" s="4"/>
      <c r="MY155" s="4"/>
      <c r="MZ155" s="4"/>
      <c r="NA155" s="4"/>
      <c r="NB155" s="4"/>
      <c r="NC155" s="4"/>
      <c r="ND155" s="4"/>
      <c r="NE155" s="4"/>
      <c r="NF155" s="4"/>
      <c r="NG155" s="4"/>
      <c r="NH155" s="4"/>
      <c r="NI155" s="4"/>
      <c r="NJ155" s="4"/>
      <c r="NK155" s="4"/>
      <c r="NL155" s="4"/>
      <c r="NM155" s="4"/>
      <c r="NN155" s="4"/>
      <c r="NO155" s="4"/>
      <c r="NP155" s="4"/>
      <c r="NQ155" s="4"/>
      <c r="NR155" s="4"/>
      <c r="NS155" s="4"/>
      <c r="NT155" s="4"/>
      <c r="NU155" s="4"/>
      <c r="NV155" s="4"/>
      <c r="NW155" s="4"/>
      <c r="NX155" s="4"/>
      <c r="NY155" s="4"/>
      <c r="NZ155" s="4"/>
      <c r="OA155" s="4"/>
      <c r="OB155" s="4"/>
      <c r="OC155" s="4"/>
      <c r="OD155" s="4"/>
      <c r="OE155" s="4"/>
      <c r="OF155" s="4"/>
      <c r="OG155" s="4"/>
      <c r="OH155" s="4"/>
      <c r="OI155" s="4"/>
      <c r="OJ155" s="4"/>
      <c r="OK155" s="4"/>
      <c r="OL155" s="4"/>
      <c r="OM155" s="4"/>
      <c r="ON155" s="4"/>
      <c r="OO155" s="4"/>
      <c r="OP155" s="4"/>
      <c r="OQ155" s="4"/>
      <c r="OR155" s="4"/>
      <c r="OS155" s="4"/>
      <c r="OT155" s="4"/>
      <c r="OU155" s="4"/>
      <c r="OV155" s="4"/>
      <c r="OW155" s="4"/>
      <c r="OX155" s="4"/>
      <c r="OY155" s="4"/>
      <c r="OZ155" s="4"/>
      <c r="PA155" s="4"/>
      <c r="PB155" s="4"/>
      <c r="PC155" s="4"/>
      <c r="PD155" s="4"/>
      <c r="PE155" s="4"/>
      <c r="PF155" s="4"/>
      <c r="PG155" s="4"/>
      <c r="PH155" s="4"/>
      <c r="PI155" s="4"/>
      <c r="PJ155" s="4"/>
      <c r="PK155" s="4"/>
      <c r="PL155" s="4"/>
      <c r="PM155" s="4"/>
      <c r="PN155" s="4"/>
    </row>
    <row r="156" spans="1:430" x14ac:dyDescent="0.25">
      <c r="A156" s="4">
        <v>6</v>
      </c>
      <c r="B156" s="4" t="s">
        <v>166</v>
      </c>
      <c r="C156" s="4" t="s">
        <v>51</v>
      </c>
      <c r="D156" s="4" t="s">
        <v>34</v>
      </c>
      <c r="E156" s="4" t="s">
        <v>34</v>
      </c>
      <c r="F156" s="4" t="s">
        <v>34</v>
      </c>
      <c r="G156" s="4" t="s">
        <v>34</v>
      </c>
      <c r="H156" s="4"/>
      <c r="I156" s="4"/>
      <c r="J156" s="4" t="s">
        <v>34</v>
      </c>
      <c r="K156" s="4" t="s">
        <v>34</v>
      </c>
      <c r="L156" s="4" t="s">
        <v>34</v>
      </c>
      <c r="M156" s="4" t="s">
        <v>34</v>
      </c>
      <c r="N156" s="4" t="s">
        <v>34</v>
      </c>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c r="IQ156" s="4"/>
      <c r="IR156" s="4"/>
      <c r="IS156" s="4"/>
      <c r="IT156" s="4"/>
      <c r="IU156" s="4"/>
      <c r="IV156" s="4"/>
      <c r="IW156" s="4"/>
      <c r="IX156" s="4"/>
      <c r="IY156" s="4"/>
      <c r="IZ156" s="4"/>
      <c r="JA156" s="4"/>
      <c r="JB156" s="4"/>
      <c r="JC156" s="4"/>
      <c r="JD156" s="4"/>
      <c r="JE156" s="4"/>
      <c r="JF156" s="4"/>
      <c r="JG156" s="4"/>
      <c r="JH156" s="4"/>
      <c r="JI156" s="4"/>
      <c r="JJ156" s="4"/>
      <c r="JK156" s="4"/>
      <c r="JL156" s="4"/>
      <c r="JM156" s="4"/>
      <c r="JN156" s="4"/>
      <c r="JO156" s="4"/>
      <c r="JP156" s="4"/>
      <c r="JQ156" s="4"/>
      <c r="JR156" s="4"/>
      <c r="JS156" s="4"/>
      <c r="JT156" s="4"/>
      <c r="JU156" s="4"/>
      <c r="JV156" s="4"/>
      <c r="JW156" s="4"/>
      <c r="JX156" s="4"/>
      <c r="JY156" s="4"/>
      <c r="JZ156" s="4"/>
      <c r="KA156" s="4"/>
      <c r="KB156" s="4"/>
      <c r="KC156" s="4"/>
      <c r="KD156" s="4"/>
      <c r="KE156" s="4"/>
      <c r="KF156" s="4"/>
      <c r="KG156" s="4"/>
      <c r="KH156" s="4"/>
      <c r="KI156" s="4"/>
      <c r="KJ156" s="4"/>
      <c r="KK156" s="4"/>
      <c r="KL156" s="4"/>
      <c r="KM156" s="4"/>
      <c r="KN156" s="4"/>
      <c r="KO156" s="4"/>
      <c r="KP156" s="4"/>
      <c r="KQ156" s="4"/>
      <c r="KR156" s="4"/>
      <c r="KS156" s="4"/>
      <c r="KT156" s="4"/>
      <c r="KU156" s="4"/>
      <c r="KV156" s="4"/>
      <c r="KW156" s="4"/>
      <c r="KX156" s="4"/>
      <c r="KY156" s="4"/>
      <c r="KZ156" s="4"/>
      <c r="LA156" s="4"/>
      <c r="LB156" s="4"/>
      <c r="LC156" s="4"/>
      <c r="LD156" s="4"/>
      <c r="LE156" s="4"/>
      <c r="LF156" s="4"/>
      <c r="LG156" s="4"/>
      <c r="LH156" s="4"/>
      <c r="LI156" s="4"/>
      <c r="LJ156" s="4"/>
      <c r="LK156" s="4"/>
      <c r="LL156" s="4"/>
      <c r="LM156" s="4"/>
      <c r="LN156" s="4"/>
      <c r="LO156" s="4"/>
      <c r="LP156" s="4"/>
      <c r="LQ156" s="4"/>
      <c r="LR156" s="4"/>
      <c r="LS156" s="4"/>
      <c r="LT156" s="4"/>
      <c r="LU156" s="4"/>
      <c r="LV156" s="4"/>
      <c r="LW156" s="4"/>
      <c r="LX156" s="4"/>
      <c r="LY156" s="4"/>
      <c r="LZ156" s="4"/>
      <c r="MA156" s="4"/>
      <c r="MB156" s="4"/>
      <c r="MC156" s="4"/>
      <c r="MD156" s="4"/>
      <c r="ME156" s="4"/>
      <c r="MF156" s="4"/>
      <c r="MG156" s="4"/>
      <c r="MH156" s="4"/>
      <c r="MI156" s="4"/>
      <c r="MJ156" s="4"/>
      <c r="MK156" s="4"/>
      <c r="ML156" s="4"/>
      <c r="MM156" s="4"/>
      <c r="MN156" s="4"/>
      <c r="MO156" s="4"/>
      <c r="MP156" s="4"/>
      <c r="MQ156" s="4"/>
      <c r="MR156" s="4"/>
      <c r="MS156" s="4"/>
      <c r="MT156" s="4"/>
      <c r="MU156" s="4"/>
      <c r="MV156" s="4"/>
      <c r="MW156" s="4"/>
      <c r="MX156" s="4"/>
      <c r="MY156" s="4"/>
      <c r="MZ156" s="4"/>
      <c r="NA156" s="4"/>
      <c r="NB156" s="4"/>
      <c r="NC156" s="4"/>
      <c r="ND156" s="4"/>
      <c r="NE156" s="4"/>
      <c r="NF156" s="4"/>
      <c r="NG156" s="4"/>
      <c r="NH156" s="4"/>
      <c r="NI156" s="4"/>
      <c r="NJ156" s="4"/>
      <c r="NK156" s="4"/>
      <c r="NL156" s="4"/>
      <c r="NM156" s="4"/>
      <c r="NN156" s="4"/>
      <c r="NO156" s="4"/>
      <c r="NP156" s="4"/>
      <c r="NQ156" s="4"/>
      <c r="NR156" s="4"/>
      <c r="NS156" s="4"/>
      <c r="NT156" s="4"/>
      <c r="NU156" s="4"/>
      <c r="NV156" s="4"/>
      <c r="NW156" s="4"/>
      <c r="NX156" s="4"/>
      <c r="NY156" s="4"/>
      <c r="NZ156" s="4"/>
      <c r="OA156" s="4"/>
      <c r="OB156" s="4"/>
      <c r="OC156" s="4"/>
      <c r="OD156" s="4"/>
      <c r="OE156" s="4"/>
      <c r="OF156" s="4"/>
      <c r="OG156" s="4"/>
      <c r="OH156" s="4"/>
      <c r="OI156" s="4"/>
      <c r="OJ156" s="4"/>
      <c r="OK156" s="4"/>
      <c r="OL156" s="4"/>
      <c r="OM156" s="4"/>
      <c r="ON156" s="4"/>
      <c r="OO156" s="4"/>
      <c r="OP156" s="4"/>
      <c r="OQ156" s="4"/>
      <c r="OR156" s="4"/>
      <c r="OS156" s="4"/>
      <c r="OT156" s="4"/>
      <c r="OU156" s="4"/>
      <c r="OV156" s="4"/>
      <c r="OW156" s="4"/>
      <c r="OX156" s="4"/>
      <c r="OY156" s="4"/>
      <c r="OZ156" s="4"/>
      <c r="PA156" s="4"/>
      <c r="PB156" s="4"/>
      <c r="PC156" s="4"/>
      <c r="PD156" s="4"/>
      <c r="PE156" s="4"/>
      <c r="PF156" s="4"/>
      <c r="PG156" s="4"/>
      <c r="PH156" s="4"/>
      <c r="PI156" s="4"/>
      <c r="PJ156" s="4"/>
      <c r="PK156" s="4"/>
      <c r="PL156" s="4"/>
      <c r="PM156" s="4"/>
      <c r="PN156" s="4"/>
    </row>
    <row r="157" spans="1:430" x14ac:dyDescent="0.25">
      <c r="A157" s="4">
        <v>7</v>
      </c>
      <c r="B157" s="4" t="s">
        <v>1085</v>
      </c>
      <c r="C157" s="4" t="s">
        <v>51</v>
      </c>
      <c r="D157" s="4" t="s">
        <v>34</v>
      </c>
      <c r="E157" s="4" t="s">
        <v>34</v>
      </c>
      <c r="F157" s="4" t="s">
        <v>34</v>
      </c>
      <c r="G157" s="4" t="s">
        <v>34</v>
      </c>
      <c r="H157" s="4"/>
      <c r="I157" s="4"/>
      <c r="J157" s="4" t="s">
        <v>34</v>
      </c>
      <c r="K157" s="4" t="s">
        <v>34</v>
      </c>
      <c r="L157" s="4" t="s">
        <v>34</v>
      </c>
      <c r="M157" s="4" t="s">
        <v>34</v>
      </c>
      <c r="N157" s="4" t="s">
        <v>34</v>
      </c>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c r="IQ157" s="4"/>
      <c r="IR157" s="4"/>
      <c r="IS157" s="4"/>
      <c r="IT157" s="4"/>
      <c r="IU157" s="4"/>
      <c r="IV157" s="4"/>
      <c r="IW157" s="4"/>
      <c r="IX157" s="4"/>
      <c r="IY157" s="4"/>
      <c r="IZ157" s="4"/>
      <c r="JA157" s="4"/>
      <c r="JB157" s="4"/>
      <c r="JC157" s="4"/>
      <c r="JD157" s="4"/>
      <c r="JE157" s="4"/>
      <c r="JF157" s="4"/>
      <c r="JG157" s="4"/>
      <c r="JH157" s="4"/>
      <c r="JI157" s="4"/>
      <c r="JJ157" s="4"/>
      <c r="JK157" s="4"/>
      <c r="JL157" s="4"/>
      <c r="JM157" s="4"/>
      <c r="JN157" s="4"/>
      <c r="JO157" s="4"/>
      <c r="JP157" s="4"/>
      <c r="JQ157" s="4"/>
      <c r="JR157" s="4"/>
      <c r="JS157" s="4"/>
      <c r="JT157" s="4"/>
      <c r="JU157" s="4"/>
      <c r="JV157" s="4"/>
      <c r="JW157" s="4"/>
      <c r="JX157" s="4"/>
      <c r="JY157" s="4"/>
      <c r="JZ157" s="4"/>
      <c r="KA157" s="4"/>
      <c r="KB157" s="4"/>
      <c r="KC157" s="4"/>
      <c r="KD157" s="4"/>
      <c r="KE157" s="4"/>
      <c r="KF157" s="4"/>
      <c r="KG157" s="4"/>
      <c r="KH157" s="4"/>
      <c r="KI157" s="4"/>
      <c r="KJ157" s="4"/>
      <c r="KK157" s="4"/>
      <c r="KL157" s="4"/>
      <c r="KM157" s="4"/>
      <c r="KN157" s="4"/>
      <c r="KO157" s="4"/>
      <c r="KP157" s="4"/>
      <c r="KQ157" s="4"/>
      <c r="KR157" s="4"/>
      <c r="KS157" s="4"/>
      <c r="KT157" s="4"/>
      <c r="KU157" s="4"/>
      <c r="KV157" s="4"/>
      <c r="KW157" s="4"/>
      <c r="KX157" s="4"/>
      <c r="KY157" s="4"/>
      <c r="KZ157" s="4"/>
      <c r="LA157" s="4"/>
      <c r="LB157" s="4"/>
      <c r="LC157" s="4"/>
      <c r="LD157" s="4"/>
      <c r="LE157" s="4"/>
      <c r="LF157" s="4"/>
      <c r="LG157" s="4"/>
      <c r="LH157" s="4"/>
      <c r="LI157" s="4"/>
      <c r="LJ157" s="4"/>
      <c r="LK157" s="4"/>
      <c r="LL157" s="4"/>
      <c r="LM157" s="4"/>
      <c r="LN157" s="4"/>
      <c r="LO157" s="4"/>
      <c r="LP157" s="4"/>
      <c r="LQ157" s="4"/>
      <c r="LR157" s="4"/>
      <c r="LS157" s="4"/>
      <c r="LT157" s="4"/>
      <c r="LU157" s="4"/>
      <c r="LV157" s="4"/>
      <c r="LW157" s="4"/>
      <c r="LX157" s="4"/>
      <c r="LY157" s="4"/>
      <c r="LZ157" s="4"/>
      <c r="MA157" s="4"/>
      <c r="MB157" s="4"/>
      <c r="MC157" s="4"/>
      <c r="MD157" s="4"/>
      <c r="ME157" s="4"/>
      <c r="MF157" s="4"/>
      <c r="MG157" s="4"/>
      <c r="MH157" s="4"/>
      <c r="MI157" s="4"/>
      <c r="MJ157" s="4"/>
      <c r="MK157" s="4"/>
      <c r="ML157" s="4"/>
      <c r="MM157" s="4"/>
      <c r="MN157" s="4"/>
      <c r="MO157" s="4"/>
      <c r="MP157" s="4"/>
      <c r="MQ157" s="4"/>
      <c r="MR157" s="4"/>
      <c r="MS157" s="4"/>
      <c r="MT157" s="4"/>
      <c r="MU157" s="4"/>
      <c r="MV157" s="4"/>
      <c r="MW157" s="4"/>
      <c r="MX157" s="4"/>
      <c r="MY157" s="4"/>
      <c r="MZ157" s="4"/>
      <c r="NA157" s="4"/>
      <c r="NB157" s="4"/>
      <c r="NC157" s="4"/>
      <c r="ND157" s="4"/>
      <c r="NE157" s="4"/>
      <c r="NF157" s="4"/>
      <c r="NG157" s="4"/>
      <c r="NH157" s="4"/>
      <c r="NI157" s="4"/>
      <c r="NJ157" s="4"/>
      <c r="NK157" s="4"/>
      <c r="NL157" s="4"/>
      <c r="NM157" s="4"/>
      <c r="NN157" s="4"/>
      <c r="NO157" s="4"/>
      <c r="NP157" s="4"/>
      <c r="NQ157" s="4"/>
      <c r="NR157" s="4"/>
      <c r="NS157" s="4"/>
      <c r="NT157" s="4"/>
      <c r="NU157" s="4"/>
      <c r="NV157" s="4"/>
      <c r="NW157" s="4"/>
      <c r="NX157" s="4"/>
      <c r="NY157" s="4"/>
      <c r="NZ157" s="4"/>
      <c r="OA157" s="4"/>
      <c r="OB157" s="4"/>
      <c r="OC157" s="4"/>
      <c r="OD157" s="4"/>
      <c r="OE157" s="4"/>
      <c r="OF157" s="4"/>
      <c r="OG157" s="4"/>
      <c r="OH157" s="4"/>
      <c r="OI157" s="4"/>
      <c r="OJ157" s="4"/>
      <c r="OK157" s="4"/>
      <c r="OL157" s="4"/>
      <c r="OM157" s="4"/>
      <c r="ON157" s="4"/>
      <c r="OO157" s="4"/>
      <c r="OP157" s="4"/>
      <c r="OQ157" s="4"/>
      <c r="OR157" s="4"/>
      <c r="OS157" s="4"/>
      <c r="OT157" s="4"/>
      <c r="OU157" s="4"/>
      <c r="OV157" s="4"/>
      <c r="OW157" s="4"/>
      <c r="OX157" s="4"/>
      <c r="OY157" s="4"/>
      <c r="OZ157" s="4"/>
      <c r="PA157" s="4"/>
      <c r="PB157" s="4"/>
      <c r="PC157" s="4"/>
      <c r="PD157" s="4"/>
      <c r="PE157" s="4"/>
      <c r="PF157" s="4"/>
      <c r="PG157" s="4"/>
      <c r="PH157" s="4"/>
      <c r="PI157" s="4"/>
      <c r="PJ157" s="4"/>
      <c r="PK157" s="4"/>
      <c r="PL157" s="4"/>
      <c r="PM157" s="4"/>
      <c r="PN157" s="4"/>
    </row>
    <row r="158" spans="1:430" x14ac:dyDescent="0.25">
      <c r="A158" s="4">
        <v>59</v>
      </c>
      <c r="B158" s="4" t="s">
        <v>1086</v>
      </c>
      <c r="C158" s="4" t="s">
        <v>51</v>
      </c>
      <c r="D158" s="4" t="s">
        <v>34</v>
      </c>
      <c r="E158" s="4" t="s">
        <v>34</v>
      </c>
      <c r="F158" s="4">
        <v>0.85599999999999998</v>
      </c>
      <c r="G158" s="4">
        <v>0.4</v>
      </c>
      <c r="H158" s="4"/>
      <c r="I158" s="4"/>
      <c r="J158" s="4" t="s">
        <v>34</v>
      </c>
      <c r="K158" s="4" t="s">
        <v>34</v>
      </c>
      <c r="L158" s="4">
        <v>0.4</v>
      </c>
      <c r="M158" s="4" t="s">
        <v>34</v>
      </c>
      <c r="N158" s="4" t="s">
        <v>34</v>
      </c>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c r="IQ158" s="4"/>
      <c r="IR158" s="4"/>
      <c r="IS158" s="4"/>
      <c r="IT158" s="4"/>
      <c r="IU158" s="4"/>
      <c r="IV158" s="4"/>
      <c r="IW158" s="4"/>
      <c r="IX158" s="4"/>
      <c r="IY158" s="4"/>
      <c r="IZ158" s="4"/>
      <c r="JA158" s="4"/>
      <c r="JB158" s="4"/>
      <c r="JC158" s="4"/>
      <c r="JD158" s="4"/>
      <c r="JE158" s="4"/>
      <c r="JF158" s="4"/>
      <c r="JG158" s="4"/>
      <c r="JH158" s="4"/>
      <c r="JI158" s="4"/>
      <c r="JJ158" s="4"/>
      <c r="JK158" s="4"/>
      <c r="JL158" s="4"/>
      <c r="JM158" s="4"/>
      <c r="JN158" s="4"/>
      <c r="JO158" s="4"/>
      <c r="JP158" s="4"/>
      <c r="JQ158" s="4"/>
      <c r="JR158" s="4"/>
      <c r="JS158" s="4"/>
      <c r="JT158" s="4"/>
      <c r="JU158" s="4"/>
      <c r="JV158" s="4"/>
      <c r="JW158" s="4"/>
      <c r="JX158" s="4"/>
      <c r="JY158" s="4"/>
      <c r="JZ158" s="4"/>
      <c r="KA158" s="4"/>
      <c r="KB158" s="4"/>
      <c r="KC158" s="4"/>
      <c r="KD158" s="4"/>
      <c r="KE158" s="4"/>
      <c r="KF158" s="4"/>
      <c r="KG158" s="4"/>
      <c r="KH158" s="4"/>
      <c r="KI158" s="4"/>
      <c r="KJ158" s="4"/>
      <c r="KK158" s="4"/>
      <c r="KL158" s="4"/>
      <c r="KM158" s="4"/>
      <c r="KN158" s="4"/>
      <c r="KO158" s="4"/>
      <c r="KP158" s="4"/>
      <c r="KQ158" s="4"/>
      <c r="KR158" s="4"/>
      <c r="KS158" s="4"/>
      <c r="KT158" s="4"/>
      <c r="KU158" s="4"/>
      <c r="KV158" s="4"/>
      <c r="KW158" s="4"/>
      <c r="KX158" s="4"/>
      <c r="KY158" s="4"/>
      <c r="KZ158" s="4"/>
      <c r="LA158" s="4"/>
      <c r="LB158" s="4"/>
      <c r="LC158" s="4"/>
      <c r="LD158" s="4"/>
      <c r="LE158" s="4"/>
      <c r="LF158" s="4"/>
      <c r="LG158" s="4"/>
      <c r="LH158" s="4"/>
      <c r="LI158" s="4"/>
      <c r="LJ158" s="4"/>
      <c r="LK158" s="4"/>
      <c r="LL158" s="4"/>
      <c r="LM158" s="4"/>
      <c r="LN158" s="4"/>
      <c r="LO158" s="4"/>
      <c r="LP158" s="4"/>
      <c r="LQ158" s="4"/>
      <c r="LR158" s="4"/>
      <c r="LS158" s="4"/>
      <c r="LT158" s="4"/>
      <c r="LU158" s="4"/>
      <c r="LV158" s="4"/>
      <c r="LW158" s="4"/>
      <c r="LX158" s="4"/>
      <c r="LY158" s="4"/>
      <c r="LZ158" s="4"/>
      <c r="MA158" s="4"/>
      <c r="MB158" s="4"/>
      <c r="MC158" s="4"/>
      <c r="MD158" s="4"/>
      <c r="ME158" s="4"/>
      <c r="MF158" s="4"/>
      <c r="MG158" s="4"/>
      <c r="MH158" s="4"/>
      <c r="MI158" s="4"/>
      <c r="MJ158" s="4"/>
      <c r="MK158" s="4"/>
      <c r="ML158" s="4"/>
      <c r="MM158" s="4"/>
      <c r="MN158" s="4"/>
      <c r="MO158" s="4"/>
      <c r="MP158" s="4"/>
      <c r="MQ158" s="4"/>
      <c r="MR158" s="4"/>
      <c r="MS158" s="4"/>
      <c r="MT158" s="4"/>
      <c r="MU158" s="4"/>
      <c r="MV158" s="4"/>
      <c r="MW158" s="4"/>
      <c r="MX158" s="4"/>
      <c r="MY158" s="4"/>
      <c r="MZ158" s="4"/>
      <c r="NA158" s="4"/>
      <c r="NB158" s="4"/>
      <c r="NC158" s="4"/>
      <c r="ND158" s="4"/>
      <c r="NE158" s="4"/>
      <c r="NF158" s="4"/>
      <c r="NG158" s="4"/>
      <c r="NH158" s="4"/>
      <c r="NI158" s="4"/>
      <c r="NJ158" s="4"/>
      <c r="NK158" s="4"/>
      <c r="NL158" s="4"/>
      <c r="NM158" s="4"/>
      <c r="NN158" s="4"/>
      <c r="NO158" s="4"/>
      <c r="NP158" s="4"/>
      <c r="NQ158" s="4"/>
      <c r="NR158" s="4"/>
      <c r="NS158" s="4"/>
      <c r="NT158" s="4"/>
      <c r="NU158" s="4"/>
      <c r="NV158" s="4"/>
      <c r="NW158" s="4"/>
      <c r="NX158" s="4"/>
      <c r="NY158" s="4"/>
      <c r="NZ158" s="4"/>
      <c r="OA158" s="4"/>
      <c r="OB158" s="4"/>
      <c r="OC158" s="4"/>
      <c r="OD158" s="4"/>
      <c r="OE158" s="4"/>
      <c r="OF158" s="4"/>
      <c r="OG158" s="4"/>
      <c r="OH158" s="4"/>
      <c r="OI158" s="4"/>
      <c r="OJ158" s="4"/>
      <c r="OK158" s="4"/>
      <c r="OL158" s="4"/>
      <c r="OM158" s="4"/>
      <c r="ON158" s="4"/>
      <c r="OO158" s="4"/>
      <c r="OP158" s="4"/>
      <c r="OQ158" s="4"/>
      <c r="OR158" s="4"/>
      <c r="OS158" s="4"/>
      <c r="OT158" s="4"/>
      <c r="OU158" s="4"/>
      <c r="OV158" s="4"/>
      <c r="OW158" s="4"/>
      <c r="OX158" s="4"/>
      <c r="OY158" s="4"/>
      <c r="OZ158" s="4"/>
      <c r="PA158" s="4"/>
      <c r="PB158" s="4"/>
      <c r="PC158" s="4"/>
      <c r="PD158" s="4"/>
      <c r="PE158" s="4"/>
      <c r="PF158" s="4"/>
      <c r="PG158" s="4"/>
      <c r="PH158" s="4"/>
      <c r="PI158" s="4"/>
      <c r="PJ158" s="4"/>
      <c r="PK158" s="4"/>
      <c r="PL158" s="4"/>
      <c r="PM158" s="4"/>
      <c r="PN158" s="4"/>
    </row>
    <row r="159" spans="1:430" x14ac:dyDescent="0.25">
      <c r="A159" s="4">
        <v>59</v>
      </c>
      <c r="B159" s="4" t="s">
        <v>1087</v>
      </c>
      <c r="C159" s="4" t="s">
        <v>51</v>
      </c>
      <c r="D159" s="4" t="s">
        <v>34</v>
      </c>
      <c r="E159" s="4" t="s">
        <v>34</v>
      </c>
      <c r="F159" s="4" t="s">
        <v>34</v>
      </c>
      <c r="G159" s="4" t="s">
        <v>34</v>
      </c>
      <c r="H159" s="4"/>
      <c r="I159" s="4"/>
      <c r="J159" s="4" t="s">
        <v>34</v>
      </c>
      <c r="K159" s="4" t="s">
        <v>34</v>
      </c>
      <c r="L159" s="4" t="s">
        <v>34</v>
      </c>
      <c r="M159" s="4" t="s">
        <v>34</v>
      </c>
      <c r="N159" s="4" t="s">
        <v>34</v>
      </c>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c r="IQ159" s="4"/>
      <c r="IR159" s="4"/>
      <c r="IS159" s="4"/>
      <c r="IT159" s="4"/>
      <c r="IU159" s="4"/>
      <c r="IV159" s="4"/>
      <c r="IW159" s="4"/>
      <c r="IX159" s="4"/>
      <c r="IY159" s="4"/>
      <c r="IZ159" s="4"/>
      <c r="JA159" s="4"/>
      <c r="JB159" s="4"/>
      <c r="JC159" s="4"/>
      <c r="JD159" s="4"/>
      <c r="JE159" s="4"/>
      <c r="JF159" s="4"/>
      <c r="JG159" s="4"/>
      <c r="JH159" s="4"/>
      <c r="JI159" s="4"/>
      <c r="JJ159" s="4"/>
      <c r="JK159" s="4"/>
      <c r="JL159" s="4"/>
      <c r="JM159" s="4"/>
      <c r="JN159" s="4"/>
      <c r="JO159" s="4"/>
      <c r="JP159" s="4"/>
      <c r="JQ159" s="4"/>
      <c r="JR159" s="4"/>
      <c r="JS159" s="4"/>
      <c r="JT159" s="4"/>
      <c r="JU159" s="4"/>
      <c r="JV159" s="4"/>
      <c r="JW159" s="4"/>
      <c r="JX159" s="4"/>
      <c r="JY159" s="4"/>
      <c r="JZ159" s="4"/>
      <c r="KA159" s="4"/>
      <c r="KB159" s="4"/>
      <c r="KC159" s="4"/>
      <c r="KD159" s="4"/>
      <c r="KE159" s="4"/>
      <c r="KF159" s="4"/>
      <c r="KG159" s="4"/>
      <c r="KH159" s="4"/>
      <c r="KI159" s="4"/>
      <c r="KJ159" s="4"/>
      <c r="KK159" s="4"/>
      <c r="KL159" s="4"/>
      <c r="KM159" s="4"/>
      <c r="KN159" s="4"/>
      <c r="KO159" s="4"/>
      <c r="KP159" s="4"/>
      <c r="KQ159" s="4"/>
      <c r="KR159" s="4"/>
      <c r="KS159" s="4"/>
      <c r="KT159" s="4"/>
      <c r="KU159" s="4"/>
      <c r="KV159" s="4"/>
      <c r="KW159" s="4"/>
      <c r="KX159" s="4"/>
      <c r="KY159" s="4"/>
      <c r="KZ159" s="4"/>
      <c r="LA159" s="4"/>
      <c r="LB159" s="4"/>
      <c r="LC159" s="4"/>
      <c r="LD159" s="4"/>
      <c r="LE159" s="4"/>
      <c r="LF159" s="4"/>
      <c r="LG159" s="4"/>
      <c r="LH159" s="4"/>
      <c r="LI159" s="4"/>
      <c r="LJ159" s="4"/>
      <c r="LK159" s="4"/>
      <c r="LL159" s="4"/>
      <c r="LM159" s="4"/>
      <c r="LN159" s="4"/>
      <c r="LO159" s="4"/>
      <c r="LP159" s="4"/>
      <c r="LQ159" s="4"/>
      <c r="LR159" s="4"/>
      <c r="LS159" s="4"/>
      <c r="LT159" s="4"/>
      <c r="LU159" s="4"/>
      <c r="LV159" s="4"/>
      <c r="LW159" s="4"/>
      <c r="LX159" s="4"/>
      <c r="LY159" s="4"/>
      <c r="LZ159" s="4"/>
      <c r="MA159" s="4"/>
      <c r="MB159" s="4"/>
      <c r="MC159" s="4"/>
      <c r="MD159" s="4"/>
      <c r="ME159" s="4"/>
      <c r="MF159" s="4"/>
      <c r="MG159" s="4"/>
      <c r="MH159" s="4"/>
      <c r="MI159" s="4"/>
      <c r="MJ159" s="4"/>
      <c r="MK159" s="4"/>
      <c r="ML159" s="4"/>
      <c r="MM159" s="4"/>
      <c r="MN159" s="4"/>
      <c r="MO159" s="4"/>
      <c r="MP159" s="4"/>
      <c r="MQ159" s="4"/>
      <c r="MR159" s="4"/>
      <c r="MS159" s="4"/>
      <c r="MT159" s="4"/>
      <c r="MU159" s="4"/>
      <c r="MV159" s="4"/>
      <c r="MW159" s="4"/>
      <c r="MX159" s="4"/>
      <c r="MY159" s="4"/>
      <c r="MZ159" s="4"/>
      <c r="NA159" s="4"/>
      <c r="NB159" s="4"/>
      <c r="NC159" s="4"/>
      <c r="ND159" s="4"/>
      <c r="NE159" s="4"/>
      <c r="NF159" s="4"/>
      <c r="NG159" s="4"/>
      <c r="NH159" s="4"/>
      <c r="NI159" s="4"/>
      <c r="NJ159" s="4"/>
      <c r="NK159" s="4"/>
      <c r="NL159" s="4"/>
      <c r="NM159" s="4"/>
      <c r="NN159" s="4"/>
      <c r="NO159" s="4"/>
      <c r="NP159" s="4"/>
      <c r="NQ159" s="4"/>
      <c r="NR159" s="4"/>
      <c r="NS159" s="4"/>
      <c r="NT159" s="4"/>
      <c r="NU159" s="4"/>
      <c r="NV159" s="4"/>
      <c r="NW159" s="4"/>
      <c r="NX159" s="4"/>
      <c r="NY159" s="4"/>
      <c r="NZ159" s="4"/>
      <c r="OA159" s="4"/>
      <c r="OB159" s="4"/>
      <c r="OC159" s="4"/>
      <c r="OD159" s="4"/>
      <c r="OE159" s="4"/>
      <c r="OF159" s="4"/>
      <c r="OG159" s="4"/>
      <c r="OH159" s="4"/>
      <c r="OI159" s="4"/>
      <c r="OJ159" s="4"/>
      <c r="OK159" s="4"/>
      <c r="OL159" s="4"/>
      <c r="OM159" s="4"/>
      <c r="ON159" s="4"/>
      <c r="OO159" s="4"/>
      <c r="OP159" s="4"/>
      <c r="OQ159" s="4"/>
      <c r="OR159" s="4"/>
      <c r="OS159" s="4"/>
      <c r="OT159" s="4"/>
      <c r="OU159" s="4"/>
      <c r="OV159" s="4"/>
      <c r="OW159" s="4"/>
      <c r="OX159" s="4"/>
      <c r="OY159" s="4"/>
      <c r="OZ159" s="4"/>
      <c r="PA159" s="4"/>
      <c r="PB159" s="4"/>
      <c r="PC159" s="4"/>
      <c r="PD159" s="4"/>
      <c r="PE159" s="4"/>
      <c r="PF159" s="4"/>
      <c r="PG159" s="4"/>
      <c r="PH159" s="4"/>
      <c r="PI159" s="4"/>
      <c r="PJ159" s="4"/>
      <c r="PK159" s="4"/>
      <c r="PL159" s="4"/>
      <c r="PM159" s="4"/>
      <c r="PN159" s="4"/>
    </row>
    <row r="160" spans="1:430" x14ac:dyDescent="0.25">
      <c r="A160" s="4">
        <v>59</v>
      </c>
      <c r="B160" s="4" t="s">
        <v>1088</v>
      </c>
      <c r="C160" s="4" t="s">
        <v>51</v>
      </c>
      <c r="D160" s="4" t="s">
        <v>34</v>
      </c>
      <c r="E160" s="4" t="s">
        <v>34</v>
      </c>
      <c r="F160" s="4" t="s">
        <v>34</v>
      </c>
      <c r="G160" s="4" t="s">
        <v>34</v>
      </c>
      <c r="H160" s="4"/>
      <c r="I160" s="4"/>
      <c r="J160" s="4" t="s">
        <v>34</v>
      </c>
      <c r="K160" s="4" t="s">
        <v>34</v>
      </c>
      <c r="L160" s="4" t="s">
        <v>34</v>
      </c>
      <c r="M160" s="4" t="s">
        <v>34</v>
      </c>
      <c r="N160" s="4" t="s">
        <v>34</v>
      </c>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c r="IQ160" s="4"/>
      <c r="IR160" s="4"/>
      <c r="IS160" s="4"/>
      <c r="IT160" s="4"/>
      <c r="IU160" s="4"/>
      <c r="IV160" s="4"/>
      <c r="IW160" s="4"/>
      <c r="IX160" s="4"/>
      <c r="IY160" s="4"/>
      <c r="IZ160" s="4"/>
      <c r="JA160" s="4"/>
      <c r="JB160" s="4"/>
      <c r="JC160" s="4"/>
      <c r="JD160" s="4"/>
      <c r="JE160" s="4"/>
      <c r="JF160" s="4"/>
      <c r="JG160" s="4"/>
      <c r="JH160" s="4"/>
      <c r="JI160" s="4"/>
      <c r="JJ160" s="4"/>
      <c r="JK160" s="4"/>
      <c r="JL160" s="4"/>
      <c r="JM160" s="4"/>
      <c r="JN160" s="4"/>
      <c r="JO160" s="4"/>
      <c r="JP160" s="4"/>
      <c r="JQ160" s="4"/>
      <c r="JR160" s="4"/>
      <c r="JS160" s="4"/>
      <c r="JT160" s="4"/>
      <c r="JU160" s="4"/>
      <c r="JV160" s="4"/>
      <c r="JW160" s="4"/>
      <c r="JX160" s="4"/>
      <c r="JY160" s="4"/>
      <c r="JZ160" s="4"/>
      <c r="KA160" s="4"/>
      <c r="KB160" s="4"/>
      <c r="KC160" s="4"/>
      <c r="KD160" s="4"/>
      <c r="KE160" s="4"/>
      <c r="KF160" s="4"/>
      <c r="KG160" s="4"/>
      <c r="KH160" s="4"/>
      <c r="KI160" s="4"/>
      <c r="KJ160" s="4"/>
      <c r="KK160" s="4"/>
      <c r="KL160" s="4"/>
      <c r="KM160" s="4"/>
      <c r="KN160" s="4"/>
      <c r="KO160" s="4"/>
      <c r="KP160" s="4"/>
      <c r="KQ160" s="4"/>
      <c r="KR160" s="4"/>
      <c r="KS160" s="4"/>
      <c r="KT160" s="4"/>
      <c r="KU160" s="4"/>
      <c r="KV160" s="4"/>
      <c r="KW160" s="4"/>
      <c r="KX160" s="4"/>
      <c r="KY160" s="4"/>
      <c r="KZ160" s="4"/>
      <c r="LA160" s="4"/>
      <c r="LB160" s="4"/>
      <c r="LC160" s="4"/>
      <c r="LD160" s="4"/>
      <c r="LE160" s="4"/>
      <c r="LF160" s="4"/>
      <c r="LG160" s="4"/>
      <c r="LH160" s="4"/>
      <c r="LI160" s="4"/>
      <c r="LJ160" s="4"/>
      <c r="LK160" s="4"/>
      <c r="LL160" s="4"/>
      <c r="LM160" s="4"/>
      <c r="LN160" s="4"/>
      <c r="LO160" s="4"/>
      <c r="LP160" s="4"/>
      <c r="LQ160" s="4"/>
      <c r="LR160" s="4"/>
      <c r="LS160" s="4"/>
      <c r="LT160" s="4"/>
      <c r="LU160" s="4"/>
      <c r="LV160" s="4"/>
      <c r="LW160" s="4"/>
      <c r="LX160" s="4"/>
      <c r="LY160" s="4"/>
      <c r="LZ160" s="4"/>
      <c r="MA160" s="4"/>
      <c r="MB160" s="4"/>
      <c r="MC160" s="4"/>
      <c r="MD160" s="4"/>
      <c r="ME160" s="4"/>
      <c r="MF160" s="4"/>
      <c r="MG160" s="4"/>
      <c r="MH160" s="4"/>
      <c r="MI160" s="4"/>
      <c r="MJ160" s="4"/>
      <c r="MK160" s="4"/>
      <c r="ML160" s="4"/>
      <c r="MM160" s="4"/>
      <c r="MN160" s="4"/>
      <c r="MO160" s="4"/>
      <c r="MP160" s="4"/>
      <c r="MQ160" s="4"/>
      <c r="MR160" s="4"/>
      <c r="MS160" s="4"/>
      <c r="MT160" s="4"/>
      <c r="MU160" s="4"/>
      <c r="MV160" s="4"/>
      <c r="MW160" s="4"/>
      <c r="MX160" s="4"/>
      <c r="MY160" s="4"/>
      <c r="MZ160" s="4"/>
      <c r="NA160" s="4"/>
      <c r="NB160" s="4"/>
      <c r="NC160" s="4"/>
      <c r="ND160" s="4"/>
      <c r="NE160" s="4"/>
      <c r="NF160" s="4"/>
      <c r="NG160" s="4"/>
      <c r="NH160" s="4"/>
      <c r="NI160" s="4"/>
      <c r="NJ160" s="4"/>
      <c r="NK160" s="4"/>
      <c r="NL160" s="4"/>
      <c r="NM160" s="4"/>
      <c r="NN160" s="4"/>
      <c r="NO160" s="4"/>
      <c r="NP160" s="4"/>
      <c r="NQ160" s="4"/>
      <c r="NR160" s="4"/>
      <c r="NS160" s="4"/>
      <c r="NT160" s="4"/>
      <c r="NU160" s="4"/>
      <c r="NV160" s="4"/>
      <c r="NW160" s="4"/>
      <c r="NX160" s="4"/>
      <c r="NY160" s="4"/>
      <c r="NZ160" s="4"/>
      <c r="OA160" s="4"/>
      <c r="OB160" s="4"/>
      <c r="OC160" s="4"/>
      <c r="OD160" s="4"/>
      <c r="OE160" s="4"/>
      <c r="OF160" s="4"/>
      <c r="OG160" s="4"/>
      <c r="OH160" s="4"/>
      <c r="OI160" s="4"/>
      <c r="OJ160" s="4"/>
      <c r="OK160" s="4"/>
      <c r="OL160" s="4"/>
      <c r="OM160" s="4"/>
      <c r="ON160" s="4"/>
      <c r="OO160" s="4"/>
      <c r="OP160" s="4"/>
      <c r="OQ160" s="4"/>
      <c r="OR160" s="4"/>
      <c r="OS160" s="4"/>
      <c r="OT160" s="4"/>
      <c r="OU160" s="4"/>
      <c r="OV160" s="4"/>
      <c r="OW160" s="4"/>
      <c r="OX160" s="4"/>
      <c r="OY160" s="4"/>
      <c r="OZ160" s="4"/>
      <c r="PA160" s="4"/>
      <c r="PB160" s="4"/>
      <c r="PC160" s="4"/>
      <c r="PD160" s="4"/>
      <c r="PE160" s="4"/>
      <c r="PF160" s="4"/>
      <c r="PG160" s="4"/>
      <c r="PH160" s="4"/>
      <c r="PI160" s="4"/>
      <c r="PJ160" s="4"/>
      <c r="PK160" s="4"/>
      <c r="PL160" s="4"/>
      <c r="PM160" s="4"/>
      <c r="PN160" s="4"/>
    </row>
    <row r="161" spans="1:1422"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c r="IQ161" s="4"/>
      <c r="IR161" s="4"/>
      <c r="IS161" s="4"/>
      <c r="IT161" s="4"/>
      <c r="IU161" s="4"/>
      <c r="IV161" s="4"/>
      <c r="IW161" s="4"/>
      <c r="IX161" s="4"/>
      <c r="IY161" s="4"/>
      <c r="IZ161" s="4"/>
      <c r="JA161" s="4"/>
      <c r="JB161" s="4"/>
      <c r="JC161" s="4"/>
      <c r="JD161" s="4"/>
      <c r="JE161" s="4"/>
      <c r="JF161" s="4"/>
      <c r="JG161" s="4"/>
      <c r="JH161" s="4"/>
      <c r="JI161" s="4"/>
      <c r="JJ161" s="4"/>
      <c r="JK161" s="4"/>
      <c r="JL161" s="4"/>
      <c r="JM161" s="4"/>
      <c r="JN161" s="4"/>
      <c r="JO161" s="4"/>
      <c r="JP161" s="4"/>
      <c r="JQ161" s="4"/>
      <c r="JR161" s="4"/>
      <c r="JS161" s="4"/>
      <c r="JT161" s="4"/>
      <c r="JU161" s="4"/>
      <c r="JV161" s="4"/>
      <c r="JW161" s="4"/>
      <c r="JX161" s="4"/>
      <c r="JY161" s="4"/>
      <c r="JZ161" s="4"/>
      <c r="KA161" s="4"/>
      <c r="KB161" s="4"/>
      <c r="KC161" s="4"/>
      <c r="KD161" s="4"/>
      <c r="KE161" s="4"/>
      <c r="KF161" s="4"/>
      <c r="KG161" s="4"/>
      <c r="KH161" s="4"/>
      <c r="KI161" s="4"/>
      <c r="KJ161" s="4"/>
      <c r="KK161" s="4"/>
      <c r="KL161" s="4"/>
      <c r="KM161" s="4"/>
      <c r="KN161" s="4"/>
      <c r="KO161" s="4"/>
      <c r="KP161" s="4"/>
      <c r="KQ161" s="4"/>
      <c r="KR161" s="4"/>
      <c r="KS161" s="4"/>
      <c r="KT161" s="4"/>
      <c r="KU161" s="4"/>
      <c r="KV161" s="4"/>
      <c r="KW161" s="4"/>
      <c r="KX161" s="4"/>
      <c r="KY161" s="4"/>
      <c r="KZ161" s="4"/>
      <c r="LA161" s="4"/>
      <c r="LB161" s="4"/>
      <c r="LC161" s="4"/>
      <c r="LD161" s="4"/>
      <c r="LE161" s="4"/>
      <c r="LF161" s="4"/>
      <c r="LG161" s="4"/>
      <c r="LH161" s="4"/>
      <c r="LI161" s="4"/>
      <c r="LJ161" s="4"/>
      <c r="LK161" s="4"/>
      <c r="LL161" s="4"/>
      <c r="LM161" s="4"/>
      <c r="LN161" s="4"/>
      <c r="LO161" s="4"/>
      <c r="LP161" s="4"/>
      <c r="LQ161" s="4"/>
      <c r="LR161" s="4"/>
      <c r="LS161" s="4"/>
      <c r="LT161" s="4"/>
      <c r="LU161" s="4"/>
      <c r="LV161" s="4"/>
      <c r="LW161" s="4"/>
      <c r="LX161" s="4"/>
      <c r="LY161" s="4"/>
      <c r="LZ161" s="4"/>
      <c r="MA161" s="4"/>
      <c r="MB161" s="4"/>
      <c r="MC161" s="4"/>
      <c r="MD161" s="4"/>
      <c r="ME161" s="4"/>
      <c r="MF161" s="4"/>
      <c r="MG161" s="4"/>
      <c r="MH161" s="4"/>
      <c r="MI161" s="4"/>
      <c r="MJ161" s="4"/>
      <c r="MK161" s="4"/>
      <c r="ML161" s="4"/>
      <c r="MM161" s="4"/>
      <c r="MN161" s="4"/>
      <c r="MO161" s="4"/>
      <c r="MP161" s="4"/>
      <c r="MQ161" s="4"/>
      <c r="MR161" s="4"/>
      <c r="MS161" s="4"/>
      <c r="MT161" s="4"/>
      <c r="MU161" s="4"/>
      <c r="MV161" s="4"/>
      <c r="MW161" s="4"/>
      <c r="MX161" s="4"/>
      <c r="MY161" s="4"/>
      <c r="MZ161" s="4"/>
      <c r="NA161" s="4"/>
      <c r="NB161" s="4"/>
      <c r="NC161" s="4"/>
      <c r="ND161" s="4"/>
      <c r="NE161" s="4"/>
      <c r="NF161" s="4"/>
      <c r="NG161" s="4"/>
      <c r="NH161" s="4"/>
      <c r="NI161" s="4"/>
      <c r="NJ161" s="4"/>
      <c r="NK161" s="4"/>
      <c r="NL161" s="4"/>
      <c r="NM161" s="4"/>
      <c r="NN161" s="4"/>
      <c r="NO161" s="4"/>
      <c r="NP161" s="4"/>
      <c r="NQ161" s="4"/>
      <c r="NR161" s="4"/>
      <c r="NS161" s="4"/>
      <c r="NT161" s="4"/>
      <c r="NU161" s="4"/>
      <c r="NV161" s="4"/>
      <c r="NW161" s="4"/>
      <c r="NX161" s="4"/>
      <c r="NY161" s="4"/>
      <c r="NZ161" s="4"/>
      <c r="OA161" s="4"/>
      <c r="OB161" s="4"/>
      <c r="OC161" s="4"/>
      <c r="OD161" s="4"/>
      <c r="OE161" s="4"/>
      <c r="OF161" s="4"/>
      <c r="OG161" s="4"/>
      <c r="OH161" s="4"/>
      <c r="OI161" s="4"/>
      <c r="OJ161" s="4"/>
      <c r="OK161" s="4"/>
      <c r="OL161" s="4"/>
      <c r="OM161" s="4"/>
      <c r="ON161" s="4"/>
      <c r="OO161" s="4"/>
      <c r="OP161" s="4"/>
      <c r="OQ161" s="4"/>
      <c r="OR161" s="4"/>
      <c r="OS161" s="4"/>
      <c r="OT161" s="4"/>
      <c r="OU161" s="4"/>
      <c r="OV161" s="4"/>
      <c r="OW161" s="4"/>
      <c r="OX161" s="4"/>
      <c r="OY161" s="4"/>
      <c r="OZ161" s="4"/>
      <c r="PA161" s="4"/>
      <c r="PB161" s="4"/>
      <c r="PC161" s="4"/>
      <c r="PD161" s="4"/>
      <c r="PE161" s="4"/>
      <c r="PF161" s="4"/>
      <c r="PG161" s="4"/>
      <c r="PH161" s="4"/>
      <c r="PI161" s="4"/>
      <c r="PJ161" s="4"/>
      <c r="PK161" s="4"/>
      <c r="PL161" s="4"/>
      <c r="PM161" s="4"/>
      <c r="PN161" s="4"/>
    </row>
    <row r="162" spans="1:1422" s="8" customFormat="1" x14ac:dyDescent="0.25">
      <c r="B162" s="8" t="s">
        <v>145</v>
      </c>
      <c r="D162" s="8">
        <f>AVERAGE(D2:D160)</f>
        <v>26.771678321678323</v>
      </c>
      <c r="E162" s="8">
        <f>AVERAGE(E2:E160)</f>
        <v>0.52307692307692311</v>
      </c>
      <c r="F162" s="8">
        <f>AVERAGE(F2:F160)</f>
        <v>4.7891736111111101</v>
      </c>
      <c r="G162" s="8">
        <f>AVERAGE(G2:G160)</f>
        <v>0.4</v>
      </c>
      <c r="J162" s="8">
        <f>AVERAGE(J2:J160)</f>
        <v>3.0794086021505382</v>
      </c>
      <c r="K162" s="8">
        <f>AVERAGE(K2:K160)</f>
        <v>0.18041666666666667</v>
      </c>
      <c r="L162" s="8">
        <f t="shared" ref="L162:M162" si="25">AVERAGE(L2:L160)</f>
        <v>26.588541666666668</v>
      </c>
      <c r="M162" s="8">
        <f t="shared" si="25"/>
        <v>2.1280769230769239</v>
      </c>
      <c r="N162" s="8">
        <f>AVERAGE(N2:N160)</f>
        <v>28.89975524475523</v>
      </c>
      <c r="O162" s="4"/>
      <c r="P162" s="4"/>
      <c r="Q162" s="134"/>
      <c r="R162" s="134"/>
      <c r="S162" s="134"/>
      <c r="T162" s="134"/>
      <c r="U162" s="134"/>
      <c r="V162" s="134"/>
      <c r="W162" s="134"/>
      <c r="X162" s="134"/>
      <c r="Y162" s="134"/>
      <c r="Z162" s="134"/>
      <c r="AA162" s="134"/>
      <c r="AB162" s="134"/>
      <c r="AC162" s="134"/>
      <c r="AD162" s="134"/>
      <c r="AE162" s="134"/>
      <c r="AF162" s="134"/>
      <c r="AG162" s="134"/>
      <c r="AH162" s="134"/>
      <c r="AI162" s="134"/>
      <c r="AJ162" s="134"/>
      <c r="AK162" s="134"/>
      <c r="AL162" s="134"/>
      <c r="AM162" s="134"/>
      <c r="AN162" s="134"/>
      <c r="AO162" s="134"/>
      <c r="AP162" s="134"/>
      <c r="AQ162" s="134"/>
      <c r="AR162" s="134"/>
      <c r="AS162" s="134"/>
      <c r="AT162" s="134"/>
      <c r="AU162" s="134"/>
      <c r="AV162" s="134"/>
      <c r="AW162" s="134"/>
      <c r="AX162" s="134"/>
      <c r="AY162" s="134"/>
      <c r="AZ162" s="134"/>
      <c r="BA162" s="134"/>
      <c r="BB162" s="13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c r="IQ162" s="4"/>
      <c r="IR162" s="4"/>
      <c r="IS162" s="4"/>
      <c r="IT162" s="4"/>
      <c r="IU162" s="4"/>
      <c r="IV162" s="4"/>
      <c r="IW162" s="4"/>
      <c r="IX162" s="4"/>
      <c r="IY162" s="4"/>
      <c r="IZ162" s="4"/>
      <c r="JA162" s="4"/>
      <c r="JB162" s="4"/>
      <c r="JC162" s="4"/>
      <c r="JD162" s="4"/>
      <c r="JE162" s="4"/>
      <c r="JF162" s="4"/>
      <c r="JG162" s="4"/>
      <c r="JH162" s="4"/>
      <c r="JI162" s="4"/>
      <c r="JJ162" s="4"/>
      <c r="JK162" s="4"/>
      <c r="JL162" s="4"/>
      <c r="JM162" s="4"/>
      <c r="JN162" s="4"/>
      <c r="JO162" s="4"/>
      <c r="JP162" s="4"/>
      <c r="JQ162" s="4"/>
      <c r="JR162" s="4"/>
      <c r="JS162" s="4"/>
      <c r="JT162" s="4"/>
      <c r="JU162" s="4"/>
      <c r="JV162" s="4"/>
      <c r="JW162" s="4"/>
      <c r="JX162" s="4"/>
      <c r="JY162" s="4"/>
      <c r="JZ162" s="4"/>
      <c r="KA162" s="4"/>
      <c r="KB162" s="4"/>
      <c r="KC162" s="4"/>
      <c r="KD162" s="4"/>
      <c r="KE162" s="4"/>
      <c r="KF162" s="4"/>
      <c r="KG162" s="4"/>
      <c r="KH162" s="4"/>
      <c r="KI162" s="4"/>
      <c r="KJ162" s="4"/>
      <c r="KK162" s="4"/>
      <c r="KL162" s="4"/>
      <c r="KM162" s="4"/>
      <c r="KN162" s="4"/>
      <c r="KO162" s="4"/>
      <c r="KP162" s="4"/>
      <c r="KQ162" s="4"/>
      <c r="KR162" s="4"/>
      <c r="KS162" s="4"/>
      <c r="KT162" s="4"/>
      <c r="KU162" s="4"/>
      <c r="KV162" s="4"/>
      <c r="KW162" s="4"/>
      <c r="KX162" s="4"/>
      <c r="KY162" s="4"/>
      <c r="KZ162" s="4"/>
      <c r="LA162" s="4"/>
      <c r="LB162" s="4"/>
      <c r="LC162" s="4"/>
      <c r="LD162" s="4"/>
      <c r="LE162" s="4"/>
      <c r="LF162" s="4"/>
      <c r="LG162" s="4"/>
      <c r="LH162" s="4"/>
      <c r="LI162" s="4"/>
      <c r="LJ162" s="4"/>
      <c r="LK162" s="4"/>
      <c r="LL162" s="4"/>
      <c r="LM162" s="4"/>
      <c r="LN162" s="4"/>
      <c r="LO162" s="4"/>
      <c r="LP162" s="4"/>
      <c r="LQ162" s="4"/>
      <c r="LR162" s="4"/>
      <c r="LS162" s="4"/>
      <c r="LT162" s="4"/>
      <c r="LU162" s="4"/>
      <c r="LV162" s="4"/>
      <c r="LW162" s="4"/>
      <c r="LX162" s="4"/>
      <c r="LY162" s="4"/>
      <c r="LZ162" s="4"/>
      <c r="MA162" s="4"/>
      <c r="MB162" s="4"/>
      <c r="MC162" s="4"/>
      <c r="MD162" s="4"/>
      <c r="ME162" s="4"/>
      <c r="MF162" s="4"/>
      <c r="MG162" s="4"/>
      <c r="MH162" s="4"/>
      <c r="MI162" s="4"/>
      <c r="MJ162" s="4"/>
      <c r="MK162" s="4"/>
      <c r="ML162" s="4"/>
      <c r="MM162" s="4"/>
      <c r="MN162" s="4"/>
      <c r="MO162" s="4"/>
      <c r="MP162" s="4"/>
      <c r="MQ162" s="4"/>
      <c r="MR162" s="4"/>
      <c r="MS162" s="4"/>
      <c r="MT162" s="4"/>
      <c r="MU162" s="4"/>
      <c r="MV162" s="4"/>
      <c r="MW162" s="4"/>
      <c r="MX162" s="4"/>
      <c r="MY162" s="4"/>
      <c r="MZ162" s="4"/>
      <c r="NA162" s="4"/>
      <c r="NB162" s="4"/>
      <c r="NC162" s="4"/>
      <c r="ND162" s="4"/>
      <c r="NE162" s="4"/>
      <c r="NF162" s="4"/>
      <c r="NG162" s="4"/>
      <c r="NH162" s="4"/>
      <c r="NI162" s="4"/>
      <c r="NJ162" s="4"/>
      <c r="NK162" s="4"/>
      <c r="NL162" s="4"/>
      <c r="NM162" s="4"/>
      <c r="NN162" s="4"/>
      <c r="NO162" s="4"/>
      <c r="NP162" s="4"/>
      <c r="NQ162" s="4"/>
      <c r="NR162" s="4"/>
      <c r="NS162" s="4"/>
      <c r="NT162" s="4"/>
      <c r="NU162" s="4"/>
      <c r="NV162" s="4"/>
      <c r="NW162" s="4"/>
      <c r="NX162" s="4"/>
      <c r="NY162" s="4"/>
      <c r="NZ162" s="4"/>
      <c r="OA162" s="4"/>
      <c r="OB162" s="4"/>
      <c r="OC162" s="4"/>
      <c r="OD162" s="4"/>
      <c r="OE162" s="4"/>
      <c r="OF162" s="4"/>
      <c r="OG162" s="4"/>
      <c r="OH162" s="4"/>
      <c r="OI162" s="4"/>
      <c r="OJ162" s="4"/>
      <c r="OK162" s="4"/>
      <c r="OL162" s="4"/>
      <c r="OM162" s="4"/>
      <c r="ON162" s="4"/>
      <c r="OO162" s="4"/>
      <c r="OP162" s="4"/>
      <c r="OQ162" s="4"/>
      <c r="OR162" s="4"/>
      <c r="OS162" s="4"/>
      <c r="OT162" s="4"/>
      <c r="OU162" s="4"/>
      <c r="OV162" s="4"/>
      <c r="OW162" s="4"/>
      <c r="OX162" s="4"/>
      <c r="OY162" s="4"/>
      <c r="OZ162" s="4"/>
      <c r="PA162" s="4"/>
      <c r="PB162" s="4"/>
      <c r="PC162" s="4"/>
      <c r="PD162" s="4"/>
      <c r="PE162" s="4"/>
      <c r="PF162" s="4"/>
      <c r="PG162" s="4"/>
      <c r="PH162" s="4"/>
      <c r="PI162" s="4"/>
      <c r="PJ162" s="4"/>
      <c r="PK162" s="4"/>
      <c r="PL162" s="4"/>
      <c r="PM162" s="4"/>
      <c r="PN162" s="4"/>
      <c r="PO162" s="4"/>
      <c r="PP162" s="4"/>
      <c r="PQ162" s="4"/>
      <c r="PR162" s="4"/>
      <c r="PS162" s="4"/>
      <c r="PT162" s="4"/>
      <c r="PU162" s="4"/>
      <c r="PV162" s="4"/>
      <c r="PW162" s="4"/>
      <c r="PX162" s="4"/>
      <c r="PY162" s="4"/>
      <c r="PZ162" s="4"/>
      <c r="QA162" s="4"/>
      <c r="QB162" s="4"/>
      <c r="QC162" s="4"/>
      <c r="QD162" s="4"/>
      <c r="QE162" s="4"/>
      <c r="QF162" s="4"/>
      <c r="QG162" s="4"/>
      <c r="QH162" s="4"/>
      <c r="QI162" s="4"/>
      <c r="QJ162" s="4"/>
      <c r="QK162" s="4"/>
      <c r="QL162" s="4"/>
      <c r="QM162" s="4"/>
      <c r="QN162" s="4"/>
      <c r="QO162" s="4"/>
      <c r="QP162" s="4"/>
      <c r="QQ162" s="4"/>
      <c r="QR162" s="4"/>
      <c r="QS162" s="4"/>
      <c r="QT162" s="4"/>
      <c r="QU162" s="4"/>
      <c r="QV162" s="4"/>
      <c r="QW162" s="4"/>
      <c r="QX162" s="4"/>
      <c r="QY162" s="4"/>
      <c r="QZ162" s="4"/>
      <c r="RA162" s="4"/>
      <c r="RB162" s="4"/>
      <c r="RC162" s="4"/>
      <c r="RD162" s="4"/>
      <c r="RE162" s="4"/>
      <c r="RF162" s="4"/>
      <c r="RG162" s="4"/>
      <c r="RH162" s="4"/>
      <c r="RI162" s="4"/>
      <c r="RJ162" s="4"/>
      <c r="RK162" s="4"/>
      <c r="RL162" s="4"/>
      <c r="RM162" s="4"/>
      <c r="RN162" s="4"/>
      <c r="RO162" s="4"/>
      <c r="RP162" s="4"/>
      <c r="RQ162" s="4"/>
      <c r="RR162" s="4"/>
      <c r="RS162" s="4"/>
      <c r="RT162" s="4"/>
      <c r="RU162" s="4"/>
      <c r="RV162" s="4"/>
      <c r="RW162" s="4"/>
      <c r="RX162" s="4"/>
      <c r="RY162" s="4"/>
      <c r="RZ162" s="4"/>
      <c r="SA162" s="4"/>
      <c r="SB162" s="4"/>
      <c r="SC162" s="4"/>
      <c r="SD162" s="4"/>
      <c r="SE162" s="4"/>
      <c r="SF162" s="4"/>
      <c r="SG162" s="4"/>
      <c r="SH162" s="4"/>
      <c r="SI162" s="4"/>
      <c r="SJ162" s="4"/>
      <c r="SK162" s="4"/>
      <c r="SL162" s="4"/>
      <c r="SM162" s="4"/>
      <c r="SN162" s="4"/>
      <c r="SO162" s="4"/>
      <c r="SP162" s="4"/>
      <c r="SQ162" s="4"/>
      <c r="SR162" s="4"/>
      <c r="SS162" s="4"/>
      <c r="ST162" s="4"/>
      <c r="SU162" s="4"/>
      <c r="SV162" s="4"/>
      <c r="SW162" s="4"/>
      <c r="SX162" s="4"/>
      <c r="SY162" s="4"/>
      <c r="SZ162" s="4"/>
      <c r="TA162" s="4"/>
      <c r="TB162" s="4"/>
      <c r="TC162" s="4"/>
      <c r="TD162" s="4"/>
      <c r="TE162" s="4"/>
      <c r="TF162" s="4"/>
      <c r="TG162" s="4"/>
      <c r="TH162" s="4"/>
      <c r="TI162" s="4"/>
      <c r="TJ162" s="4"/>
      <c r="TK162" s="4"/>
      <c r="TL162" s="4"/>
      <c r="TM162" s="4"/>
      <c r="TN162" s="4"/>
      <c r="TO162" s="4"/>
      <c r="TP162" s="4"/>
      <c r="TQ162" s="4"/>
      <c r="TR162" s="4"/>
      <c r="TS162" s="4"/>
      <c r="TT162" s="4"/>
      <c r="TU162" s="4"/>
      <c r="TV162" s="4"/>
      <c r="TW162" s="4"/>
      <c r="TX162" s="4"/>
      <c r="TY162" s="4"/>
      <c r="TZ162" s="4"/>
      <c r="UA162" s="4"/>
      <c r="UB162" s="4"/>
      <c r="UC162" s="4"/>
      <c r="UD162" s="4"/>
      <c r="UE162" s="4"/>
      <c r="UF162" s="4"/>
      <c r="UG162" s="4"/>
      <c r="UH162" s="4"/>
      <c r="UI162" s="4"/>
      <c r="UJ162" s="4"/>
      <c r="UK162" s="4"/>
      <c r="UL162" s="4"/>
      <c r="UM162" s="4"/>
      <c r="UN162" s="4"/>
      <c r="UO162" s="4"/>
      <c r="UP162" s="4"/>
      <c r="UQ162" s="4"/>
      <c r="UR162" s="4"/>
      <c r="US162" s="4"/>
      <c r="UT162" s="4"/>
      <c r="UU162" s="4"/>
      <c r="UV162" s="4"/>
      <c r="UW162" s="4"/>
      <c r="UX162" s="4"/>
      <c r="UY162" s="4"/>
      <c r="UZ162" s="4"/>
      <c r="VA162" s="4"/>
      <c r="VB162" s="4"/>
      <c r="VC162" s="4"/>
      <c r="VD162" s="4"/>
      <c r="VE162" s="4"/>
      <c r="VF162" s="4"/>
      <c r="VG162" s="4"/>
      <c r="VH162" s="4"/>
      <c r="VI162" s="4"/>
      <c r="VJ162" s="4"/>
      <c r="VK162" s="4"/>
      <c r="VL162" s="4"/>
      <c r="VM162" s="4"/>
      <c r="VN162" s="4"/>
      <c r="VO162" s="4"/>
      <c r="VP162" s="4"/>
      <c r="VQ162" s="4"/>
      <c r="VR162" s="4"/>
      <c r="VS162" s="4"/>
      <c r="VT162" s="4"/>
      <c r="VU162" s="4"/>
      <c r="VV162" s="4"/>
      <c r="VW162" s="4"/>
      <c r="VX162" s="4"/>
      <c r="VY162" s="4"/>
      <c r="VZ162" s="4"/>
      <c r="WA162" s="4"/>
      <c r="WB162" s="4"/>
      <c r="WC162" s="4"/>
      <c r="WD162" s="4"/>
      <c r="WE162" s="4"/>
      <c r="WF162" s="4"/>
      <c r="WG162" s="4"/>
      <c r="WH162" s="4"/>
      <c r="WI162" s="4"/>
      <c r="WJ162" s="4"/>
      <c r="WK162" s="4"/>
      <c r="WL162" s="4"/>
      <c r="WM162" s="4"/>
      <c r="WN162" s="4"/>
      <c r="WO162" s="4"/>
      <c r="WP162" s="4"/>
      <c r="WQ162" s="4"/>
      <c r="WR162" s="4"/>
      <c r="WS162" s="4"/>
      <c r="WT162" s="4"/>
      <c r="WU162" s="4"/>
      <c r="WV162" s="4"/>
      <c r="WW162" s="4"/>
      <c r="WX162" s="4"/>
      <c r="WY162" s="4"/>
      <c r="WZ162" s="4"/>
      <c r="XA162" s="4"/>
      <c r="XB162" s="4"/>
      <c r="XC162" s="4"/>
      <c r="XD162" s="4"/>
      <c r="XE162" s="4"/>
      <c r="XF162" s="4"/>
      <c r="XG162" s="4"/>
      <c r="XH162" s="4"/>
      <c r="XI162" s="4"/>
      <c r="XJ162" s="4"/>
      <c r="XK162" s="4"/>
      <c r="XL162" s="4"/>
      <c r="XM162" s="4"/>
      <c r="XN162" s="4"/>
      <c r="XO162" s="4"/>
      <c r="XP162" s="4"/>
      <c r="XQ162" s="4"/>
      <c r="XR162" s="4"/>
      <c r="XS162" s="4"/>
      <c r="XT162" s="4"/>
      <c r="XU162" s="4"/>
      <c r="XV162" s="4"/>
      <c r="XW162" s="4"/>
      <c r="XX162" s="4"/>
      <c r="XY162" s="4"/>
      <c r="XZ162" s="4"/>
      <c r="YA162" s="4"/>
      <c r="YB162" s="4"/>
      <c r="YC162" s="4"/>
      <c r="YD162" s="4"/>
      <c r="YE162" s="4"/>
      <c r="YF162" s="4"/>
      <c r="YG162" s="4"/>
      <c r="YH162" s="4"/>
      <c r="YI162" s="4"/>
      <c r="YJ162" s="4"/>
      <c r="YK162" s="4"/>
      <c r="YL162" s="4"/>
      <c r="YM162" s="4"/>
      <c r="YN162" s="4"/>
      <c r="YO162" s="4"/>
      <c r="YP162" s="4"/>
      <c r="YQ162" s="4"/>
      <c r="YR162" s="4"/>
      <c r="YS162" s="4"/>
      <c r="YT162" s="4"/>
      <c r="YU162" s="4"/>
      <c r="YV162" s="4"/>
      <c r="YW162" s="4"/>
      <c r="YX162" s="4"/>
      <c r="YY162" s="4"/>
      <c r="YZ162" s="4"/>
      <c r="ZA162" s="4"/>
      <c r="ZB162" s="4"/>
      <c r="ZC162" s="4"/>
      <c r="ZD162" s="4"/>
      <c r="ZE162" s="4"/>
      <c r="ZF162" s="4"/>
      <c r="ZG162" s="4"/>
      <c r="ZH162" s="4"/>
      <c r="ZI162" s="4"/>
      <c r="ZJ162" s="4"/>
      <c r="ZK162" s="4"/>
      <c r="ZL162" s="4"/>
      <c r="ZM162" s="4"/>
      <c r="ZN162" s="4"/>
      <c r="ZO162" s="4"/>
      <c r="ZP162" s="4"/>
      <c r="ZQ162" s="4"/>
      <c r="ZR162" s="4"/>
      <c r="ZS162" s="4"/>
      <c r="ZT162" s="4"/>
      <c r="ZU162" s="4"/>
      <c r="ZV162" s="4"/>
      <c r="ZW162" s="4"/>
      <c r="ZX162" s="4"/>
      <c r="ZY162" s="4"/>
      <c r="ZZ162" s="4"/>
      <c r="AAA162" s="4"/>
      <c r="AAB162" s="4"/>
      <c r="AAC162" s="4"/>
      <c r="AAD162" s="4"/>
      <c r="AAE162" s="4"/>
      <c r="AAF162" s="4"/>
      <c r="AAG162" s="4"/>
      <c r="AAH162" s="4"/>
      <c r="AAI162" s="4"/>
      <c r="AAJ162" s="4"/>
      <c r="AAK162" s="4"/>
      <c r="AAL162" s="4"/>
      <c r="AAM162" s="4"/>
      <c r="AAN162" s="4"/>
      <c r="AAO162" s="4"/>
      <c r="AAP162" s="4"/>
      <c r="AAQ162" s="4"/>
      <c r="AAR162" s="4"/>
      <c r="AAS162" s="4"/>
      <c r="AAT162" s="4"/>
      <c r="AAU162" s="4"/>
      <c r="AAV162" s="4"/>
      <c r="AAW162" s="4"/>
      <c r="AAX162" s="4"/>
      <c r="AAY162" s="4"/>
      <c r="AAZ162" s="4"/>
      <c r="ABA162" s="4"/>
      <c r="ABB162" s="4"/>
      <c r="ABC162" s="4"/>
      <c r="ABD162" s="4"/>
      <c r="ABE162" s="4"/>
      <c r="ABF162" s="4"/>
      <c r="ABG162" s="4"/>
      <c r="ABH162" s="4"/>
      <c r="ABI162" s="4"/>
      <c r="ABJ162" s="4"/>
      <c r="ABK162" s="4"/>
      <c r="ABL162" s="4"/>
      <c r="ABM162" s="4"/>
      <c r="ABN162" s="4"/>
      <c r="ABO162" s="4"/>
      <c r="ABP162" s="4"/>
      <c r="ABQ162" s="4"/>
      <c r="ABR162" s="4"/>
      <c r="ABS162" s="4"/>
      <c r="ABT162" s="4"/>
      <c r="ABU162" s="4"/>
      <c r="ABV162" s="4"/>
      <c r="ABW162" s="4"/>
      <c r="ABX162" s="4"/>
      <c r="ABY162" s="4"/>
      <c r="ABZ162" s="4"/>
      <c r="ACA162" s="4"/>
      <c r="ACB162" s="4"/>
      <c r="ACC162" s="4"/>
      <c r="ACD162" s="4"/>
      <c r="ACE162" s="4"/>
      <c r="ACF162" s="4"/>
      <c r="ACG162" s="4"/>
      <c r="ACH162" s="4"/>
      <c r="ACI162" s="4"/>
      <c r="ACJ162" s="4"/>
      <c r="ACK162" s="4"/>
      <c r="ACL162" s="4"/>
      <c r="ACM162" s="4"/>
      <c r="ACN162" s="4"/>
      <c r="ACO162" s="4"/>
      <c r="ACP162" s="4"/>
      <c r="ACQ162" s="4"/>
      <c r="ACR162" s="4"/>
      <c r="ACS162" s="4"/>
      <c r="ACT162" s="4"/>
      <c r="ACU162" s="4"/>
      <c r="ACV162" s="4"/>
      <c r="ACW162" s="4"/>
      <c r="ACX162" s="4"/>
      <c r="ACY162" s="4"/>
      <c r="ACZ162" s="4"/>
      <c r="ADA162" s="4"/>
      <c r="ADB162" s="4"/>
      <c r="ADC162" s="4"/>
      <c r="ADD162" s="4"/>
      <c r="ADE162" s="4"/>
      <c r="ADF162" s="4"/>
      <c r="ADG162" s="4"/>
      <c r="ADH162" s="4"/>
      <c r="ADI162" s="4"/>
      <c r="ADJ162" s="4"/>
      <c r="ADK162" s="4"/>
      <c r="ADL162" s="4"/>
      <c r="ADM162" s="4"/>
      <c r="ADN162" s="4"/>
      <c r="ADO162" s="4"/>
      <c r="ADP162" s="4"/>
      <c r="ADQ162" s="4"/>
      <c r="ADR162" s="4"/>
      <c r="ADS162" s="4"/>
      <c r="ADT162" s="4"/>
      <c r="ADU162" s="4"/>
      <c r="ADV162" s="4"/>
      <c r="ADW162" s="4"/>
      <c r="ADX162" s="4"/>
      <c r="ADY162" s="4"/>
      <c r="ADZ162" s="4"/>
      <c r="AEA162" s="4"/>
      <c r="AEB162" s="4"/>
      <c r="AEC162" s="4"/>
      <c r="AED162" s="4"/>
      <c r="AEE162" s="4"/>
      <c r="AEF162" s="4"/>
      <c r="AEG162" s="4"/>
      <c r="AEH162" s="4"/>
      <c r="AEI162" s="4"/>
      <c r="AEJ162" s="4"/>
      <c r="AEK162" s="4"/>
      <c r="AEL162" s="4"/>
      <c r="AEM162" s="4"/>
      <c r="AEN162" s="4"/>
      <c r="AEO162" s="4"/>
      <c r="AEP162" s="4"/>
      <c r="AEQ162" s="4"/>
      <c r="AER162" s="4"/>
      <c r="AES162" s="4"/>
      <c r="AET162" s="4"/>
      <c r="AEU162" s="4"/>
      <c r="AEV162" s="4"/>
      <c r="AEW162" s="4"/>
      <c r="AEX162" s="4"/>
      <c r="AEY162" s="4"/>
      <c r="AEZ162" s="4"/>
      <c r="AFA162" s="4"/>
      <c r="AFB162" s="4"/>
      <c r="AFC162" s="4"/>
      <c r="AFD162" s="4"/>
      <c r="AFE162" s="4"/>
      <c r="AFF162" s="4"/>
      <c r="AFG162" s="4"/>
      <c r="AFH162" s="4"/>
      <c r="AFI162" s="4"/>
      <c r="AFJ162" s="4"/>
      <c r="AFK162" s="4"/>
      <c r="AFL162" s="4"/>
      <c r="AFM162" s="4"/>
      <c r="AFN162" s="4"/>
      <c r="AFO162" s="4"/>
      <c r="AFP162" s="4"/>
      <c r="AFQ162" s="4"/>
      <c r="AFR162" s="4"/>
      <c r="AFS162" s="4"/>
      <c r="AFT162" s="4"/>
      <c r="AFU162" s="4"/>
      <c r="AFV162" s="4"/>
      <c r="AFW162" s="4"/>
      <c r="AFX162" s="4"/>
      <c r="AFY162" s="4"/>
      <c r="AFZ162" s="4"/>
      <c r="AGA162" s="4"/>
      <c r="AGB162" s="4"/>
      <c r="AGC162" s="4"/>
      <c r="AGD162" s="4"/>
      <c r="AGE162" s="4"/>
      <c r="AGF162" s="4"/>
      <c r="AGG162" s="4"/>
      <c r="AGH162" s="4"/>
      <c r="AGI162" s="4"/>
      <c r="AGJ162" s="4"/>
      <c r="AGK162" s="4"/>
      <c r="AGL162" s="4"/>
      <c r="AGM162" s="4"/>
      <c r="AGN162" s="4"/>
      <c r="AGO162" s="4"/>
      <c r="AGP162" s="4"/>
      <c r="AGQ162" s="4"/>
      <c r="AGR162" s="4"/>
      <c r="AGS162" s="4"/>
      <c r="AGT162" s="4"/>
      <c r="AGU162" s="4"/>
      <c r="AGV162" s="4"/>
      <c r="AGW162" s="4"/>
      <c r="AGX162" s="4"/>
      <c r="AGY162" s="4"/>
      <c r="AGZ162" s="4"/>
      <c r="AHA162" s="4"/>
      <c r="AHB162" s="4"/>
      <c r="AHC162" s="4"/>
      <c r="AHD162" s="4"/>
      <c r="AHE162" s="4"/>
      <c r="AHF162" s="4"/>
      <c r="AHG162" s="4"/>
      <c r="AHH162" s="4"/>
      <c r="AHI162" s="4"/>
      <c r="AHJ162" s="4"/>
      <c r="AHK162" s="4"/>
      <c r="AHL162" s="4"/>
      <c r="AHM162" s="4"/>
      <c r="AHN162" s="4"/>
      <c r="AHO162" s="4"/>
      <c r="AHP162" s="4"/>
      <c r="AHQ162" s="4"/>
      <c r="AHR162" s="4"/>
      <c r="AHS162" s="4"/>
      <c r="AHT162" s="4"/>
      <c r="AHU162" s="4"/>
      <c r="AHV162" s="4"/>
      <c r="AHW162" s="4"/>
      <c r="AHX162" s="4"/>
      <c r="AHY162" s="4"/>
      <c r="AHZ162" s="4"/>
      <c r="AIA162" s="4"/>
      <c r="AIB162" s="4"/>
      <c r="AIC162" s="4"/>
      <c r="AID162" s="4"/>
      <c r="AIE162" s="4"/>
      <c r="AIF162" s="4"/>
      <c r="AIG162" s="4"/>
      <c r="AIH162" s="4"/>
      <c r="AII162" s="4"/>
      <c r="AIJ162" s="4"/>
      <c r="AIK162" s="4"/>
      <c r="AIL162" s="4"/>
      <c r="AIM162" s="4"/>
      <c r="AIN162" s="4"/>
      <c r="AIO162" s="4"/>
      <c r="AIP162" s="4"/>
      <c r="AIQ162" s="4"/>
      <c r="AIR162" s="4"/>
      <c r="AIS162" s="4"/>
      <c r="AIT162" s="4"/>
      <c r="AIU162" s="4"/>
      <c r="AIV162" s="4"/>
      <c r="AIW162" s="4"/>
      <c r="AIX162" s="4"/>
      <c r="AIY162" s="4"/>
      <c r="AIZ162" s="4"/>
      <c r="AJA162" s="4"/>
      <c r="AJB162" s="4"/>
      <c r="AJC162" s="4"/>
      <c r="AJD162" s="4"/>
      <c r="AJE162" s="4"/>
      <c r="AJF162" s="4"/>
      <c r="AJG162" s="4"/>
      <c r="AJH162" s="4"/>
      <c r="AJI162" s="4"/>
      <c r="AJJ162" s="4"/>
      <c r="AJK162" s="4"/>
      <c r="AJL162" s="4"/>
      <c r="AJM162" s="4"/>
      <c r="AJN162" s="4"/>
      <c r="AJO162" s="4"/>
      <c r="AJP162" s="4"/>
      <c r="AJQ162" s="4"/>
      <c r="AJR162" s="4"/>
      <c r="AJS162" s="4"/>
      <c r="AJT162" s="4"/>
      <c r="AJU162" s="4"/>
      <c r="AJV162" s="4"/>
      <c r="AJW162" s="4"/>
      <c r="AJX162" s="4"/>
      <c r="AJY162" s="4"/>
      <c r="AJZ162" s="4"/>
      <c r="AKA162" s="4"/>
      <c r="AKB162" s="4"/>
      <c r="AKC162" s="4"/>
      <c r="AKD162" s="4"/>
      <c r="AKE162" s="4"/>
      <c r="AKF162" s="4"/>
      <c r="AKG162" s="4"/>
      <c r="AKH162" s="4"/>
      <c r="AKI162" s="4"/>
      <c r="AKJ162" s="4"/>
      <c r="AKK162" s="4"/>
      <c r="AKL162" s="4"/>
      <c r="AKM162" s="4"/>
      <c r="AKN162" s="4"/>
      <c r="AKO162" s="4"/>
      <c r="AKP162" s="4"/>
      <c r="AKQ162" s="4"/>
      <c r="AKR162" s="4"/>
      <c r="AKS162" s="4"/>
      <c r="AKT162" s="4"/>
      <c r="AKU162" s="4"/>
      <c r="AKV162" s="4"/>
      <c r="AKW162" s="4"/>
      <c r="AKX162" s="4"/>
      <c r="AKY162" s="4"/>
      <c r="AKZ162" s="4"/>
      <c r="ALA162" s="4"/>
      <c r="ALB162" s="4"/>
      <c r="ALC162" s="4"/>
      <c r="ALD162" s="4"/>
      <c r="ALE162" s="4"/>
      <c r="ALF162" s="4"/>
      <c r="ALG162" s="4"/>
      <c r="ALH162" s="4"/>
      <c r="ALI162" s="4"/>
      <c r="ALJ162" s="4"/>
      <c r="ALK162" s="4"/>
      <c r="ALL162" s="4"/>
      <c r="ALM162" s="4"/>
      <c r="ALN162" s="4"/>
      <c r="ALO162" s="4"/>
      <c r="ALP162" s="4"/>
      <c r="ALQ162" s="4"/>
      <c r="ALR162" s="4"/>
      <c r="ALS162" s="4"/>
      <c r="ALT162" s="4"/>
      <c r="ALU162" s="4"/>
      <c r="ALV162" s="4"/>
      <c r="ALW162" s="4"/>
      <c r="ALX162" s="4"/>
      <c r="ALY162" s="4"/>
      <c r="ALZ162" s="4"/>
      <c r="AMA162" s="4"/>
      <c r="AMB162" s="4"/>
      <c r="AMC162" s="4"/>
      <c r="AMD162" s="4"/>
      <c r="AME162" s="4"/>
      <c r="AMF162" s="4"/>
      <c r="AMG162" s="4"/>
      <c r="AMH162" s="4"/>
      <c r="AMI162" s="4"/>
      <c r="AMJ162" s="4"/>
      <c r="AMK162" s="4"/>
      <c r="AML162" s="4"/>
      <c r="AMM162" s="4"/>
      <c r="AMN162" s="4"/>
      <c r="AMO162" s="4"/>
      <c r="AMP162" s="4"/>
      <c r="AMQ162" s="4"/>
      <c r="AMR162" s="4"/>
      <c r="AMS162" s="4"/>
      <c r="AMT162" s="4"/>
      <c r="AMU162" s="4"/>
      <c r="AMV162" s="4"/>
      <c r="AMW162" s="4"/>
      <c r="AMX162" s="4"/>
      <c r="AMY162" s="4"/>
      <c r="AMZ162" s="4"/>
      <c r="ANA162" s="4"/>
      <c r="ANB162" s="4"/>
      <c r="ANC162" s="4"/>
      <c r="AND162" s="4"/>
      <c r="ANE162" s="4"/>
      <c r="ANF162" s="4"/>
      <c r="ANG162" s="4"/>
      <c r="ANH162" s="4"/>
      <c r="ANI162" s="4"/>
      <c r="ANJ162" s="4"/>
      <c r="ANK162" s="4"/>
      <c r="ANL162" s="4"/>
      <c r="ANM162" s="4"/>
      <c r="ANN162" s="4"/>
      <c r="ANO162" s="4"/>
      <c r="ANP162" s="4"/>
      <c r="ANQ162" s="4"/>
      <c r="ANR162" s="4"/>
      <c r="ANS162" s="4"/>
      <c r="ANT162" s="4"/>
      <c r="ANU162" s="4"/>
      <c r="ANV162" s="4"/>
      <c r="ANW162" s="4"/>
      <c r="ANX162" s="4"/>
      <c r="ANY162" s="4"/>
      <c r="ANZ162" s="4"/>
      <c r="AOA162" s="4"/>
      <c r="AOB162" s="4"/>
      <c r="AOC162" s="4"/>
      <c r="AOD162" s="4"/>
      <c r="AOE162" s="4"/>
      <c r="AOF162" s="4"/>
      <c r="AOG162" s="4"/>
      <c r="AOH162" s="4"/>
      <c r="AOI162" s="4"/>
      <c r="AOJ162" s="4"/>
      <c r="AOK162" s="4"/>
      <c r="AOL162" s="4"/>
      <c r="AOM162" s="4"/>
      <c r="AON162" s="4"/>
      <c r="AOO162" s="4"/>
      <c r="AOP162" s="4"/>
      <c r="AOQ162" s="4"/>
      <c r="AOR162" s="4"/>
      <c r="AOS162" s="4"/>
      <c r="AOT162" s="4"/>
      <c r="AOU162" s="4"/>
      <c r="AOV162" s="4"/>
      <c r="AOW162" s="4"/>
      <c r="AOX162" s="4"/>
      <c r="AOY162" s="4"/>
      <c r="AOZ162" s="4"/>
      <c r="APA162" s="4"/>
      <c r="APB162" s="4"/>
      <c r="APC162" s="4"/>
      <c r="APD162" s="4"/>
      <c r="APE162" s="4"/>
      <c r="APF162" s="4"/>
      <c r="APG162" s="4"/>
      <c r="APH162" s="4"/>
      <c r="API162" s="4"/>
      <c r="APJ162" s="4"/>
      <c r="APK162" s="4"/>
      <c r="APL162" s="4"/>
      <c r="APM162" s="4"/>
      <c r="APN162" s="4"/>
      <c r="APO162" s="4"/>
      <c r="APP162" s="4"/>
      <c r="APQ162" s="4"/>
      <c r="APR162" s="4"/>
      <c r="APS162" s="4"/>
      <c r="APT162" s="4"/>
      <c r="APU162" s="4"/>
      <c r="APV162" s="4"/>
      <c r="APW162" s="4"/>
      <c r="APX162" s="4"/>
      <c r="APY162" s="4"/>
      <c r="APZ162" s="4"/>
      <c r="AQA162" s="4"/>
      <c r="AQB162" s="4"/>
      <c r="AQC162" s="4"/>
      <c r="AQD162" s="4"/>
      <c r="AQE162" s="4"/>
      <c r="AQF162" s="4"/>
      <c r="AQG162" s="4"/>
      <c r="AQH162" s="4"/>
      <c r="AQI162" s="4"/>
      <c r="AQJ162" s="4"/>
      <c r="AQK162" s="4"/>
      <c r="AQL162" s="4"/>
      <c r="AQM162" s="4"/>
      <c r="AQN162" s="4"/>
      <c r="AQO162" s="4"/>
      <c r="AQP162" s="4"/>
      <c r="AQQ162" s="4"/>
      <c r="AQR162" s="4"/>
      <c r="AQS162" s="4"/>
      <c r="AQT162" s="4"/>
      <c r="AQU162" s="4"/>
      <c r="AQV162" s="4"/>
      <c r="AQW162" s="4"/>
      <c r="AQX162" s="4"/>
      <c r="AQY162" s="4"/>
      <c r="AQZ162" s="4"/>
      <c r="ARA162" s="4"/>
      <c r="ARB162" s="4"/>
      <c r="ARC162" s="4"/>
      <c r="ARD162" s="4"/>
      <c r="ARE162" s="4"/>
      <c r="ARF162" s="4"/>
      <c r="ARG162" s="4"/>
      <c r="ARH162" s="4"/>
      <c r="ARI162" s="4"/>
      <c r="ARJ162" s="4"/>
      <c r="ARK162" s="4"/>
      <c r="ARL162" s="4"/>
      <c r="ARM162" s="4"/>
      <c r="ARN162" s="4"/>
      <c r="ARO162" s="4"/>
      <c r="ARP162" s="4"/>
      <c r="ARQ162" s="4"/>
      <c r="ARR162" s="4"/>
      <c r="ARS162" s="4"/>
      <c r="ART162" s="4"/>
      <c r="ARU162" s="4"/>
      <c r="ARV162" s="4"/>
      <c r="ARW162" s="4"/>
      <c r="ARX162" s="4"/>
      <c r="ARY162" s="4"/>
      <c r="ARZ162" s="4"/>
      <c r="ASA162" s="4"/>
      <c r="ASB162" s="4"/>
      <c r="ASC162" s="4"/>
      <c r="ASD162" s="4"/>
      <c r="ASE162" s="4"/>
      <c r="ASF162" s="4"/>
      <c r="ASG162" s="4"/>
      <c r="ASH162" s="4"/>
      <c r="ASI162" s="4"/>
      <c r="ASJ162" s="4"/>
      <c r="ASK162" s="4"/>
      <c r="ASL162" s="4"/>
      <c r="ASM162" s="4"/>
      <c r="ASN162" s="4"/>
      <c r="ASO162" s="4"/>
      <c r="ASP162" s="4"/>
      <c r="ASQ162" s="4"/>
      <c r="ASR162" s="4"/>
      <c r="ASS162" s="4"/>
      <c r="AST162" s="4"/>
      <c r="ASU162" s="4"/>
      <c r="ASV162" s="4"/>
      <c r="ASW162" s="4"/>
      <c r="ASX162" s="4"/>
      <c r="ASY162" s="4"/>
      <c r="ASZ162" s="4"/>
      <c r="ATA162" s="4"/>
      <c r="ATB162" s="4"/>
      <c r="ATC162" s="4"/>
      <c r="ATD162" s="4"/>
      <c r="ATE162" s="4"/>
      <c r="ATF162" s="4"/>
      <c r="ATG162" s="4"/>
      <c r="ATH162" s="4"/>
      <c r="ATI162" s="4"/>
      <c r="ATJ162" s="4"/>
      <c r="ATK162" s="4"/>
      <c r="ATL162" s="4"/>
      <c r="ATM162" s="4"/>
      <c r="ATN162" s="4"/>
      <c r="ATO162" s="4"/>
      <c r="ATP162" s="4"/>
      <c r="ATQ162" s="4"/>
      <c r="ATR162" s="4"/>
      <c r="ATS162" s="4"/>
      <c r="ATT162" s="4"/>
      <c r="ATU162" s="4"/>
      <c r="ATV162" s="4"/>
      <c r="ATW162" s="4"/>
      <c r="ATX162" s="4"/>
      <c r="ATY162" s="4"/>
      <c r="ATZ162" s="4"/>
      <c r="AUA162" s="4"/>
      <c r="AUB162" s="4"/>
      <c r="AUC162" s="4"/>
      <c r="AUD162" s="4"/>
      <c r="AUE162" s="4"/>
      <c r="AUF162" s="4"/>
      <c r="AUG162" s="4"/>
      <c r="AUH162" s="4"/>
      <c r="AUI162" s="4"/>
      <c r="AUJ162" s="4"/>
      <c r="AUK162" s="4"/>
      <c r="AUL162" s="4"/>
      <c r="AUM162" s="4"/>
      <c r="AUN162" s="4"/>
      <c r="AUO162" s="4"/>
      <c r="AUP162" s="4"/>
      <c r="AUQ162" s="4"/>
      <c r="AUR162" s="4"/>
      <c r="AUS162" s="4"/>
      <c r="AUT162" s="4"/>
      <c r="AUU162" s="4"/>
      <c r="AUV162" s="4"/>
      <c r="AUW162" s="4"/>
      <c r="AUX162" s="4"/>
      <c r="AUY162" s="4"/>
      <c r="AUZ162" s="4"/>
      <c r="AVA162" s="4"/>
      <c r="AVB162" s="4"/>
      <c r="AVC162" s="4"/>
      <c r="AVD162" s="4"/>
      <c r="AVE162" s="4"/>
      <c r="AVF162" s="4"/>
      <c r="AVG162" s="4"/>
      <c r="AVH162" s="4"/>
      <c r="AVI162" s="4"/>
      <c r="AVJ162" s="4"/>
      <c r="AVK162" s="4"/>
      <c r="AVL162" s="4"/>
      <c r="AVM162" s="4"/>
      <c r="AVN162" s="4"/>
      <c r="AVO162" s="4"/>
      <c r="AVP162" s="4"/>
      <c r="AVQ162" s="4"/>
      <c r="AVR162" s="4"/>
      <c r="AVS162" s="4"/>
      <c r="AVT162" s="4"/>
      <c r="AVU162" s="4"/>
      <c r="AVV162" s="4"/>
      <c r="AVW162" s="4"/>
      <c r="AVX162" s="4"/>
      <c r="AVY162" s="4"/>
      <c r="AVZ162" s="4"/>
      <c r="AWA162" s="4"/>
      <c r="AWB162" s="4"/>
      <c r="AWC162" s="4"/>
      <c r="AWD162" s="4"/>
      <c r="AWE162" s="4"/>
      <c r="AWF162" s="4"/>
      <c r="AWG162" s="4"/>
      <c r="AWH162" s="4"/>
      <c r="AWI162" s="4"/>
      <c r="AWJ162" s="4"/>
      <c r="AWK162" s="4"/>
      <c r="AWL162" s="4"/>
      <c r="AWM162" s="4"/>
      <c r="AWN162" s="4"/>
      <c r="AWO162" s="4"/>
      <c r="AWP162" s="4"/>
      <c r="AWQ162" s="4"/>
      <c r="AWR162" s="4"/>
      <c r="AWS162" s="4"/>
      <c r="AWT162" s="4"/>
      <c r="AWU162" s="4"/>
      <c r="AWV162" s="4"/>
      <c r="AWW162" s="4"/>
      <c r="AWX162" s="4"/>
      <c r="AWY162" s="4"/>
      <c r="AWZ162" s="4"/>
      <c r="AXA162" s="4"/>
      <c r="AXB162" s="4"/>
      <c r="AXC162" s="4"/>
      <c r="AXD162" s="4"/>
      <c r="AXE162" s="4"/>
      <c r="AXF162" s="4"/>
      <c r="AXG162" s="4"/>
      <c r="AXH162" s="4"/>
      <c r="AXI162" s="4"/>
      <c r="AXJ162" s="4"/>
      <c r="AXK162" s="4"/>
      <c r="AXL162" s="4"/>
      <c r="AXM162" s="4"/>
      <c r="AXN162" s="4"/>
      <c r="AXO162" s="4"/>
      <c r="AXP162" s="4"/>
      <c r="AXQ162" s="4"/>
      <c r="AXR162" s="4"/>
      <c r="AXS162" s="4"/>
      <c r="AXT162" s="4"/>
      <c r="AXU162" s="4"/>
      <c r="AXV162" s="4"/>
      <c r="AXW162" s="4"/>
      <c r="AXX162" s="4"/>
      <c r="AXY162" s="4"/>
      <c r="AXZ162" s="4"/>
      <c r="AYA162" s="4"/>
      <c r="AYB162" s="4"/>
      <c r="AYC162" s="4"/>
      <c r="AYD162" s="4"/>
      <c r="AYE162" s="4"/>
      <c r="AYF162" s="4"/>
      <c r="AYG162" s="4"/>
      <c r="AYH162" s="4"/>
      <c r="AYI162" s="4"/>
      <c r="AYJ162" s="4"/>
      <c r="AYK162" s="4"/>
      <c r="AYL162" s="4"/>
      <c r="AYM162" s="4"/>
      <c r="AYN162" s="4"/>
      <c r="AYO162" s="4"/>
      <c r="AYP162" s="4"/>
      <c r="AYQ162" s="4"/>
      <c r="AYR162" s="4"/>
      <c r="AYS162" s="4"/>
      <c r="AYT162" s="4"/>
      <c r="AYU162" s="4"/>
      <c r="AYV162" s="4"/>
      <c r="AYW162" s="4"/>
      <c r="AYX162" s="4"/>
      <c r="AYY162" s="4"/>
      <c r="AYZ162" s="4"/>
      <c r="AZA162" s="4"/>
      <c r="AZB162" s="4"/>
      <c r="AZC162" s="4"/>
      <c r="AZD162" s="4"/>
      <c r="AZE162" s="4"/>
      <c r="AZF162" s="4"/>
      <c r="AZG162" s="4"/>
      <c r="AZH162" s="4"/>
      <c r="AZI162" s="4"/>
      <c r="AZJ162" s="4"/>
      <c r="AZK162" s="4"/>
      <c r="AZL162" s="4"/>
      <c r="AZM162" s="4"/>
      <c r="AZN162" s="4"/>
      <c r="AZO162" s="4"/>
      <c r="AZP162" s="4"/>
      <c r="AZQ162" s="4"/>
      <c r="AZR162" s="4"/>
      <c r="AZS162" s="4"/>
      <c r="AZT162" s="4"/>
      <c r="AZU162" s="4"/>
      <c r="AZV162" s="4"/>
      <c r="AZW162" s="4"/>
      <c r="AZX162" s="4"/>
      <c r="AZY162" s="4"/>
      <c r="AZZ162" s="4"/>
      <c r="BAA162" s="4"/>
      <c r="BAB162" s="4"/>
      <c r="BAC162" s="4"/>
      <c r="BAD162" s="4"/>
      <c r="BAE162" s="4"/>
      <c r="BAF162" s="4"/>
      <c r="BAG162" s="4"/>
      <c r="BAH162" s="4"/>
      <c r="BAI162" s="4"/>
      <c r="BAJ162" s="4"/>
      <c r="BAK162" s="4"/>
      <c r="BAL162" s="4"/>
      <c r="BAM162" s="4"/>
      <c r="BAN162" s="4"/>
      <c r="BAO162" s="4"/>
      <c r="BAP162" s="4"/>
      <c r="BAQ162" s="4"/>
      <c r="BAR162" s="4"/>
      <c r="BAS162" s="4"/>
      <c r="BAT162" s="4"/>
      <c r="BAU162" s="4"/>
      <c r="BAV162" s="4"/>
      <c r="BAW162" s="4"/>
      <c r="BAX162" s="4"/>
      <c r="BAY162" s="4"/>
      <c r="BAZ162" s="4"/>
      <c r="BBA162" s="4"/>
      <c r="BBB162" s="4"/>
      <c r="BBC162" s="4"/>
      <c r="BBD162" s="4"/>
      <c r="BBE162" s="4"/>
      <c r="BBF162" s="4"/>
      <c r="BBG162" s="4"/>
      <c r="BBH162" s="4"/>
      <c r="BBI162" s="4"/>
      <c r="BBJ162" s="4"/>
      <c r="BBK162" s="4"/>
      <c r="BBL162" s="4"/>
      <c r="BBM162" s="4"/>
      <c r="BBN162" s="4"/>
      <c r="BBO162" s="4"/>
      <c r="BBP162" s="4"/>
      <c r="BBQ162" s="4"/>
      <c r="BBR162" s="4"/>
    </row>
    <row r="163" spans="1:1422" s="8" customFormat="1" x14ac:dyDescent="0.25">
      <c r="B163" s="8" t="s">
        <v>73</v>
      </c>
      <c r="D163" s="8">
        <f>STDEV(D2:D160)</f>
        <v>98.812183865462615</v>
      </c>
      <c r="E163" s="8">
        <f>STDEV(E2:E160)</f>
        <v>8.1523946458410448E-2</v>
      </c>
      <c r="F163" s="8">
        <f>STDEV(F2:F160)</f>
        <v>12.200972442804215</v>
      </c>
      <c r="G163" s="8" t="e">
        <f>STDEV(G2:G160)</f>
        <v>#DIV/0!</v>
      </c>
      <c r="J163" s="8">
        <f>STDEV(J2:J160)</f>
        <v>22.324075980798103</v>
      </c>
      <c r="K163" s="8">
        <f>STDEV(K2:K160)</f>
        <v>0.19029677432589492</v>
      </c>
      <c r="L163" s="8">
        <f t="shared" ref="L163:N163" si="26">STDEV(L2:L160)</f>
        <v>98.49060181616386</v>
      </c>
      <c r="M163" s="8">
        <f t="shared" si="26"/>
        <v>18.016562547535319</v>
      </c>
      <c r="N163" s="8">
        <f t="shared" si="26"/>
        <v>100.36950921317286</v>
      </c>
      <c r="O163" s="4"/>
      <c r="P163" s="4"/>
      <c r="Q163" s="134"/>
      <c r="R163" s="134"/>
      <c r="S163" s="134"/>
      <c r="T163" s="134"/>
      <c r="U163" s="134"/>
      <c r="V163" s="134"/>
      <c r="W163" s="134"/>
      <c r="X163" s="134"/>
      <c r="Y163" s="134"/>
      <c r="Z163" s="134"/>
      <c r="AA163" s="134"/>
      <c r="AB163" s="134"/>
      <c r="AC163" s="134"/>
      <c r="AD163" s="134"/>
      <c r="AE163" s="134"/>
      <c r="AF163" s="134"/>
      <c r="AG163" s="134"/>
      <c r="AH163" s="134"/>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c r="IQ163" s="4"/>
      <c r="IR163" s="4"/>
      <c r="IS163" s="4"/>
      <c r="IT163" s="4"/>
      <c r="IU163" s="4"/>
      <c r="IV163" s="4"/>
      <c r="IW163" s="4"/>
      <c r="IX163" s="4"/>
      <c r="IY163" s="4"/>
      <c r="IZ163" s="4"/>
      <c r="JA163" s="4"/>
      <c r="JB163" s="4"/>
      <c r="JC163" s="4"/>
      <c r="JD163" s="4"/>
      <c r="JE163" s="4"/>
      <c r="JF163" s="4"/>
      <c r="JG163" s="4"/>
      <c r="JH163" s="4"/>
      <c r="JI163" s="4"/>
      <c r="JJ163" s="4"/>
      <c r="JK163" s="4"/>
      <c r="JL163" s="4"/>
      <c r="JM163" s="4"/>
      <c r="JN163" s="4"/>
      <c r="JO163" s="4"/>
      <c r="JP163" s="4"/>
      <c r="JQ163" s="4"/>
      <c r="JR163" s="4"/>
      <c r="JS163" s="4"/>
      <c r="JT163" s="4"/>
      <c r="JU163" s="4"/>
      <c r="JV163" s="4"/>
      <c r="JW163" s="4"/>
      <c r="JX163" s="4"/>
      <c r="JY163" s="4"/>
      <c r="JZ163" s="4"/>
      <c r="KA163" s="4"/>
      <c r="KB163" s="4"/>
      <c r="KC163" s="4"/>
      <c r="KD163" s="4"/>
      <c r="KE163" s="4"/>
      <c r="KF163" s="4"/>
      <c r="KG163" s="4"/>
      <c r="KH163" s="4"/>
      <c r="KI163" s="4"/>
      <c r="KJ163" s="4"/>
      <c r="KK163" s="4"/>
      <c r="KL163" s="4"/>
      <c r="KM163" s="4"/>
      <c r="KN163" s="4"/>
      <c r="KO163" s="4"/>
      <c r="KP163" s="4"/>
      <c r="KQ163" s="4"/>
      <c r="KR163" s="4"/>
      <c r="KS163" s="4"/>
      <c r="KT163" s="4"/>
      <c r="KU163" s="4"/>
      <c r="KV163" s="4"/>
      <c r="KW163" s="4"/>
      <c r="KX163" s="4"/>
      <c r="KY163" s="4"/>
      <c r="KZ163" s="4"/>
      <c r="LA163" s="4"/>
      <c r="LB163" s="4"/>
      <c r="LC163" s="4"/>
      <c r="LD163" s="4"/>
      <c r="LE163" s="4"/>
      <c r="LF163" s="4"/>
      <c r="LG163" s="4"/>
      <c r="LH163" s="4"/>
      <c r="LI163" s="4"/>
      <c r="LJ163" s="4"/>
      <c r="LK163" s="4"/>
      <c r="LL163" s="4"/>
      <c r="LM163" s="4"/>
      <c r="LN163" s="4"/>
      <c r="LO163" s="4"/>
      <c r="LP163" s="4"/>
      <c r="LQ163" s="4"/>
      <c r="LR163" s="4"/>
      <c r="LS163" s="4"/>
      <c r="LT163" s="4"/>
      <c r="LU163" s="4"/>
      <c r="LV163" s="4"/>
      <c r="LW163" s="4"/>
      <c r="LX163" s="4"/>
      <c r="LY163" s="4"/>
      <c r="LZ163" s="4"/>
      <c r="MA163" s="4"/>
      <c r="MB163" s="4"/>
      <c r="MC163" s="4"/>
      <c r="MD163" s="4"/>
      <c r="ME163" s="4"/>
      <c r="MF163" s="4"/>
      <c r="MG163" s="4"/>
      <c r="MH163" s="4"/>
      <c r="MI163" s="4"/>
      <c r="MJ163" s="4"/>
      <c r="MK163" s="4"/>
      <c r="ML163" s="4"/>
      <c r="MM163" s="4"/>
      <c r="MN163" s="4"/>
      <c r="MO163" s="4"/>
      <c r="MP163" s="4"/>
      <c r="MQ163" s="4"/>
      <c r="MR163" s="4"/>
      <c r="MS163" s="4"/>
      <c r="MT163" s="4"/>
      <c r="MU163" s="4"/>
      <c r="MV163" s="4"/>
      <c r="MW163" s="4"/>
      <c r="MX163" s="4"/>
      <c r="MY163" s="4"/>
      <c r="MZ163" s="4"/>
      <c r="NA163" s="4"/>
      <c r="NB163" s="4"/>
      <c r="NC163" s="4"/>
      <c r="ND163" s="4"/>
      <c r="NE163" s="4"/>
      <c r="NF163" s="4"/>
      <c r="NG163" s="4"/>
      <c r="NH163" s="4"/>
      <c r="NI163" s="4"/>
      <c r="NJ163" s="4"/>
      <c r="NK163" s="4"/>
      <c r="NL163" s="4"/>
      <c r="NM163" s="4"/>
      <c r="NN163" s="4"/>
      <c r="NO163" s="4"/>
      <c r="NP163" s="4"/>
      <c r="NQ163" s="4"/>
      <c r="NR163" s="4"/>
      <c r="NS163" s="4"/>
      <c r="NT163" s="4"/>
      <c r="NU163" s="4"/>
      <c r="NV163" s="4"/>
      <c r="NW163" s="4"/>
      <c r="NX163" s="4"/>
      <c r="NY163" s="4"/>
      <c r="NZ163" s="4"/>
      <c r="OA163" s="4"/>
      <c r="OB163" s="4"/>
      <c r="OC163" s="4"/>
      <c r="OD163" s="4"/>
      <c r="OE163" s="4"/>
      <c r="OF163" s="4"/>
      <c r="OG163" s="4"/>
      <c r="OH163" s="4"/>
      <c r="OI163" s="4"/>
      <c r="OJ163" s="4"/>
      <c r="OK163" s="4"/>
      <c r="OL163" s="4"/>
      <c r="OM163" s="4"/>
      <c r="ON163" s="4"/>
      <c r="OO163" s="4"/>
      <c r="OP163" s="4"/>
      <c r="OQ163" s="4"/>
      <c r="OR163" s="4"/>
      <c r="OS163" s="4"/>
      <c r="OT163" s="4"/>
      <c r="OU163" s="4"/>
      <c r="OV163" s="4"/>
      <c r="OW163" s="4"/>
      <c r="OX163" s="4"/>
      <c r="OY163" s="4"/>
      <c r="OZ163" s="4"/>
      <c r="PA163" s="4"/>
      <c r="PB163" s="4"/>
      <c r="PC163" s="4"/>
      <c r="PD163" s="4"/>
      <c r="PE163" s="4"/>
      <c r="PF163" s="4"/>
      <c r="PG163" s="4"/>
      <c r="PH163" s="4"/>
      <c r="PI163" s="4"/>
      <c r="PJ163" s="4"/>
      <c r="PK163" s="4"/>
      <c r="PL163" s="4"/>
      <c r="PM163" s="4"/>
      <c r="PN163" s="4"/>
      <c r="PO163" s="4"/>
      <c r="PP163" s="4"/>
      <c r="PQ163" s="4"/>
      <c r="PR163" s="4"/>
      <c r="PS163" s="4"/>
      <c r="PT163" s="4"/>
      <c r="PU163" s="4"/>
      <c r="PV163" s="4"/>
      <c r="PW163" s="4"/>
      <c r="PX163" s="4"/>
      <c r="PY163" s="4"/>
      <c r="PZ163" s="4"/>
      <c r="QA163" s="4"/>
      <c r="QB163" s="4"/>
      <c r="QC163" s="4"/>
      <c r="QD163" s="4"/>
      <c r="QE163" s="4"/>
      <c r="QF163" s="4"/>
      <c r="QG163" s="4"/>
      <c r="QH163" s="4"/>
      <c r="QI163" s="4"/>
      <c r="QJ163" s="4"/>
      <c r="QK163" s="4"/>
      <c r="QL163" s="4"/>
      <c r="QM163" s="4"/>
      <c r="QN163" s="4"/>
      <c r="QO163" s="4"/>
      <c r="QP163" s="4"/>
      <c r="QQ163" s="4"/>
      <c r="QR163" s="4"/>
      <c r="QS163" s="4"/>
      <c r="QT163" s="4"/>
      <c r="QU163" s="4"/>
      <c r="QV163" s="4"/>
      <c r="QW163" s="4"/>
      <c r="QX163" s="4"/>
      <c r="QY163" s="4"/>
      <c r="QZ163" s="4"/>
      <c r="RA163" s="4"/>
      <c r="RB163" s="4"/>
      <c r="RC163" s="4"/>
      <c r="RD163" s="4"/>
      <c r="RE163" s="4"/>
      <c r="RF163" s="4"/>
      <c r="RG163" s="4"/>
      <c r="RH163" s="4"/>
      <c r="RI163" s="4"/>
      <c r="RJ163" s="4"/>
      <c r="RK163" s="4"/>
      <c r="RL163" s="4"/>
      <c r="RM163" s="4"/>
      <c r="RN163" s="4"/>
      <c r="RO163" s="4"/>
      <c r="RP163" s="4"/>
      <c r="RQ163" s="4"/>
      <c r="RR163" s="4"/>
      <c r="RS163" s="4"/>
      <c r="RT163" s="4"/>
      <c r="RU163" s="4"/>
      <c r="RV163" s="4"/>
      <c r="RW163" s="4"/>
      <c r="RX163" s="4"/>
      <c r="RY163" s="4"/>
      <c r="RZ163" s="4"/>
      <c r="SA163" s="4"/>
      <c r="SB163" s="4"/>
      <c r="SC163" s="4"/>
      <c r="SD163" s="4"/>
      <c r="SE163" s="4"/>
      <c r="SF163" s="4"/>
      <c r="SG163" s="4"/>
      <c r="SH163" s="4"/>
      <c r="SI163" s="4"/>
      <c r="SJ163" s="4"/>
      <c r="SK163" s="4"/>
      <c r="SL163" s="4"/>
      <c r="SM163" s="4"/>
      <c r="SN163" s="4"/>
      <c r="SO163" s="4"/>
      <c r="SP163" s="4"/>
      <c r="SQ163" s="4"/>
      <c r="SR163" s="4"/>
      <c r="SS163" s="4"/>
      <c r="ST163" s="4"/>
      <c r="SU163" s="4"/>
      <c r="SV163" s="4"/>
      <c r="SW163" s="4"/>
      <c r="SX163" s="4"/>
      <c r="SY163" s="4"/>
      <c r="SZ163" s="4"/>
      <c r="TA163" s="4"/>
      <c r="TB163" s="4"/>
      <c r="TC163" s="4"/>
      <c r="TD163" s="4"/>
      <c r="TE163" s="4"/>
      <c r="TF163" s="4"/>
      <c r="TG163" s="4"/>
      <c r="TH163" s="4"/>
      <c r="TI163" s="4"/>
      <c r="TJ163" s="4"/>
      <c r="TK163" s="4"/>
      <c r="TL163" s="4"/>
      <c r="TM163" s="4"/>
      <c r="TN163" s="4"/>
      <c r="TO163" s="4"/>
      <c r="TP163" s="4"/>
      <c r="TQ163" s="4"/>
      <c r="TR163" s="4"/>
      <c r="TS163" s="4"/>
      <c r="TT163" s="4"/>
      <c r="TU163" s="4"/>
      <c r="TV163" s="4"/>
      <c r="TW163" s="4"/>
      <c r="TX163" s="4"/>
      <c r="TY163" s="4"/>
      <c r="TZ163" s="4"/>
      <c r="UA163" s="4"/>
      <c r="UB163" s="4"/>
      <c r="UC163" s="4"/>
      <c r="UD163" s="4"/>
      <c r="UE163" s="4"/>
      <c r="UF163" s="4"/>
      <c r="UG163" s="4"/>
      <c r="UH163" s="4"/>
      <c r="UI163" s="4"/>
      <c r="UJ163" s="4"/>
      <c r="UK163" s="4"/>
      <c r="UL163" s="4"/>
      <c r="UM163" s="4"/>
      <c r="UN163" s="4"/>
      <c r="UO163" s="4"/>
      <c r="UP163" s="4"/>
      <c r="UQ163" s="4"/>
      <c r="UR163" s="4"/>
      <c r="US163" s="4"/>
      <c r="UT163" s="4"/>
      <c r="UU163" s="4"/>
      <c r="UV163" s="4"/>
      <c r="UW163" s="4"/>
      <c r="UX163" s="4"/>
      <c r="UY163" s="4"/>
      <c r="UZ163" s="4"/>
      <c r="VA163" s="4"/>
      <c r="VB163" s="4"/>
      <c r="VC163" s="4"/>
      <c r="VD163" s="4"/>
      <c r="VE163" s="4"/>
      <c r="VF163" s="4"/>
      <c r="VG163" s="4"/>
      <c r="VH163" s="4"/>
      <c r="VI163" s="4"/>
      <c r="VJ163" s="4"/>
      <c r="VK163" s="4"/>
      <c r="VL163" s="4"/>
      <c r="VM163" s="4"/>
      <c r="VN163" s="4"/>
      <c r="VO163" s="4"/>
      <c r="VP163" s="4"/>
      <c r="VQ163" s="4"/>
      <c r="VR163" s="4"/>
      <c r="VS163" s="4"/>
      <c r="VT163" s="4"/>
      <c r="VU163" s="4"/>
      <c r="VV163" s="4"/>
      <c r="VW163" s="4"/>
      <c r="VX163" s="4"/>
      <c r="VY163" s="4"/>
      <c r="VZ163" s="4"/>
      <c r="WA163" s="4"/>
      <c r="WB163" s="4"/>
      <c r="WC163" s="4"/>
      <c r="WD163" s="4"/>
      <c r="WE163" s="4"/>
      <c r="WF163" s="4"/>
      <c r="WG163" s="4"/>
      <c r="WH163" s="4"/>
      <c r="WI163" s="4"/>
      <c r="WJ163" s="4"/>
      <c r="WK163" s="4"/>
      <c r="WL163" s="4"/>
      <c r="WM163" s="4"/>
      <c r="WN163" s="4"/>
      <c r="WO163" s="4"/>
      <c r="WP163" s="4"/>
      <c r="WQ163" s="4"/>
      <c r="WR163" s="4"/>
      <c r="WS163" s="4"/>
      <c r="WT163" s="4"/>
      <c r="WU163" s="4"/>
      <c r="WV163" s="4"/>
      <c r="WW163" s="4"/>
      <c r="WX163" s="4"/>
      <c r="WY163" s="4"/>
      <c r="WZ163" s="4"/>
      <c r="XA163" s="4"/>
      <c r="XB163" s="4"/>
      <c r="XC163" s="4"/>
      <c r="XD163" s="4"/>
      <c r="XE163" s="4"/>
      <c r="XF163" s="4"/>
      <c r="XG163" s="4"/>
      <c r="XH163" s="4"/>
      <c r="XI163" s="4"/>
      <c r="XJ163" s="4"/>
      <c r="XK163" s="4"/>
      <c r="XL163" s="4"/>
      <c r="XM163" s="4"/>
      <c r="XN163" s="4"/>
      <c r="XO163" s="4"/>
      <c r="XP163" s="4"/>
      <c r="XQ163" s="4"/>
      <c r="XR163" s="4"/>
      <c r="XS163" s="4"/>
      <c r="XT163" s="4"/>
      <c r="XU163" s="4"/>
      <c r="XV163" s="4"/>
      <c r="XW163" s="4"/>
      <c r="XX163" s="4"/>
      <c r="XY163" s="4"/>
      <c r="XZ163" s="4"/>
      <c r="YA163" s="4"/>
      <c r="YB163" s="4"/>
      <c r="YC163" s="4"/>
      <c r="YD163" s="4"/>
      <c r="YE163" s="4"/>
      <c r="YF163" s="4"/>
      <c r="YG163" s="4"/>
      <c r="YH163" s="4"/>
      <c r="YI163" s="4"/>
      <c r="YJ163" s="4"/>
      <c r="YK163" s="4"/>
      <c r="YL163" s="4"/>
      <c r="YM163" s="4"/>
      <c r="YN163" s="4"/>
      <c r="YO163" s="4"/>
      <c r="YP163" s="4"/>
      <c r="YQ163" s="4"/>
      <c r="YR163" s="4"/>
      <c r="YS163" s="4"/>
      <c r="YT163" s="4"/>
      <c r="YU163" s="4"/>
      <c r="YV163" s="4"/>
      <c r="YW163" s="4"/>
      <c r="YX163" s="4"/>
      <c r="YY163" s="4"/>
      <c r="YZ163" s="4"/>
      <c r="ZA163" s="4"/>
      <c r="ZB163" s="4"/>
      <c r="ZC163" s="4"/>
      <c r="ZD163" s="4"/>
      <c r="ZE163" s="4"/>
      <c r="ZF163" s="4"/>
      <c r="ZG163" s="4"/>
      <c r="ZH163" s="4"/>
      <c r="ZI163" s="4"/>
      <c r="ZJ163" s="4"/>
      <c r="ZK163" s="4"/>
      <c r="ZL163" s="4"/>
      <c r="ZM163" s="4"/>
      <c r="ZN163" s="4"/>
      <c r="ZO163" s="4"/>
      <c r="ZP163" s="4"/>
      <c r="ZQ163" s="4"/>
      <c r="ZR163" s="4"/>
      <c r="ZS163" s="4"/>
      <c r="ZT163" s="4"/>
      <c r="ZU163" s="4"/>
      <c r="ZV163" s="4"/>
      <c r="ZW163" s="4"/>
      <c r="ZX163" s="4"/>
      <c r="ZY163" s="4"/>
      <c r="ZZ163" s="4"/>
      <c r="AAA163" s="4"/>
      <c r="AAB163" s="4"/>
      <c r="AAC163" s="4"/>
      <c r="AAD163" s="4"/>
      <c r="AAE163" s="4"/>
      <c r="AAF163" s="4"/>
      <c r="AAG163" s="4"/>
      <c r="AAH163" s="4"/>
      <c r="AAI163" s="4"/>
      <c r="AAJ163" s="4"/>
      <c r="AAK163" s="4"/>
      <c r="AAL163" s="4"/>
      <c r="AAM163" s="4"/>
      <c r="AAN163" s="4"/>
      <c r="AAO163" s="4"/>
      <c r="AAP163" s="4"/>
      <c r="AAQ163" s="4"/>
      <c r="AAR163" s="4"/>
      <c r="AAS163" s="4"/>
      <c r="AAT163" s="4"/>
      <c r="AAU163" s="4"/>
      <c r="AAV163" s="4"/>
      <c r="AAW163" s="4"/>
      <c r="AAX163" s="4"/>
      <c r="AAY163" s="4"/>
      <c r="AAZ163" s="4"/>
      <c r="ABA163" s="4"/>
      <c r="ABB163" s="4"/>
      <c r="ABC163" s="4"/>
      <c r="ABD163" s="4"/>
      <c r="ABE163" s="4"/>
      <c r="ABF163" s="4"/>
      <c r="ABG163" s="4"/>
      <c r="ABH163" s="4"/>
      <c r="ABI163" s="4"/>
      <c r="ABJ163" s="4"/>
      <c r="ABK163" s="4"/>
      <c r="ABL163" s="4"/>
      <c r="ABM163" s="4"/>
      <c r="ABN163" s="4"/>
      <c r="ABO163" s="4"/>
      <c r="ABP163" s="4"/>
      <c r="ABQ163" s="4"/>
      <c r="ABR163" s="4"/>
      <c r="ABS163" s="4"/>
      <c r="ABT163" s="4"/>
      <c r="ABU163" s="4"/>
      <c r="ABV163" s="4"/>
      <c r="ABW163" s="4"/>
      <c r="ABX163" s="4"/>
      <c r="ABY163" s="4"/>
      <c r="ABZ163" s="4"/>
      <c r="ACA163" s="4"/>
      <c r="ACB163" s="4"/>
      <c r="ACC163" s="4"/>
      <c r="ACD163" s="4"/>
      <c r="ACE163" s="4"/>
      <c r="ACF163" s="4"/>
      <c r="ACG163" s="4"/>
      <c r="ACH163" s="4"/>
      <c r="ACI163" s="4"/>
      <c r="ACJ163" s="4"/>
      <c r="ACK163" s="4"/>
      <c r="ACL163" s="4"/>
      <c r="ACM163" s="4"/>
      <c r="ACN163" s="4"/>
      <c r="ACO163" s="4"/>
      <c r="ACP163" s="4"/>
      <c r="ACQ163" s="4"/>
      <c r="ACR163" s="4"/>
      <c r="ACS163" s="4"/>
      <c r="ACT163" s="4"/>
      <c r="ACU163" s="4"/>
      <c r="ACV163" s="4"/>
      <c r="ACW163" s="4"/>
      <c r="ACX163" s="4"/>
      <c r="ACY163" s="4"/>
      <c r="ACZ163" s="4"/>
      <c r="ADA163" s="4"/>
      <c r="ADB163" s="4"/>
      <c r="ADC163" s="4"/>
      <c r="ADD163" s="4"/>
      <c r="ADE163" s="4"/>
      <c r="ADF163" s="4"/>
      <c r="ADG163" s="4"/>
      <c r="ADH163" s="4"/>
      <c r="ADI163" s="4"/>
      <c r="ADJ163" s="4"/>
      <c r="ADK163" s="4"/>
      <c r="ADL163" s="4"/>
      <c r="ADM163" s="4"/>
      <c r="ADN163" s="4"/>
      <c r="ADO163" s="4"/>
      <c r="ADP163" s="4"/>
      <c r="ADQ163" s="4"/>
      <c r="ADR163" s="4"/>
      <c r="ADS163" s="4"/>
      <c r="ADT163" s="4"/>
      <c r="ADU163" s="4"/>
      <c r="ADV163" s="4"/>
      <c r="ADW163" s="4"/>
      <c r="ADX163" s="4"/>
      <c r="ADY163" s="4"/>
      <c r="ADZ163" s="4"/>
      <c r="AEA163" s="4"/>
      <c r="AEB163" s="4"/>
      <c r="AEC163" s="4"/>
      <c r="AED163" s="4"/>
      <c r="AEE163" s="4"/>
      <c r="AEF163" s="4"/>
      <c r="AEG163" s="4"/>
      <c r="AEH163" s="4"/>
      <c r="AEI163" s="4"/>
      <c r="AEJ163" s="4"/>
      <c r="AEK163" s="4"/>
      <c r="AEL163" s="4"/>
      <c r="AEM163" s="4"/>
      <c r="AEN163" s="4"/>
      <c r="AEO163" s="4"/>
      <c r="AEP163" s="4"/>
      <c r="AEQ163" s="4"/>
      <c r="AER163" s="4"/>
      <c r="AES163" s="4"/>
      <c r="AET163" s="4"/>
      <c r="AEU163" s="4"/>
      <c r="AEV163" s="4"/>
      <c r="AEW163" s="4"/>
      <c r="AEX163" s="4"/>
      <c r="AEY163" s="4"/>
      <c r="AEZ163" s="4"/>
      <c r="AFA163" s="4"/>
      <c r="AFB163" s="4"/>
      <c r="AFC163" s="4"/>
      <c r="AFD163" s="4"/>
      <c r="AFE163" s="4"/>
      <c r="AFF163" s="4"/>
      <c r="AFG163" s="4"/>
      <c r="AFH163" s="4"/>
      <c r="AFI163" s="4"/>
      <c r="AFJ163" s="4"/>
      <c r="AFK163" s="4"/>
      <c r="AFL163" s="4"/>
      <c r="AFM163" s="4"/>
      <c r="AFN163" s="4"/>
      <c r="AFO163" s="4"/>
      <c r="AFP163" s="4"/>
      <c r="AFQ163" s="4"/>
      <c r="AFR163" s="4"/>
      <c r="AFS163" s="4"/>
      <c r="AFT163" s="4"/>
      <c r="AFU163" s="4"/>
      <c r="AFV163" s="4"/>
      <c r="AFW163" s="4"/>
      <c r="AFX163" s="4"/>
      <c r="AFY163" s="4"/>
      <c r="AFZ163" s="4"/>
      <c r="AGA163" s="4"/>
      <c r="AGB163" s="4"/>
      <c r="AGC163" s="4"/>
      <c r="AGD163" s="4"/>
      <c r="AGE163" s="4"/>
      <c r="AGF163" s="4"/>
      <c r="AGG163" s="4"/>
      <c r="AGH163" s="4"/>
      <c r="AGI163" s="4"/>
      <c r="AGJ163" s="4"/>
      <c r="AGK163" s="4"/>
      <c r="AGL163" s="4"/>
      <c r="AGM163" s="4"/>
      <c r="AGN163" s="4"/>
      <c r="AGO163" s="4"/>
      <c r="AGP163" s="4"/>
      <c r="AGQ163" s="4"/>
      <c r="AGR163" s="4"/>
      <c r="AGS163" s="4"/>
      <c r="AGT163" s="4"/>
      <c r="AGU163" s="4"/>
      <c r="AGV163" s="4"/>
      <c r="AGW163" s="4"/>
      <c r="AGX163" s="4"/>
      <c r="AGY163" s="4"/>
      <c r="AGZ163" s="4"/>
      <c r="AHA163" s="4"/>
      <c r="AHB163" s="4"/>
      <c r="AHC163" s="4"/>
      <c r="AHD163" s="4"/>
      <c r="AHE163" s="4"/>
      <c r="AHF163" s="4"/>
      <c r="AHG163" s="4"/>
      <c r="AHH163" s="4"/>
      <c r="AHI163" s="4"/>
      <c r="AHJ163" s="4"/>
      <c r="AHK163" s="4"/>
      <c r="AHL163" s="4"/>
      <c r="AHM163" s="4"/>
      <c r="AHN163" s="4"/>
      <c r="AHO163" s="4"/>
      <c r="AHP163" s="4"/>
      <c r="AHQ163" s="4"/>
      <c r="AHR163" s="4"/>
      <c r="AHS163" s="4"/>
      <c r="AHT163" s="4"/>
      <c r="AHU163" s="4"/>
      <c r="AHV163" s="4"/>
      <c r="AHW163" s="4"/>
      <c r="AHX163" s="4"/>
      <c r="AHY163" s="4"/>
      <c r="AHZ163" s="4"/>
      <c r="AIA163" s="4"/>
      <c r="AIB163" s="4"/>
      <c r="AIC163" s="4"/>
      <c r="AID163" s="4"/>
      <c r="AIE163" s="4"/>
      <c r="AIF163" s="4"/>
      <c r="AIG163" s="4"/>
      <c r="AIH163" s="4"/>
      <c r="AII163" s="4"/>
      <c r="AIJ163" s="4"/>
      <c r="AIK163" s="4"/>
      <c r="AIL163" s="4"/>
      <c r="AIM163" s="4"/>
      <c r="AIN163" s="4"/>
      <c r="AIO163" s="4"/>
      <c r="AIP163" s="4"/>
      <c r="AIQ163" s="4"/>
      <c r="AIR163" s="4"/>
      <c r="AIS163" s="4"/>
      <c r="AIT163" s="4"/>
      <c r="AIU163" s="4"/>
      <c r="AIV163" s="4"/>
      <c r="AIW163" s="4"/>
      <c r="AIX163" s="4"/>
      <c r="AIY163" s="4"/>
      <c r="AIZ163" s="4"/>
      <c r="AJA163" s="4"/>
      <c r="AJB163" s="4"/>
      <c r="AJC163" s="4"/>
      <c r="AJD163" s="4"/>
      <c r="AJE163" s="4"/>
      <c r="AJF163" s="4"/>
      <c r="AJG163" s="4"/>
      <c r="AJH163" s="4"/>
      <c r="AJI163" s="4"/>
      <c r="AJJ163" s="4"/>
      <c r="AJK163" s="4"/>
      <c r="AJL163" s="4"/>
      <c r="AJM163" s="4"/>
      <c r="AJN163" s="4"/>
      <c r="AJO163" s="4"/>
      <c r="AJP163" s="4"/>
      <c r="AJQ163" s="4"/>
      <c r="AJR163" s="4"/>
      <c r="AJS163" s="4"/>
      <c r="AJT163" s="4"/>
      <c r="AJU163" s="4"/>
      <c r="AJV163" s="4"/>
      <c r="AJW163" s="4"/>
      <c r="AJX163" s="4"/>
      <c r="AJY163" s="4"/>
      <c r="AJZ163" s="4"/>
      <c r="AKA163" s="4"/>
      <c r="AKB163" s="4"/>
      <c r="AKC163" s="4"/>
      <c r="AKD163" s="4"/>
      <c r="AKE163" s="4"/>
      <c r="AKF163" s="4"/>
      <c r="AKG163" s="4"/>
      <c r="AKH163" s="4"/>
      <c r="AKI163" s="4"/>
      <c r="AKJ163" s="4"/>
      <c r="AKK163" s="4"/>
      <c r="AKL163" s="4"/>
      <c r="AKM163" s="4"/>
      <c r="AKN163" s="4"/>
      <c r="AKO163" s="4"/>
      <c r="AKP163" s="4"/>
      <c r="AKQ163" s="4"/>
      <c r="AKR163" s="4"/>
      <c r="AKS163" s="4"/>
      <c r="AKT163" s="4"/>
      <c r="AKU163" s="4"/>
      <c r="AKV163" s="4"/>
      <c r="AKW163" s="4"/>
      <c r="AKX163" s="4"/>
      <c r="AKY163" s="4"/>
      <c r="AKZ163" s="4"/>
      <c r="ALA163" s="4"/>
      <c r="ALB163" s="4"/>
      <c r="ALC163" s="4"/>
      <c r="ALD163" s="4"/>
      <c r="ALE163" s="4"/>
      <c r="ALF163" s="4"/>
      <c r="ALG163" s="4"/>
      <c r="ALH163" s="4"/>
      <c r="ALI163" s="4"/>
      <c r="ALJ163" s="4"/>
      <c r="ALK163" s="4"/>
      <c r="ALL163" s="4"/>
      <c r="ALM163" s="4"/>
      <c r="ALN163" s="4"/>
      <c r="ALO163" s="4"/>
      <c r="ALP163" s="4"/>
      <c r="ALQ163" s="4"/>
      <c r="ALR163" s="4"/>
      <c r="ALS163" s="4"/>
      <c r="ALT163" s="4"/>
      <c r="ALU163" s="4"/>
      <c r="ALV163" s="4"/>
      <c r="ALW163" s="4"/>
      <c r="ALX163" s="4"/>
      <c r="ALY163" s="4"/>
      <c r="ALZ163" s="4"/>
      <c r="AMA163" s="4"/>
      <c r="AMB163" s="4"/>
      <c r="AMC163" s="4"/>
      <c r="AMD163" s="4"/>
      <c r="AME163" s="4"/>
      <c r="AMF163" s="4"/>
      <c r="AMG163" s="4"/>
      <c r="AMH163" s="4"/>
      <c r="AMI163" s="4"/>
      <c r="AMJ163" s="4"/>
      <c r="AMK163" s="4"/>
      <c r="AML163" s="4"/>
      <c r="AMM163" s="4"/>
      <c r="AMN163" s="4"/>
      <c r="AMO163" s="4"/>
      <c r="AMP163" s="4"/>
      <c r="AMQ163" s="4"/>
      <c r="AMR163" s="4"/>
      <c r="AMS163" s="4"/>
      <c r="AMT163" s="4"/>
      <c r="AMU163" s="4"/>
      <c r="AMV163" s="4"/>
      <c r="AMW163" s="4"/>
      <c r="AMX163" s="4"/>
      <c r="AMY163" s="4"/>
      <c r="AMZ163" s="4"/>
      <c r="ANA163" s="4"/>
      <c r="ANB163" s="4"/>
      <c r="ANC163" s="4"/>
      <c r="AND163" s="4"/>
      <c r="ANE163" s="4"/>
      <c r="ANF163" s="4"/>
      <c r="ANG163" s="4"/>
      <c r="ANH163" s="4"/>
      <c r="ANI163" s="4"/>
      <c r="ANJ163" s="4"/>
      <c r="ANK163" s="4"/>
      <c r="ANL163" s="4"/>
      <c r="ANM163" s="4"/>
      <c r="ANN163" s="4"/>
      <c r="ANO163" s="4"/>
      <c r="ANP163" s="4"/>
      <c r="ANQ163" s="4"/>
      <c r="ANR163" s="4"/>
      <c r="ANS163" s="4"/>
      <c r="ANT163" s="4"/>
      <c r="ANU163" s="4"/>
      <c r="ANV163" s="4"/>
      <c r="ANW163" s="4"/>
      <c r="ANX163" s="4"/>
      <c r="ANY163" s="4"/>
      <c r="ANZ163" s="4"/>
      <c r="AOA163" s="4"/>
      <c r="AOB163" s="4"/>
      <c r="AOC163" s="4"/>
      <c r="AOD163" s="4"/>
      <c r="AOE163" s="4"/>
      <c r="AOF163" s="4"/>
      <c r="AOG163" s="4"/>
      <c r="AOH163" s="4"/>
      <c r="AOI163" s="4"/>
      <c r="AOJ163" s="4"/>
      <c r="AOK163" s="4"/>
      <c r="AOL163" s="4"/>
      <c r="AOM163" s="4"/>
      <c r="AON163" s="4"/>
      <c r="AOO163" s="4"/>
      <c r="AOP163" s="4"/>
      <c r="AOQ163" s="4"/>
      <c r="AOR163" s="4"/>
      <c r="AOS163" s="4"/>
      <c r="AOT163" s="4"/>
      <c r="AOU163" s="4"/>
      <c r="AOV163" s="4"/>
      <c r="AOW163" s="4"/>
      <c r="AOX163" s="4"/>
      <c r="AOY163" s="4"/>
      <c r="AOZ163" s="4"/>
      <c r="APA163" s="4"/>
      <c r="APB163" s="4"/>
      <c r="APC163" s="4"/>
      <c r="APD163" s="4"/>
      <c r="APE163" s="4"/>
      <c r="APF163" s="4"/>
      <c r="APG163" s="4"/>
      <c r="APH163" s="4"/>
      <c r="API163" s="4"/>
      <c r="APJ163" s="4"/>
      <c r="APK163" s="4"/>
      <c r="APL163" s="4"/>
      <c r="APM163" s="4"/>
      <c r="APN163" s="4"/>
      <c r="APO163" s="4"/>
      <c r="APP163" s="4"/>
      <c r="APQ163" s="4"/>
      <c r="APR163" s="4"/>
      <c r="APS163" s="4"/>
      <c r="APT163" s="4"/>
      <c r="APU163" s="4"/>
      <c r="APV163" s="4"/>
      <c r="APW163" s="4"/>
      <c r="APX163" s="4"/>
      <c r="APY163" s="4"/>
      <c r="APZ163" s="4"/>
      <c r="AQA163" s="4"/>
      <c r="AQB163" s="4"/>
      <c r="AQC163" s="4"/>
      <c r="AQD163" s="4"/>
      <c r="AQE163" s="4"/>
      <c r="AQF163" s="4"/>
      <c r="AQG163" s="4"/>
      <c r="AQH163" s="4"/>
      <c r="AQI163" s="4"/>
      <c r="AQJ163" s="4"/>
      <c r="AQK163" s="4"/>
      <c r="AQL163" s="4"/>
      <c r="AQM163" s="4"/>
      <c r="AQN163" s="4"/>
      <c r="AQO163" s="4"/>
      <c r="AQP163" s="4"/>
      <c r="AQQ163" s="4"/>
      <c r="AQR163" s="4"/>
      <c r="AQS163" s="4"/>
      <c r="AQT163" s="4"/>
      <c r="AQU163" s="4"/>
      <c r="AQV163" s="4"/>
      <c r="AQW163" s="4"/>
      <c r="AQX163" s="4"/>
      <c r="AQY163" s="4"/>
      <c r="AQZ163" s="4"/>
      <c r="ARA163" s="4"/>
      <c r="ARB163" s="4"/>
      <c r="ARC163" s="4"/>
      <c r="ARD163" s="4"/>
      <c r="ARE163" s="4"/>
      <c r="ARF163" s="4"/>
      <c r="ARG163" s="4"/>
      <c r="ARH163" s="4"/>
      <c r="ARI163" s="4"/>
      <c r="ARJ163" s="4"/>
      <c r="ARK163" s="4"/>
      <c r="ARL163" s="4"/>
      <c r="ARM163" s="4"/>
      <c r="ARN163" s="4"/>
      <c r="ARO163" s="4"/>
      <c r="ARP163" s="4"/>
      <c r="ARQ163" s="4"/>
      <c r="ARR163" s="4"/>
      <c r="ARS163" s="4"/>
      <c r="ART163" s="4"/>
      <c r="ARU163" s="4"/>
      <c r="ARV163" s="4"/>
      <c r="ARW163" s="4"/>
      <c r="ARX163" s="4"/>
      <c r="ARY163" s="4"/>
      <c r="ARZ163" s="4"/>
      <c r="ASA163" s="4"/>
      <c r="ASB163" s="4"/>
      <c r="ASC163" s="4"/>
      <c r="ASD163" s="4"/>
      <c r="ASE163" s="4"/>
      <c r="ASF163" s="4"/>
      <c r="ASG163" s="4"/>
      <c r="ASH163" s="4"/>
      <c r="ASI163" s="4"/>
      <c r="ASJ163" s="4"/>
      <c r="ASK163" s="4"/>
      <c r="ASL163" s="4"/>
      <c r="ASM163" s="4"/>
      <c r="ASN163" s="4"/>
      <c r="ASO163" s="4"/>
      <c r="ASP163" s="4"/>
      <c r="ASQ163" s="4"/>
      <c r="ASR163" s="4"/>
      <c r="ASS163" s="4"/>
      <c r="AST163" s="4"/>
      <c r="ASU163" s="4"/>
      <c r="ASV163" s="4"/>
      <c r="ASW163" s="4"/>
      <c r="ASX163" s="4"/>
      <c r="ASY163" s="4"/>
      <c r="ASZ163" s="4"/>
      <c r="ATA163" s="4"/>
      <c r="ATB163" s="4"/>
      <c r="ATC163" s="4"/>
      <c r="ATD163" s="4"/>
      <c r="ATE163" s="4"/>
      <c r="ATF163" s="4"/>
      <c r="ATG163" s="4"/>
      <c r="ATH163" s="4"/>
      <c r="ATI163" s="4"/>
      <c r="ATJ163" s="4"/>
      <c r="ATK163" s="4"/>
      <c r="ATL163" s="4"/>
      <c r="ATM163" s="4"/>
      <c r="ATN163" s="4"/>
      <c r="ATO163" s="4"/>
      <c r="ATP163" s="4"/>
      <c r="ATQ163" s="4"/>
      <c r="ATR163" s="4"/>
      <c r="ATS163" s="4"/>
      <c r="ATT163" s="4"/>
      <c r="ATU163" s="4"/>
      <c r="ATV163" s="4"/>
      <c r="ATW163" s="4"/>
      <c r="ATX163" s="4"/>
      <c r="ATY163" s="4"/>
      <c r="ATZ163" s="4"/>
      <c r="AUA163" s="4"/>
      <c r="AUB163" s="4"/>
      <c r="AUC163" s="4"/>
      <c r="AUD163" s="4"/>
      <c r="AUE163" s="4"/>
      <c r="AUF163" s="4"/>
      <c r="AUG163" s="4"/>
      <c r="AUH163" s="4"/>
      <c r="AUI163" s="4"/>
      <c r="AUJ163" s="4"/>
      <c r="AUK163" s="4"/>
      <c r="AUL163" s="4"/>
      <c r="AUM163" s="4"/>
      <c r="AUN163" s="4"/>
      <c r="AUO163" s="4"/>
      <c r="AUP163" s="4"/>
      <c r="AUQ163" s="4"/>
      <c r="AUR163" s="4"/>
      <c r="AUS163" s="4"/>
      <c r="AUT163" s="4"/>
      <c r="AUU163" s="4"/>
      <c r="AUV163" s="4"/>
      <c r="AUW163" s="4"/>
      <c r="AUX163" s="4"/>
      <c r="AUY163" s="4"/>
      <c r="AUZ163" s="4"/>
      <c r="AVA163" s="4"/>
      <c r="AVB163" s="4"/>
      <c r="AVC163" s="4"/>
      <c r="AVD163" s="4"/>
      <c r="AVE163" s="4"/>
      <c r="AVF163" s="4"/>
      <c r="AVG163" s="4"/>
      <c r="AVH163" s="4"/>
      <c r="AVI163" s="4"/>
      <c r="AVJ163" s="4"/>
      <c r="AVK163" s="4"/>
      <c r="AVL163" s="4"/>
      <c r="AVM163" s="4"/>
      <c r="AVN163" s="4"/>
      <c r="AVO163" s="4"/>
      <c r="AVP163" s="4"/>
      <c r="AVQ163" s="4"/>
      <c r="AVR163" s="4"/>
      <c r="AVS163" s="4"/>
      <c r="AVT163" s="4"/>
      <c r="AVU163" s="4"/>
      <c r="AVV163" s="4"/>
      <c r="AVW163" s="4"/>
      <c r="AVX163" s="4"/>
      <c r="AVY163" s="4"/>
      <c r="AVZ163" s="4"/>
      <c r="AWA163" s="4"/>
      <c r="AWB163" s="4"/>
      <c r="AWC163" s="4"/>
      <c r="AWD163" s="4"/>
      <c r="AWE163" s="4"/>
      <c r="AWF163" s="4"/>
      <c r="AWG163" s="4"/>
      <c r="AWH163" s="4"/>
      <c r="AWI163" s="4"/>
      <c r="AWJ163" s="4"/>
      <c r="AWK163" s="4"/>
      <c r="AWL163" s="4"/>
      <c r="AWM163" s="4"/>
      <c r="AWN163" s="4"/>
      <c r="AWO163" s="4"/>
      <c r="AWP163" s="4"/>
      <c r="AWQ163" s="4"/>
      <c r="AWR163" s="4"/>
      <c r="AWS163" s="4"/>
      <c r="AWT163" s="4"/>
      <c r="AWU163" s="4"/>
      <c r="AWV163" s="4"/>
      <c r="AWW163" s="4"/>
      <c r="AWX163" s="4"/>
      <c r="AWY163" s="4"/>
      <c r="AWZ163" s="4"/>
      <c r="AXA163" s="4"/>
      <c r="AXB163" s="4"/>
      <c r="AXC163" s="4"/>
      <c r="AXD163" s="4"/>
      <c r="AXE163" s="4"/>
      <c r="AXF163" s="4"/>
      <c r="AXG163" s="4"/>
      <c r="AXH163" s="4"/>
      <c r="AXI163" s="4"/>
      <c r="AXJ163" s="4"/>
      <c r="AXK163" s="4"/>
      <c r="AXL163" s="4"/>
      <c r="AXM163" s="4"/>
      <c r="AXN163" s="4"/>
      <c r="AXO163" s="4"/>
      <c r="AXP163" s="4"/>
      <c r="AXQ163" s="4"/>
      <c r="AXR163" s="4"/>
      <c r="AXS163" s="4"/>
      <c r="AXT163" s="4"/>
      <c r="AXU163" s="4"/>
      <c r="AXV163" s="4"/>
      <c r="AXW163" s="4"/>
      <c r="AXX163" s="4"/>
      <c r="AXY163" s="4"/>
      <c r="AXZ163" s="4"/>
      <c r="AYA163" s="4"/>
      <c r="AYB163" s="4"/>
      <c r="AYC163" s="4"/>
      <c r="AYD163" s="4"/>
      <c r="AYE163" s="4"/>
      <c r="AYF163" s="4"/>
      <c r="AYG163" s="4"/>
      <c r="AYH163" s="4"/>
      <c r="AYI163" s="4"/>
      <c r="AYJ163" s="4"/>
      <c r="AYK163" s="4"/>
      <c r="AYL163" s="4"/>
      <c r="AYM163" s="4"/>
      <c r="AYN163" s="4"/>
      <c r="AYO163" s="4"/>
      <c r="AYP163" s="4"/>
      <c r="AYQ163" s="4"/>
      <c r="AYR163" s="4"/>
      <c r="AYS163" s="4"/>
      <c r="AYT163" s="4"/>
      <c r="AYU163" s="4"/>
      <c r="AYV163" s="4"/>
      <c r="AYW163" s="4"/>
      <c r="AYX163" s="4"/>
      <c r="AYY163" s="4"/>
      <c r="AYZ163" s="4"/>
      <c r="AZA163" s="4"/>
      <c r="AZB163" s="4"/>
      <c r="AZC163" s="4"/>
      <c r="AZD163" s="4"/>
      <c r="AZE163" s="4"/>
      <c r="AZF163" s="4"/>
      <c r="AZG163" s="4"/>
      <c r="AZH163" s="4"/>
      <c r="AZI163" s="4"/>
      <c r="AZJ163" s="4"/>
      <c r="AZK163" s="4"/>
      <c r="AZL163" s="4"/>
      <c r="AZM163" s="4"/>
      <c r="AZN163" s="4"/>
      <c r="AZO163" s="4"/>
      <c r="AZP163" s="4"/>
      <c r="AZQ163" s="4"/>
      <c r="AZR163" s="4"/>
      <c r="AZS163" s="4"/>
      <c r="AZT163" s="4"/>
      <c r="AZU163" s="4"/>
      <c r="AZV163" s="4"/>
      <c r="AZW163" s="4"/>
      <c r="AZX163" s="4"/>
      <c r="AZY163" s="4"/>
      <c r="AZZ163" s="4"/>
      <c r="BAA163" s="4"/>
      <c r="BAB163" s="4"/>
      <c r="BAC163" s="4"/>
      <c r="BAD163" s="4"/>
      <c r="BAE163" s="4"/>
      <c r="BAF163" s="4"/>
      <c r="BAG163" s="4"/>
      <c r="BAH163" s="4"/>
      <c r="BAI163" s="4"/>
      <c r="BAJ163" s="4"/>
      <c r="BAK163" s="4"/>
      <c r="BAL163" s="4"/>
      <c r="BAM163" s="4"/>
      <c r="BAN163" s="4"/>
      <c r="BAO163" s="4"/>
      <c r="BAP163" s="4"/>
      <c r="BAQ163" s="4"/>
      <c r="BAR163" s="4"/>
      <c r="BAS163" s="4"/>
      <c r="BAT163" s="4"/>
      <c r="BAU163" s="4"/>
      <c r="BAV163" s="4"/>
      <c r="BAW163" s="4"/>
      <c r="BAX163" s="4"/>
      <c r="BAY163" s="4"/>
      <c r="BAZ163" s="4"/>
      <c r="BBA163" s="4"/>
      <c r="BBB163" s="4"/>
      <c r="BBC163" s="4"/>
      <c r="BBD163" s="4"/>
      <c r="BBE163" s="4"/>
      <c r="BBF163" s="4"/>
      <c r="BBG163" s="4"/>
      <c r="BBH163" s="4"/>
      <c r="BBI163" s="4"/>
      <c r="BBJ163" s="4"/>
      <c r="BBK163" s="4"/>
      <c r="BBL163" s="4"/>
      <c r="BBM163" s="4"/>
      <c r="BBN163" s="4"/>
      <c r="BBO163" s="4"/>
      <c r="BBP163" s="4"/>
      <c r="BBQ163" s="4"/>
      <c r="BBR163" s="4"/>
    </row>
    <row r="164" spans="1:1422" s="8" customFormat="1" x14ac:dyDescent="0.25">
      <c r="B164" s="8" t="s">
        <v>74</v>
      </c>
      <c r="D164" s="9">
        <f>D162-CONFIDENCE(0.05,D163,D166)</f>
        <v>2.1757768812874083</v>
      </c>
      <c r="E164" s="9" t="e">
        <f t="shared" ref="E164:N164" si="27">E162-CONFIDENCE(0.05,E163,E166)</f>
        <v>#NUM!</v>
      </c>
      <c r="F164" s="9">
        <f t="shared" si="27"/>
        <v>1.7763600151827634</v>
      </c>
      <c r="G164" s="9" t="e">
        <f t="shared" si="27"/>
        <v>#DIV/0!</v>
      </c>
      <c r="H164" s="9"/>
      <c r="I164" s="9"/>
      <c r="J164" s="9">
        <f t="shared" si="27"/>
        <v>-4.0184898987331579</v>
      </c>
      <c r="K164" s="9">
        <f t="shared" si="27"/>
        <v>0.10428349951383832</v>
      </c>
      <c r="L164" s="9">
        <f t="shared" si="27"/>
        <v>2.2680356075034318</v>
      </c>
      <c r="M164" s="9">
        <f t="shared" si="27"/>
        <v>-2.3565279037647131</v>
      </c>
      <c r="N164" s="9">
        <f t="shared" si="27"/>
        <v>3.9162111143185605</v>
      </c>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c r="IQ164" s="4"/>
      <c r="IR164" s="4"/>
      <c r="IS164" s="4"/>
      <c r="IT164" s="4"/>
      <c r="IU164" s="4"/>
      <c r="IV164" s="4"/>
      <c r="IW164" s="4"/>
      <c r="IX164" s="4"/>
      <c r="IY164" s="4"/>
      <c r="IZ164" s="4"/>
      <c r="JA164" s="4"/>
      <c r="JB164" s="4"/>
      <c r="JC164" s="4"/>
      <c r="JD164" s="4"/>
      <c r="JE164" s="4"/>
      <c r="JF164" s="4"/>
      <c r="JG164" s="4"/>
      <c r="JH164" s="4"/>
      <c r="JI164" s="4"/>
      <c r="JJ164" s="4"/>
      <c r="JK164" s="4"/>
      <c r="JL164" s="4"/>
      <c r="JM164" s="4"/>
      <c r="JN164" s="4"/>
      <c r="JO164" s="4"/>
      <c r="JP164" s="4"/>
      <c r="JQ164" s="4"/>
      <c r="JR164" s="4"/>
      <c r="JS164" s="4"/>
      <c r="JT164" s="4"/>
      <c r="JU164" s="4"/>
      <c r="JV164" s="4"/>
      <c r="JW164" s="4"/>
      <c r="JX164" s="4"/>
      <c r="JY164" s="4"/>
      <c r="JZ164" s="4"/>
      <c r="KA164" s="4"/>
      <c r="KB164" s="4"/>
      <c r="KC164" s="4"/>
      <c r="KD164" s="4"/>
      <c r="KE164" s="4"/>
      <c r="KF164" s="4"/>
      <c r="KG164" s="4"/>
      <c r="KH164" s="4"/>
      <c r="KI164" s="4"/>
      <c r="KJ164" s="4"/>
      <c r="KK164" s="4"/>
      <c r="KL164" s="4"/>
      <c r="KM164" s="4"/>
      <c r="KN164" s="4"/>
      <c r="KO164" s="4"/>
      <c r="KP164" s="4"/>
      <c r="KQ164" s="4"/>
      <c r="KR164" s="4"/>
      <c r="KS164" s="4"/>
      <c r="KT164" s="4"/>
      <c r="KU164" s="4"/>
      <c r="KV164" s="4"/>
      <c r="KW164" s="4"/>
      <c r="KX164" s="4"/>
      <c r="KY164" s="4"/>
      <c r="KZ164" s="4"/>
      <c r="LA164" s="4"/>
      <c r="LB164" s="4"/>
      <c r="LC164" s="4"/>
      <c r="LD164" s="4"/>
      <c r="LE164" s="4"/>
      <c r="LF164" s="4"/>
      <c r="LG164" s="4"/>
      <c r="LH164" s="4"/>
      <c r="LI164" s="4"/>
      <c r="LJ164" s="4"/>
      <c r="LK164" s="4"/>
      <c r="LL164" s="4"/>
      <c r="LM164" s="4"/>
      <c r="LN164" s="4"/>
      <c r="LO164" s="4"/>
      <c r="LP164" s="4"/>
      <c r="LQ164" s="4"/>
      <c r="LR164" s="4"/>
      <c r="LS164" s="4"/>
      <c r="LT164" s="4"/>
      <c r="LU164" s="4"/>
      <c r="LV164" s="4"/>
      <c r="LW164" s="4"/>
      <c r="LX164" s="4"/>
      <c r="LY164" s="4"/>
      <c r="LZ164" s="4"/>
      <c r="MA164" s="4"/>
      <c r="MB164" s="4"/>
      <c r="MC164" s="4"/>
      <c r="MD164" s="4"/>
      <c r="ME164" s="4"/>
      <c r="MF164" s="4"/>
      <c r="MG164" s="4"/>
      <c r="MH164" s="4"/>
      <c r="MI164" s="4"/>
      <c r="MJ164" s="4"/>
      <c r="MK164" s="4"/>
      <c r="ML164" s="4"/>
      <c r="MM164" s="4"/>
      <c r="MN164" s="4"/>
      <c r="MO164" s="4"/>
      <c r="MP164" s="4"/>
      <c r="MQ164" s="4"/>
      <c r="MR164" s="4"/>
      <c r="MS164" s="4"/>
      <c r="MT164" s="4"/>
      <c r="MU164" s="4"/>
      <c r="MV164" s="4"/>
      <c r="MW164" s="4"/>
      <c r="MX164" s="4"/>
      <c r="MY164" s="4"/>
      <c r="MZ164" s="4"/>
      <c r="NA164" s="4"/>
      <c r="NB164" s="4"/>
      <c r="NC164" s="4"/>
      <c r="ND164" s="4"/>
      <c r="NE164" s="4"/>
      <c r="NF164" s="4"/>
      <c r="NG164" s="4"/>
      <c r="NH164" s="4"/>
      <c r="NI164" s="4"/>
      <c r="NJ164" s="4"/>
      <c r="NK164" s="4"/>
      <c r="NL164" s="4"/>
      <c r="NM164" s="4"/>
      <c r="NN164" s="4"/>
      <c r="NO164" s="4"/>
      <c r="NP164" s="4"/>
      <c r="NQ164" s="4"/>
      <c r="NR164" s="4"/>
      <c r="NS164" s="4"/>
      <c r="NT164" s="4"/>
      <c r="NU164" s="4"/>
      <c r="NV164" s="4"/>
      <c r="NW164" s="4"/>
      <c r="NX164" s="4"/>
      <c r="NY164" s="4"/>
      <c r="NZ164" s="4"/>
      <c r="OA164" s="4"/>
      <c r="OB164" s="4"/>
      <c r="OC164" s="4"/>
      <c r="OD164" s="4"/>
      <c r="OE164" s="4"/>
      <c r="OF164" s="4"/>
      <c r="OG164" s="4"/>
      <c r="OH164" s="4"/>
      <c r="OI164" s="4"/>
      <c r="OJ164" s="4"/>
      <c r="OK164" s="4"/>
      <c r="OL164" s="4"/>
      <c r="OM164" s="4"/>
      <c r="ON164" s="4"/>
      <c r="OO164" s="4"/>
      <c r="OP164" s="4"/>
      <c r="OQ164" s="4"/>
      <c r="OR164" s="4"/>
      <c r="OS164" s="4"/>
      <c r="OT164" s="4"/>
      <c r="OU164" s="4"/>
      <c r="OV164" s="4"/>
      <c r="OW164" s="4"/>
      <c r="OX164" s="4"/>
      <c r="OY164" s="4"/>
      <c r="OZ164" s="4"/>
      <c r="PA164" s="4"/>
      <c r="PB164" s="4"/>
      <c r="PC164" s="4"/>
      <c r="PD164" s="4"/>
      <c r="PE164" s="4"/>
      <c r="PF164" s="4"/>
      <c r="PG164" s="4"/>
      <c r="PH164" s="4"/>
      <c r="PI164" s="4"/>
      <c r="PJ164" s="4"/>
      <c r="PK164" s="4"/>
      <c r="PL164" s="4"/>
      <c r="PM164" s="4"/>
      <c r="PN164" s="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c r="SG164"/>
      <c r="SH164"/>
      <c r="SI164"/>
      <c r="SJ164"/>
      <c r="SK164"/>
      <c r="SL164"/>
      <c r="SM164"/>
      <c r="SN164"/>
      <c r="SO164"/>
      <c r="SP164"/>
      <c r="SQ164"/>
      <c r="SR164"/>
      <c r="SS164"/>
      <c r="ST164"/>
      <c r="SU164"/>
      <c r="SV164"/>
      <c r="SW164"/>
      <c r="SX164"/>
      <c r="SY164"/>
      <c r="SZ164"/>
      <c r="TA164"/>
      <c r="TB164"/>
      <c r="TC164"/>
      <c r="TD164"/>
      <c r="TE164"/>
      <c r="TF164"/>
      <c r="TG164"/>
      <c r="TH164"/>
      <c r="TI164"/>
      <c r="TJ164"/>
      <c r="TK164"/>
      <c r="TL164"/>
      <c r="TM164"/>
      <c r="TN164"/>
      <c r="TO164"/>
      <c r="TP164"/>
      <c r="TQ164"/>
      <c r="TR164"/>
      <c r="TS164"/>
      <c r="TT164"/>
      <c r="TU164"/>
      <c r="TV164"/>
      <c r="TW164"/>
      <c r="TX164"/>
      <c r="TY164"/>
      <c r="TZ164"/>
      <c r="UA164"/>
      <c r="UB164"/>
      <c r="UC164"/>
      <c r="UD164"/>
      <c r="UE164"/>
      <c r="UF164"/>
      <c r="UG164"/>
      <c r="UH164"/>
      <c r="UI164"/>
      <c r="UJ164"/>
      <c r="UK164"/>
      <c r="UL164"/>
      <c r="UM164"/>
      <c r="UN164"/>
      <c r="UO164"/>
      <c r="UP164"/>
      <c r="UQ164"/>
      <c r="UR164"/>
      <c r="US164"/>
      <c r="UT164"/>
      <c r="UU164"/>
      <c r="UV164"/>
      <c r="UW164"/>
      <c r="UX164"/>
      <c r="UY164"/>
      <c r="UZ164"/>
      <c r="VA164"/>
      <c r="VB164"/>
      <c r="VC164"/>
      <c r="VD164"/>
      <c r="VE164"/>
      <c r="VF164"/>
      <c r="VG164"/>
      <c r="VH164"/>
      <c r="VI164"/>
      <c r="VJ164"/>
      <c r="VK164"/>
      <c r="VL164"/>
      <c r="VM164"/>
      <c r="VN164"/>
      <c r="VO164"/>
      <c r="VP164"/>
      <c r="VQ164"/>
      <c r="VR164"/>
      <c r="VS164"/>
      <c r="VT164"/>
      <c r="VU164"/>
      <c r="VV164"/>
      <c r="VW164"/>
      <c r="VX164"/>
      <c r="VY164"/>
      <c r="VZ164"/>
      <c r="WA164"/>
      <c r="WB164"/>
      <c r="WC164"/>
      <c r="WD164"/>
      <c r="WE164"/>
      <c r="WF164"/>
      <c r="WG164"/>
      <c r="WH164"/>
      <c r="WI164"/>
      <c r="WJ164"/>
      <c r="WK164"/>
      <c r="WL164"/>
      <c r="WM164"/>
      <c r="WN164"/>
      <c r="WO164"/>
      <c r="WP164"/>
      <c r="WQ164"/>
      <c r="WR164"/>
      <c r="WS164"/>
      <c r="WT164"/>
      <c r="WU164"/>
      <c r="WV164"/>
      <c r="WW164"/>
      <c r="WX164"/>
      <c r="WY164"/>
      <c r="WZ164"/>
      <c r="XA164"/>
      <c r="XB164"/>
      <c r="XC164"/>
      <c r="XD164"/>
      <c r="XE164"/>
      <c r="XF164"/>
      <c r="XG164"/>
      <c r="XH164"/>
      <c r="XI164"/>
      <c r="XJ164"/>
      <c r="XK164"/>
      <c r="XL164"/>
      <c r="XM164"/>
      <c r="XN164"/>
      <c r="XO164"/>
      <c r="XP164"/>
      <c r="XQ164"/>
      <c r="XR164"/>
      <c r="XS164"/>
      <c r="XT164"/>
      <c r="XU164"/>
      <c r="XV164"/>
      <c r="XW164"/>
      <c r="XX164"/>
      <c r="XY164"/>
      <c r="XZ164"/>
      <c r="YA164"/>
      <c r="YB164"/>
      <c r="YC164"/>
      <c r="YD164"/>
      <c r="YE164"/>
      <c r="YF164"/>
      <c r="YG164"/>
      <c r="YH164"/>
      <c r="YI164"/>
      <c r="YJ164"/>
      <c r="YK164"/>
      <c r="YL164"/>
      <c r="YM164"/>
      <c r="YN164"/>
      <c r="YO164"/>
      <c r="YP164"/>
      <c r="YQ164"/>
      <c r="YR164"/>
      <c r="YS164"/>
      <c r="YT164"/>
      <c r="YU164"/>
      <c r="YV164"/>
      <c r="YW164"/>
      <c r="YX164"/>
      <c r="YY164"/>
      <c r="YZ164"/>
      <c r="ZA164"/>
      <c r="ZB164"/>
      <c r="ZC164"/>
      <c r="ZD164"/>
      <c r="ZE164"/>
      <c r="ZF164"/>
      <c r="ZG164"/>
      <c r="ZH164"/>
      <c r="ZI164"/>
      <c r="ZJ164"/>
      <c r="ZK164"/>
      <c r="ZL164"/>
      <c r="ZM164"/>
      <c r="ZN164"/>
      <c r="ZO164"/>
      <c r="ZP164"/>
      <c r="ZQ164"/>
      <c r="ZR164"/>
      <c r="ZS164"/>
      <c r="ZT164"/>
      <c r="ZU164"/>
      <c r="ZV164"/>
      <c r="ZW164"/>
      <c r="ZX164"/>
      <c r="ZY164"/>
      <c r="ZZ164"/>
      <c r="AAA164"/>
      <c r="AAB164"/>
      <c r="AAC164"/>
      <c r="AAD164"/>
      <c r="AAE164"/>
      <c r="AAF164"/>
      <c r="AAG164"/>
      <c r="AAH164"/>
      <c r="AAI164"/>
      <c r="AAJ164"/>
      <c r="AAK164"/>
      <c r="AAL164"/>
      <c r="AAM164"/>
      <c r="AAN164"/>
      <c r="AAO164"/>
      <c r="AAP164"/>
      <c r="AAQ164"/>
      <c r="AAR164"/>
      <c r="AAS164"/>
      <c r="AAT164"/>
      <c r="AAU164"/>
      <c r="AAV164"/>
      <c r="AAW164"/>
      <c r="AAX164"/>
      <c r="AAY164"/>
      <c r="AAZ164"/>
      <c r="ABA164"/>
      <c r="ABB164"/>
      <c r="ABC164"/>
      <c r="ABD164"/>
      <c r="ABE164"/>
      <c r="ABF164"/>
      <c r="ABG164"/>
      <c r="ABH164"/>
      <c r="ABI164"/>
      <c r="ABJ164"/>
      <c r="ABK164"/>
      <c r="ABL164"/>
      <c r="ABM164"/>
      <c r="ABN164"/>
      <c r="ABO164"/>
      <c r="ABP164"/>
      <c r="ABQ164"/>
      <c r="ABR164"/>
      <c r="ABS164"/>
      <c r="ABT164"/>
      <c r="ABU164"/>
      <c r="ABV164"/>
      <c r="ABW164"/>
      <c r="ABX164"/>
      <c r="ABY164"/>
      <c r="ABZ164"/>
      <c r="ACA164"/>
      <c r="ACB164"/>
      <c r="ACC164"/>
      <c r="ACD164"/>
      <c r="ACE164"/>
      <c r="ACF164"/>
      <c r="ACG164"/>
      <c r="ACH164"/>
      <c r="ACI164"/>
      <c r="ACJ164"/>
      <c r="ACK164"/>
      <c r="ACL164"/>
      <c r="ACM164"/>
      <c r="ACN164"/>
      <c r="ACO164"/>
      <c r="ACP164"/>
      <c r="ACQ164"/>
      <c r="ACR164"/>
      <c r="ACS164"/>
      <c r="ACT164"/>
      <c r="ACU164"/>
      <c r="ACV164"/>
      <c r="ACW164"/>
      <c r="ACX164"/>
      <c r="ACY164"/>
      <c r="ACZ164"/>
      <c r="ADA164"/>
      <c r="ADB164"/>
      <c r="ADC164"/>
      <c r="ADD164"/>
      <c r="ADE164"/>
      <c r="ADF164"/>
      <c r="ADG164"/>
      <c r="ADH164"/>
      <c r="ADI164"/>
      <c r="ADJ164"/>
      <c r="ADK164"/>
      <c r="ADL164"/>
      <c r="ADM164"/>
      <c r="ADN164"/>
      <c r="ADO164"/>
      <c r="ADP164"/>
      <c r="ADQ164"/>
      <c r="ADR164"/>
      <c r="ADS164"/>
      <c r="ADT164"/>
      <c r="ADU164"/>
      <c r="ADV164"/>
      <c r="ADW164"/>
      <c r="ADX164"/>
      <c r="ADY164"/>
      <c r="ADZ164"/>
      <c r="AEA164"/>
      <c r="AEB164"/>
      <c r="AEC164"/>
      <c r="AED164"/>
      <c r="AEE164"/>
      <c r="AEF164"/>
      <c r="AEG164"/>
      <c r="AEH164"/>
      <c r="AEI164"/>
      <c r="AEJ164"/>
      <c r="AEK164"/>
      <c r="AEL164"/>
      <c r="AEM164"/>
      <c r="AEN164"/>
      <c r="AEO164"/>
      <c r="AEP164"/>
      <c r="AEQ164"/>
      <c r="AER164"/>
      <c r="AES164"/>
      <c r="AET164"/>
      <c r="AEU164"/>
      <c r="AEV164"/>
      <c r="AEW164"/>
      <c r="AEX164"/>
      <c r="AEY164"/>
      <c r="AEZ164"/>
      <c r="AFA164"/>
      <c r="AFB164"/>
      <c r="AFC164"/>
      <c r="AFD164"/>
      <c r="AFE164"/>
      <c r="AFF164"/>
      <c r="AFG164"/>
      <c r="AFH164"/>
      <c r="AFI164"/>
      <c r="AFJ164"/>
      <c r="AFK164"/>
      <c r="AFL164"/>
      <c r="AFM164"/>
      <c r="AFN164"/>
      <c r="AFO164"/>
      <c r="AFP164"/>
      <c r="AFQ164"/>
      <c r="AFR164"/>
      <c r="AFS164"/>
      <c r="AFT164"/>
      <c r="AFU164"/>
      <c r="AFV164"/>
      <c r="AFW164"/>
      <c r="AFX164"/>
      <c r="AFY164"/>
      <c r="AFZ164"/>
      <c r="AGA164"/>
      <c r="AGB164"/>
      <c r="AGC164"/>
      <c r="AGD164"/>
      <c r="AGE164"/>
      <c r="AGF164"/>
      <c r="AGG164"/>
      <c r="AGH164"/>
      <c r="AGI164"/>
      <c r="AGJ164"/>
      <c r="AGK164"/>
      <c r="AGL164"/>
      <c r="AGM164"/>
      <c r="AGN164"/>
      <c r="AGO164"/>
      <c r="AGP164"/>
      <c r="AGQ164"/>
      <c r="AGR164"/>
      <c r="AGS164"/>
      <c r="AGT164"/>
      <c r="AGU164"/>
      <c r="AGV164"/>
      <c r="AGW164"/>
      <c r="AGX164"/>
      <c r="AGY164"/>
      <c r="AGZ164"/>
      <c r="AHA164"/>
      <c r="AHB164"/>
      <c r="AHC164"/>
      <c r="AHD164"/>
      <c r="AHE164"/>
      <c r="AHF164"/>
      <c r="AHG164"/>
      <c r="AHH164"/>
      <c r="AHI164"/>
      <c r="AHJ164"/>
      <c r="AHK164"/>
      <c r="AHL164"/>
      <c r="AHM164"/>
      <c r="AHN164"/>
      <c r="AHO164"/>
      <c r="AHP164"/>
      <c r="AHQ164"/>
      <c r="AHR164"/>
      <c r="AHS164"/>
      <c r="AHT164"/>
      <c r="AHU164"/>
      <c r="AHV164"/>
      <c r="AHW164"/>
      <c r="AHX164"/>
      <c r="AHY164"/>
      <c r="AHZ164"/>
      <c r="AIA164"/>
      <c r="AIB164"/>
      <c r="AIC164"/>
      <c r="AID164"/>
      <c r="AIE164"/>
      <c r="AIF164"/>
      <c r="AIG164"/>
      <c r="AIH164"/>
      <c r="AII164"/>
      <c r="AIJ164"/>
      <c r="AIK164"/>
      <c r="AIL164"/>
      <c r="AIM164"/>
      <c r="AIN164"/>
      <c r="AIO164"/>
      <c r="AIP164"/>
      <c r="AIQ164"/>
      <c r="AIR164"/>
      <c r="AIS164"/>
      <c r="AIT164"/>
      <c r="AIU164"/>
      <c r="AIV164"/>
      <c r="AIW164"/>
      <c r="AIX164"/>
      <c r="AIY164"/>
      <c r="AIZ164"/>
      <c r="AJA164"/>
      <c r="AJB164"/>
      <c r="AJC164"/>
      <c r="AJD164"/>
      <c r="AJE164"/>
      <c r="AJF164"/>
      <c r="AJG164"/>
      <c r="AJH164"/>
      <c r="AJI164"/>
      <c r="AJJ164"/>
      <c r="AJK164"/>
      <c r="AJL164"/>
      <c r="AJM164"/>
      <c r="AJN164"/>
      <c r="AJO164"/>
      <c r="AJP164"/>
      <c r="AJQ164"/>
      <c r="AJR164"/>
      <c r="AJS164"/>
      <c r="AJT164"/>
      <c r="AJU164"/>
      <c r="AJV164"/>
      <c r="AJW164"/>
      <c r="AJX164"/>
      <c r="AJY164"/>
      <c r="AJZ164"/>
      <c r="AKA164"/>
      <c r="AKB164"/>
      <c r="AKC164"/>
      <c r="AKD164"/>
      <c r="AKE164"/>
      <c r="AKF164"/>
      <c r="AKG164"/>
      <c r="AKH164"/>
      <c r="AKI164"/>
      <c r="AKJ164"/>
      <c r="AKK164"/>
      <c r="AKL164"/>
      <c r="AKM164"/>
      <c r="AKN164"/>
      <c r="AKO164"/>
      <c r="AKP164"/>
      <c r="AKQ164"/>
      <c r="AKR164"/>
      <c r="AKS164"/>
      <c r="AKT164"/>
      <c r="AKU164"/>
      <c r="AKV164"/>
      <c r="AKW164"/>
      <c r="AKX164"/>
      <c r="AKY164"/>
      <c r="AKZ164"/>
      <c r="ALA164"/>
      <c r="ALB164"/>
      <c r="ALC164"/>
      <c r="ALD164"/>
      <c r="ALE164"/>
      <c r="ALF164"/>
      <c r="ALG164"/>
      <c r="ALH164"/>
      <c r="ALI164"/>
      <c r="ALJ164"/>
      <c r="ALK164"/>
      <c r="ALL164"/>
      <c r="ALM164"/>
      <c r="ALN164"/>
      <c r="ALO164"/>
      <c r="ALP164"/>
      <c r="ALQ164"/>
      <c r="ALR164"/>
      <c r="ALS164"/>
      <c r="ALT164"/>
      <c r="ALU164"/>
      <c r="ALV164"/>
      <c r="ALW164"/>
      <c r="ALX164"/>
      <c r="ALY164"/>
      <c r="ALZ164"/>
      <c r="AMA164"/>
      <c r="AMB164"/>
      <c r="AMC164"/>
      <c r="AMD164"/>
      <c r="AME164"/>
      <c r="AMF164"/>
      <c r="AMG164"/>
      <c r="AMH164"/>
      <c r="AMI164"/>
      <c r="AMJ164"/>
      <c r="AMK164"/>
      <c r="AML164"/>
      <c r="AMM164"/>
      <c r="AMN164"/>
      <c r="AMO164"/>
      <c r="AMP164"/>
      <c r="AMQ164"/>
      <c r="AMR164"/>
      <c r="AMS164"/>
      <c r="AMT164"/>
      <c r="AMU164"/>
      <c r="AMV164"/>
      <c r="AMW164"/>
      <c r="AMX164"/>
      <c r="AMY164"/>
      <c r="AMZ164"/>
      <c r="ANA164"/>
      <c r="ANB164"/>
      <c r="ANC164"/>
      <c r="AND164"/>
      <c r="ANE164"/>
      <c r="ANF164"/>
      <c r="ANG164"/>
      <c r="ANH164"/>
      <c r="ANI164"/>
      <c r="ANJ164"/>
      <c r="ANK164"/>
      <c r="ANL164"/>
      <c r="ANM164"/>
      <c r="ANN164"/>
      <c r="ANO164"/>
      <c r="ANP164"/>
      <c r="ANQ164"/>
      <c r="ANR164"/>
      <c r="ANS164"/>
      <c r="ANT164"/>
      <c r="ANU164"/>
      <c r="ANV164"/>
      <c r="ANW164"/>
      <c r="ANX164"/>
      <c r="ANY164"/>
      <c r="ANZ164"/>
      <c r="AOA164"/>
      <c r="AOB164"/>
      <c r="AOC164"/>
      <c r="AOD164"/>
      <c r="AOE164"/>
      <c r="AOF164"/>
      <c r="AOG164"/>
      <c r="AOH164"/>
      <c r="AOI164"/>
      <c r="AOJ164"/>
      <c r="AOK164"/>
      <c r="AOL164"/>
      <c r="AOM164"/>
      <c r="AON164"/>
      <c r="AOO164"/>
      <c r="AOP164"/>
      <c r="AOQ164"/>
      <c r="AOR164"/>
      <c r="AOS164"/>
      <c r="AOT164"/>
      <c r="AOU164"/>
      <c r="AOV164"/>
      <c r="AOW164"/>
      <c r="AOX164"/>
      <c r="AOY164"/>
      <c r="AOZ164"/>
      <c r="APA164"/>
      <c r="APB164"/>
      <c r="APC164"/>
      <c r="APD164"/>
      <c r="APE164"/>
      <c r="APF164"/>
      <c r="APG164"/>
      <c r="APH164"/>
      <c r="API164"/>
      <c r="APJ164"/>
      <c r="APK164"/>
      <c r="APL164"/>
      <c r="APM164"/>
      <c r="APN164"/>
      <c r="APO164"/>
      <c r="APP164"/>
      <c r="APQ164"/>
      <c r="APR164"/>
      <c r="APS164"/>
      <c r="APT164"/>
      <c r="APU164"/>
      <c r="APV164"/>
      <c r="APW164"/>
      <c r="APX164"/>
      <c r="APY164"/>
      <c r="APZ164"/>
      <c r="AQA164"/>
      <c r="AQB164"/>
      <c r="AQC164"/>
      <c r="AQD164"/>
      <c r="AQE164"/>
      <c r="AQF164"/>
      <c r="AQG164"/>
      <c r="AQH164"/>
      <c r="AQI164"/>
      <c r="AQJ164"/>
      <c r="AQK164"/>
      <c r="AQL164"/>
      <c r="AQM164"/>
      <c r="AQN164"/>
      <c r="AQO164"/>
      <c r="AQP164"/>
      <c r="AQQ164"/>
      <c r="AQR164"/>
      <c r="AQS164"/>
      <c r="AQT164"/>
      <c r="AQU164"/>
      <c r="AQV164"/>
      <c r="AQW164"/>
      <c r="AQX164"/>
      <c r="AQY164"/>
      <c r="AQZ164"/>
      <c r="ARA164"/>
      <c r="ARB164"/>
      <c r="ARC164"/>
      <c r="ARD164"/>
      <c r="ARE164"/>
      <c r="ARF164"/>
      <c r="ARG164"/>
      <c r="ARH164"/>
      <c r="ARI164"/>
      <c r="ARJ164"/>
      <c r="ARK164"/>
      <c r="ARL164"/>
      <c r="ARM164"/>
      <c r="ARN164"/>
      <c r="ARO164"/>
      <c r="ARP164"/>
      <c r="ARQ164"/>
      <c r="ARR164"/>
      <c r="ARS164"/>
      <c r="ART164"/>
      <c r="ARU164"/>
      <c r="ARV164"/>
      <c r="ARW164"/>
      <c r="ARX164"/>
      <c r="ARY164"/>
      <c r="ARZ164"/>
      <c r="ASA164"/>
      <c r="ASB164"/>
      <c r="ASC164"/>
      <c r="ASD164"/>
      <c r="ASE164"/>
      <c r="ASF164"/>
      <c r="ASG164"/>
      <c r="ASH164"/>
      <c r="ASI164"/>
      <c r="ASJ164"/>
      <c r="ASK164"/>
      <c r="ASL164"/>
      <c r="ASM164"/>
      <c r="ASN164"/>
      <c r="ASO164"/>
      <c r="ASP164"/>
      <c r="ASQ164"/>
      <c r="ASR164"/>
      <c r="ASS164"/>
      <c r="AST164"/>
      <c r="ASU164"/>
      <c r="ASV164"/>
      <c r="ASW164"/>
      <c r="ASX164"/>
      <c r="ASY164"/>
      <c r="ASZ164"/>
      <c r="ATA164"/>
      <c r="ATB164"/>
      <c r="ATC164"/>
      <c r="ATD164"/>
      <c r="ATE164"/>
      <c r="ATF164"/>
      <c r="ATG164"/>
      <c r="ATH164"/>
      <c r="ATI164"/>
      <c r="ATJ164"/>
      <c r="ATK164"/>
      <c r="ATL164"/>
      <c r="ATM164"/>
      <c r="ATN164"/>
      <c r="ATO164"/>
      <c r="ATP164"/>
      <c r="ATQ164"/>
      <c r="ATR164"/>
      <c r="ATS164"/>
      <c r="ATT164"/>
      <c r="ATU164"/>
      <c r="ATV164"/>
      <c r="ATW164"/>
      <c r="ATX164"/>
      <c r="ATY164"/>
      <c r="ATZ164"/>
      <c r="AUA164"/>
      <c r="AUB164"/>
      <c r="AUC164"/>
      <c r="AUD164"/>
      <c r="AUE164"/>
      <c r="AUF164"/>
      <c r="AUG164"/>
      <c r="AUH164"/>
      <c r="AUI164"/>
      <c r="AUJ164"/>
      <c r="AUK164"/>
      <c r="AUL164"/>
      <c r="AUM164"/>
      <c r="AUN164"/>
      <c r="AUO164"/>
      <c r="AUP164"/>
      <c r="AUQ164"/>
      <c r="AUR164"/>
      <c r="AUS164"/>
      <c r="AUT164"/>
      <c r="AUU164"/>
      <c r="AUV164"/>
      <c r="AUW164"/>
      <c r="AUX164"/>
      <c r="AUY164"/>
      <c r="AUZ164"/>
      <c r="AVA164"/>
      <c r="AVB164"/>
      <c r="AVC164"/>
      <c r="AVD164"/>
      <c r="AVE164"/>
      <c r="AVF164"/>
      <c r="AVG164"/>
      <c r="AVH164"/>
      <c r="AVI164"/>
      <c r="AVJ164"/>
      <c r="AVK164"/>
      <c r="AVL164"/>
      <c r="AVM164"/>
      <c r="AVN164"/>
      <c r="AVO164"/>
      <c r="AVP164"/>
      <c r="AVQ164"/>
      <c r="AVR164"/>
      <c r="AVS164"/>
      <c r="AVT164"/>
      <c r="AVU164"/>
      <c r="AVV164"/>
      <c r="AVW164"/>
      <c r="AVX164"/>
      <c r="AVY164"/>
      <c r="AVZ164"/>
      <c r="AWA164"/>
      <c r="AWB164"/>
      <c r="AWC164"/>
      <c r="AWD164"/>
      <c r="AWE164"/>
      <c r="AWF164"/>
      <c r="AWG164"/>
      <c r="AWH164"/>
      <c r="AWI164"/>
      <c r="AWJ164"/>
      <c r="AWK164"/>
      <c r="AWL164"/>
      <c r="AWM164"/>
      <c r="AWN164"/>
      <c r="AWO164"/>
      <c r="AWP164"/>
      <c r="AWQ164"/>
      <c r="AWR164"/>
      <c r="AWS164"/>
      <c r="AWT164"/>
      <c r="AWU164"/>
      <c r="AWV164"/>
      <c r="AWW164"/>
      <c r="AWX164"/>
      <c r="AWY164"/>
      <c r="AWZ164"/>
      <c r="AXA164"/>
      <c r="AXB164"/>
      <c r="AXC164"/>
      <c r="AXD164"/>
      <c r="AXE164"/>
      <c r="AXF164"/>
      <c r="AXG164"/>
      <c r="AXH164"/>
      <c r="AXI164"/>
      <c r="AXJ164"/>
      <c r="AXK164"/>
      <c r="AXL164"/>
      <c r="AXM164"/>
      <c r="AXN164"/>
      <c r="AXO164"/>
      <c r="AXP164"/>
      <c r="AXQ164"/>
      <c r="AXR164"/>
      <c r="AXS164"/>
      <c r="AXT164"/>
      <c r="AXU164"/>
      <c r="AXV164"/>
      <c r="AXW164"/>
      <c r="AXX164"/>
      <c r="AXY164"/>
      <c r="AXZ164"/>
      <c r="AYA164"/>
      <c r="AYB164"/>
      <c r="AYC164"/>
      <c r="AYD164"/>
      <c r="AYE164"/>
      <c r="AYF164"/>
      <c r="AYG164"/>
      <c r="AYH164"/>
      <c r="AYI164"/>
      <c r="AYJ164"/>
      <c r="AYK164"/>
      <c r="AYL164"/>
      <c r="AYM164"/>
      <c r="AYN164"/>
      <c r="AYO164"/>
      <c r="AYP164"/>
      <c r="AYQ164"/>
      <c r="AYR164"/>
      <c r="AYS164"/>
      <c r="AYT164"/>
      <c r="AYU164"/>
      <c r="AYV164"/>
      <c r="AYW164"/>
      <c r="AYX164"/>
      <c r="AYY164"/>
      <c r="AYZ164"/>
      <c r="AZA164"/>
      <c r="AZB164"/>
      <c r="AZC164"/>
      <c r="AZD164"/>
      <c r="AZE164"/>
      <c r="AZF164"/>
      <c r="AZG164"/>
      <c r="AZH164"/>
      <c r="AZI164"/>
      <c r="AZJ164"/>
      <c r="AZK164"/>
      <c r="AZL164"/>
      <c r="AZM164"/>
      <c r="AZN164"/>
      <c r="AZO164"/>
      <c r="AZP164"/>
      <c r="AZQ164"/>
      <c r="AZR164"/>
      <c r="AZS164"/>
      <c r="AZT164"/>
      <c r="AZU164"/>
      <c r="AZV164"/>
      <c r="AZW164"/>
      <c r="AZX164"/>
      <c r="AZY164"/>
      <c r="AZZ164"/>
      <c r="BAA164"/>
      <c r="BAB164"/>
      <c r="BAC164"/>
      <c r="BAD164"/>
      <c r="BAE164"/>
      <c r="BAF164"/>
      <c r="BAG164"/>
      <c r="BAH164"/>
      <c r="BAI164"/>
      <c r="BAJ164"/>
      <c r="BAK164"/>
      <c r="BAL164"/>
      <c r="BAM164"/>
      <c r="BAN164"/>
      <c r="BAO164"/>
      <c r="BAP164"/>
      <c r="BAQ164"/>
      <c r="BAR164"/>
      <c r="BAS164"/>
      <c r="BAT164"/>
      <c r="BAU164"/>
      <c r="BAV164"/>
      <c r="BAW164"/>
      <c r="BAX164"/>
      <c r="BAY164"/>
      <c r="BAZ164"/>
      <c r="BBA164"/>
      <c r="BBB164"/>
      <c r="BBC164"/>
      <c r="BBD164"/>
      <c r="BBE164"/>
      <c r="BBF164"/>
      <c r="BBG164"/>
      <c r="BBH164"/>
      <c r="BBI164"/>
      <c r="BBJ164"/>
      <c r="BBK164"/>
      <c r="BBL164"/>
      <c r="BBM164"/>
      <c r="BBN164"/>
      <c r="BBO164"/>
      <c r="BBP164"/>
      <c r="BBQ164"/>
      <c r="BBR164"/>
    </row>
    <row r="165" spans="1:1422" s="8" customFormat="1" ht="14.5" x14ac:dyDescent="0.35">
      <c r="B165" s="8" t="s">
        <v>75</v>
      </c>
      <c r="D165" s="9">
        <f>D162+CONFIDENCE(0.05,D163,D166)</f>
        <v>51.367579762069241</v>
      </c>
      <c r="E165" s="9" t="e">
        <f t="shared" ref="E165:N165" si="28">E162+CONFIDENCE(0.05,E163,E166)</f>
        <v>#NUM!</v>
      </c>
      <c r="F165" s="9">
        <f t="shared" si="28"/>
        <v>7.8019872070394563</v>
      </c>
      <c r="G165" s="9" t="e">
        <f t="shared" si="28"/>
        <v>#DIV/0!</v>
      </c>
      <c r="H165" s="9"/>
      <c r="I165" s="9"/>
      <c r="J165" s="9">
        <f t="shared" si="28"/>
        <v>10.177307103034234</v>
      </c>
      <c r="K165" s="9">
        <f t="shared" si="28"/>
        <v>0.25654983381949503</v>
      </c>
      <c r="L165" s="9">
        <f t="shared" si="28"/>
        <v>50.909047725829907</v>
      </c>
      <c r="M165" s="9">
        <f t="shared" si="28"/>
        <v>6.6126817499185613</v>
      </c>
      <c r="N165" s="9">
        <f t="shared" si="28"/>
        <v>53.883299375191896</v>
      </c>
      <c r="O165" s="4"/>
      <c r="P165" s="4"/>
      <c r="Q165" s="4"/>
      <c r="R165" s="4"/>
      <c r="S165" s="4"/>
      <c r="T165" s="4"/>
      <c r="U165" s="131"/>
      <c r="V165" s="4"/>
      <c r="W165" s="131"/>
      <c r="X165" s="4"/>
      <c r="Y165" s="4"/>
      <c r="Z165" s="131"/>
      <c r="AA165" s="4"/>
      <c r="AB165" s="4"/>
      <c r="AC165" s="4"/>
      <c r="AD165" s="4"/>
      <c r="AE165" s="131"/>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c r="IQ165" s="4"/>
      <c r="IR165" s="4"/>
      <c r="IS165" s="4"/>
      <c r="IT165" s="4"/>
      <c r="IU165" s="4"/>
      <c r="IV165" s="4"/>
      <c r="IW165" s="4"/>
      <c r="IX165" s="4"/>
      <c r="IY165" s="4"/>
      <c r="IZ165" s="4"/>
      <c r="JA165" s="4"/>
      <c r="JB165" s="4"/>
      <c r="JC165" s="4"/>
      <c r="JD165" s="4"/>
      <c r="JE165" s="4"/>
      <c r="JF165" s="4"/>
      <c r="JG165" s="4"/>
      <c r="JH165" s="4"/>
      <c r="JI165" s="4"/>
      <c r="JJ165" s="4"/>
      <c r="JK165" s="4"/>
      <c r="JL165" s="4"/>
      <c r="JM165" s="4"/>
      <c r="JN165" s="4"/>
      <c r="JO165" s="4"/>
      <c r="JP165" s="4"/>
      <c r="JQ165" s="4"/>
      <c r="JR165" s="4"/>
      <c r="JS165" s="4"/>
      <c r="JT165" s="4"/>
      <c r="JU165" s="4"/>
      <c r="JV165" s="4"/>
      <c r="JW165" s="4"/>
      <c r="JX165" s="4"/>
      <c r="JY165" s="4"/>
      <c r="JZ165" s="4"/>
      <c r="KA165" s="4"/>
      <c r="KB165" s="4"/>
      <c r="KC165" s="4"/>
      <c r="KD165" s="4"/>
      <c r="KE165" s="4"/>
      <c r="KF165" s="4"/>
      <c r="KG165" s="4"/>
      <c r="KH165" s="4"/>
      <c r="KI165" s="4"/>
      <c r="KJ165" s="4"/>
      <c r="KK165" s="4"/>
      <c r="KL165" s="4"/>
      <c r="KM165" s="4"/>
      <c r="KN165" s="4"/>
      <c r="KO165" s="4"/>
      <c r="KP165" s="4"/>
      <c r="KQ165" s="4"/>
      <c r="KR165" s="4"/>
      <c r="KS165" s="4"/>
      <c r="KT165" s="4"/>
      <c r="KU165" s="4"/>
      <c r="KV165" s="4"/>
      <c r="KW165" s="4"/>
      <c r="KX165" s="4"/>
      <c r="KY165" s="4"/>
      <c r="KZ165" s="4"/>
      <c r="LA165" s="4"/>
      <c r="LB165" s="4"/>
      <c r="LC165" s="4"/>
      <c r="LD165" s="4"/>
      <c r="LE165" s="4"/>
      <c r="LF165" s="4"/>
      <c r="LG165" s="4"/>
      <c r="LH165" s="4"/>
      <c r="LI165" s="4"/>
      <c r="LJ165" s="4"/>
      <c r="LK165" s="4"/>
      <c r="LL165" s="4"/>
      <c r="LM165" s="4"/>
      <c r="LN165" s="4"/>
      <c r="LO165" s="4"/>
      <c r="LP165" s="4"/>
      <c r="LQ165" s="4"/>
      <c r="LR165" s="4"/>
      <c r="LS165" s="4"/>
      <c r="LT165" s="4"/>
      <c r="LU165" s="4"/>
      <c r="LV165" s="4"/>
      <c r="LW165" s="4"/>
      <c r="LX165" s="4"/>
      <c r="LY165" s="4"/>
      <c r="LZ165" s="4"/>
      <c r="MA165" s="4"/>
      <c r="MB165" s="4"/>
      <c r="MC165" s="4"/>
      <c r="MD165" s="4"/>
      <c r="ME165" s="4"/>
      <c r="MF165" s="4"/>
      <c r="MG165" s="4"/>
      <c r="MH165" s="4"/>
      <c r="MI165" s="4"/>
      <c r="MJ165" s="4"/>
      <c r="MK165" s="4"/>
      <c r="ML165" s="4"/>
      <c r="MM165" s="4"/>
      <c r="MN165" s="4"/>
      <c r="MO165" s="4"/>
      <c r="MP165" s="4"/>
      <c r="MQ165" s="4"/>
      <c r="MR165" s="4"/>
      <c r="MS165" s="4"/>
      <c r="MT165" s="4"/>
      <c r="MU165" s="4"/>
      <c r="MV165" s="4"/>
      <c r="MW165" s="4"/>
      <c r="MX165" s="4"/>
      <c r="MY165" s="4"/>
      <c r="MZ165" s="4"/>
      <c r="NA165" s="4"/>
      <c r="NB165" s="4"/>
      <c r="NC165" s="4"/>
      <c r="ND165" s="4"/>
      <c r="NE165" s="4"/>
      <c r="NF165" s="4"/>
      <c r="NG165" s="4"/>
      <c r="NH165" s="4"/>
      <c r="NI165" s="4"/>
      <c r="NJ165" s="4"/>
      <c r="NK165" s="4"/>
      <c r="NL165" s="4"/>
      <c r="NM165" s="4"/>
      <c r="NN165" s="4"/>
      <c r="NO165" s="4"/>
      <c r="NP165" s="4"/>
      <c r="NQ165" s="4"/>
      <c r="NR165" s="4"/>
      <c r="NS165" s="4"/>
      <c r="NT165" s="4"/>
      <c r="NU165" s="4"/>
      <c r="NV165" s="4"/>
      <c r="NW165" s="4"/>
      <c r="NX165" s="4"/>
      <c r="NY165" s="4"/>
      <c r="NZ165" s="4"/>
      <c r="OA165" s="4"/>
      <c r="OB165" s="4"/>
      <c r="OC165" s="4"/>
      <c r="OD165" s="4"/>
      <c r="OE165" s="4"/>
      <c r="OF165" s="4"/>
      <c r="OG165" s="4"/>
      <c r="OH165" s="4"/>
      <c r="OI165" s="4"/>
      <c r="OJ165" s="4"/>
      <c r="OK165" s="4"/>
      <c r="OL165" s="4"/>
      <c r="OM165" s="4"/>
      <c r="ON165" s="4"/>
      <c r="OO165" s="4"/>
      <c r="OP165" s="4"/>
      <c r="OQ165" s="4"/>
      <c r="OR165" s="4"/>
      <c r="OS165" s="4"/>
      <c r="OT165" s="4"/>
      <c r="OU165" s="4"/>
      <c r="OV165" s="4"/>
      <c r="OW165" s="4"/>
      <c r="OX165" s="4"/>
      <c r="OY165" s="4"/>
      <c r="OZ165" s="4"/>
      <c r="PA165" s="4"/>
      <c r="PB165" s="4"/>
      <c r="PC165" s="4"/>
      <c r="PD165" s="4"/>
      <c r="PE165" s="4"/>
      <c r="PF165" s="4"/>
      <c r="PG165" s="4"/>
      <c r="PH165" s="4"/>
      <c r="PI165" s="4"/>
      <c r="PJ165" s="4"/>
      <c r="PK165" s="4"/>
      <c r="PL165" s="4"/>
      <c r="PM165" s="4"/>
      <c r="PN165" s="4"/>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c r="SG165"/>
      <c r="SH165"/>
      <c r="SI165"/>
      <c r="SJ165"/>
      <c r="SK165"/>
      <c r="SL165"/>
      <c r="SM165"/>
      <c r="SN165"/>
      <c r="SO165"/>
      <c r="SP165"/>
      <c r="SQ165"/>
      <c r="SR165"/>
      <c r="SS165"/>
      <c r="ST165"/>
      <c r="SU165"/>
      <c r="SV165"/>
      <c r="SW165"/>
      <c r="SX165"/>
      <c r="SY165"/>
      <c r="SZ165"/>
      <c r="TA165"/>
      <c r="TB165"/>
      <c r="TC165"/>
      <c r="TD165"/>
      <c r="TE165"/>
      <c r="TF165"/>
      <c r="TG165"/>
      <c r="TH165"/>
      <c r="TI165"/>
      <c r="TJ165"/>
      <c r="TK165"/>
      <c r="TL165"/>
      <c r="TM165"/>
      <c r="TN165"/>
      <c r="TO165"/>
      <c r="TP165"/>
      <c r="TQ165"/>
      <c r="TR165"/>
      <c r="TS165"/>
      <c r="TT165"/>
      <c r="TU165"/>
      <c r="TV165"/>
      <c r="TW165"/>
      <c r="TX165"/>
      <c r="TY165"/>
      <c r="TZ165"/>
      <c r="UA165"/>
      <c r="UB165"/>
      <c r="UC165"/>
      <c r="UD165"/>
      <c r="UE165"/>
      <c r="UF165"/>
      <c r="UG165"/>
      <c r="UH165"/>
      <c r="UI165"/>
      <c r="UJ165"/>
      <c r="UK165"/>
      <c r="UL165"/>
      <c r="UM165"/>
      <c r="UN165"/>
      <c r="UO165"/>
      <c r="UP165"/>
      <c r="UQ165"/>
      <c r="UR165"/>
      <c r="US165"/>
      <c r="UT165"/>
      <c r="UU165"/>
      <c r="UV165"/>
      <c r="UW165"/>
      <c r="UX165"/>
      <c r="UY165"/>
      <c r="UZ165"/>
      <c r="VA165"/>
      <c r="VB165"/>
      <c r="VC165"/>
      <c r="VD165"/>
      <c r="VE165"/>
      <c r="VF165"/>
      <c r="VG165"/>
      <c r="VH165"/>
      <c r="VI165"/>
      <c r="VJ165"/>
      <c r="VK165"/>
      <c r="VL165"/>
      <c r="VM165"/>
      <c r="VN165"/>
      <c r="VO165"/>
      <c r="VP165"/>
      <c r="VQ165"/>
      <c r="VR165"/>
      <c r="VS165"/>
      <c r="VT165"/>
      <c r="VU165"/>
      <c r="VV165"/>
      <c r="VW165"/>
      <c r="VX165"/>
      <c r="VY165"/>
      <c r="VZ165"/>
      <c r="WA165"/>
      <c r="WB165"/>
      <c r="WC165"/>
      <c r="WD165"/>
      <c r="WE165"/>
      <c r="WF165"/>
      <c r="WG165"/>
      <c r="WH165"/>
      <c r="WI165"/>
      <c r="WJ165"/>
      <c r="WK165"/>
      <c r="WL165"/>
      <c r="WM165"/>
      <c r="WN165"/>
      <c r="WO165"/>
      <c r="WP165"/>
      <c r="WQ165"/>
      <c r="WR165"/>
      <c r="WS165"/>
      <c r="WT165"/>
      <c r="WU165"/>
      <c r="WV165"/>
      <c r="WW165"/>
      <c r="WX165"/>
      <c r="WY165"/>
      <c r="WZ165"/>
      <c r="XA165"/>
      <c r="XB165"/>
      <c r="XC165"/>
      <c r="XD165"/>
      <c r="XE165"/>
      <c r="XF165"/>
      <c r="XG165"/>
      <c r="XH165"/>
      <c r="XI165"/>
      <c r="XJ165"/>
      <c r="XK165"/>
      <c r="XL165"/>
      <c r="XM165"/>
      <c r="XN165"/>
      <c r="XO165"/>
      <c r="XP165"/>
      <c r="XQ165"/>
      <c r="XR165"/>
      <c r="XS165"/>
      <c r="XT165"/>
      <c r="XU165"/>
      <c r="XV165"/>
      <c r="XW165"/>
      <c r="XX165"/>
      <c r="XY165"/>
      <c r="XZ165"/>
      <c r="YA165"/>
      <c r="YB165"/>
      <c r="YC165"/>
      <c r="YD165"/>
      <c r="YE165"/>
      <c r="YF165"/>
      <c r="YG165"/>
      <c r="YH165"/>
      <c r="YI165"/>
      <c r="YJ165"/>
      <c r="YK165"/>
      <c r="YL165"/>
      <c r="YM165"/>
      <c r="YN165"/>
      <c r="YO165"/>
      <c r="YP165"/>
      <c r="YQ165"/>
      <c r="YR165"/>
      <c r="YS165"/>
      <c r="YT165"/>
      <c r="YU165"/>
      <c r="YV165"/>
      <c r="YW165"/>
      <c r="YX165"/>
      <c r="YY165"/>
      <c r="YZ165"/>
      <c r="ZA165"/>
      <c r="ZB165"/>
      <c r="ZC165"/>
      <c r="ZD165"/>
      <c r="ZE165"/>
      <c r="ZF165"/>
      <c r="ZG165"/>
      <c r="ZH165"/>
      <c r="ZI165"/>
      <c r="ZJ165"/>
      <c r="ZK165"/>
      <c r="ZL165"/>
      <c r="ZM165"/>
      <c r="ZN165"/>
      <c r="ZO165"/>
      <c r="ZP165"/>
      <c r="ZQ165"/>
      <c r="ZR165"/>
      <c r="ZS165"/>
      <c r="ZT165"/>
      <c r="ZU165"/>
      <c r="ZV165"/>
      <c r="ZW165"/>
      <c r="ZX165"/>
      <c r="ZY165"/>
      <c r="ZZ165"/>
      <c r="AAA165"/>
      <c r="AAB165"/>
      <c r="AAC165"/>
      <c r="AAD165"/>
      <c r="AAE165"/>
      <c r="AAF165"/>
      <c r="AAG165"/>
      <c r="AAH165"/>
      <c r="AAI165"/>
      <c r="AAJ165"/>
      <c r="AAK165"/>
      <c r="AAL165"/>
      <c r="AAM165"/>
      <c r="AAN165"/>
      <c r="AAO165"/>
      <c r="AAP165"/>
      <c r="AAQ165"/>
      <c r="AAR165"/>
      <c r="AAS165"/>
      <c r="AAT165"/>
      <c r="AAU165"/>
      <c r="AAV165"/>
      <c r="AAW165"/>
      <c r="AAX165"/>
      <c r="AAY165"/>
      <c r="AAZ165"/>
      <c r="ABA165"/>
      <c r="ABB165"/>
      <c r="ABC165"/>
      <c r="ABD165"/>
      <c r="ABE165"/>
      <c r="ABF165"/>
      <c r="ABG165"/>
      <c r="ABH165"/>
      <c r="ABI165"/>
      <c r="ABJ165"/>
      <c r="ABK165"/>
      <c r="ABL165"/>
      <c r="ABM165"/>
      <c r="ABN165"/>
      <c r="ABO165"/>
      <c r="ABP165"/>
      <c r="ABQ165"/>
      <c r="ABR165"/>
      <c r="ABS165"/>
      <c r="ABT165"/>
      <c r="ABU165"/>
      <c r="ABV165"/>
      <c r="ABW165"/>
      <c r="ABX165"/>
      <c r="ABY165"/>
      <c r="ABZ165"/>
      <c r="ACA165"/>
      <c r="ACB165"/>
      <c r="ACC165"/>
      <c r="ACD165"/>
      <c r="ACE165"/>
      <c r="ACF165"/>
      <c r="ACG165"/>
      <c r="ACH165"/>
      <c r="ACI165"/>
      <c r="ACJ165"/>
      <c r="ACK165"/>
      <c r="ACL165"/>
      <c r="ACM165"/>
      <c r="ACN165"/>
      <c r="ACO165"/>
      <c r="ACP165"/>
      <c r="ACQ165"/>
      <c r="ACR165"/>
      <c r="ACS165"/>
      <c r="ACT165"/>
      <c r="ACU165"/>
      <c r="ACV165"/>
      <c r="ACW165"/>
      <c r="ACX165"/>
      <c r="ACY165"/>
      <c r="ACZ165"/>
      <c r="ADA165"/>
      <c r="ADB165"/>
      <c r="ADC165"/>
      <c r="ADD165"/>
      <c r="ADE165"/>
      <c r="ADF165"/>
      <c r="ADG165"/>
      <c r="ADH165"/>
      <c r="ADI165"/>
      <c r="ADJ165"/>
      <c r="ADK165"/>
      <c r="ADL165"/>
      <c r="ADM165"/>
      <c r="ADN165"/>
      <c r="ADO165"/>
      <c r="ADP165"/>
      <c r="ADQ165"/>
      <c r="ADR165"/>
      <c r="ADS165"/>
      <c r="ADT165"/>
      <c r="ADU165"/>
      <c r="ADV165"/>
      <c r="ADW165"/>
      <c r="ADX165"/>
      <c r="ADY165"/>
      <c r="ADZ165"/>
      <c r="AEA165"/>
      <c r="AEB165"/>
      <c r="AEC165"/>
      <c r="AED165"/>
      <c r="AEE165"/>
      <c r="AEF165"/>
      <c r="AEG165"/>
      <c r="AEH165"/>
      <c r="AEI165"/>
      <c r="AEJ165"/>
      <c r="AEK165"/>
      <c r="AEL165"/>
      <c r="AEM165"/>
      <c r="AEN165"/>
      <c r="AEO165"/>
      <c r="AEP165"/>
      <c r="AEQ165"/>
      <c r="AER165"/>
      <c r="AES165"/>
      <c r="AET165"/>
      <c r="AEU165"/>
      <c r="AEV165"/>
      <c r="AEW165"/>
      <c r="AEX165"/>
      <c r="AEY165"/>
      <c r="AEZ165"/>
      <c r="AFA165"/>
      <c r="AFB165"/>
      <c r="AFC165"/>
      <c r="AFD165"/>
      <c r="AFE165"/>
      <c r="AFF165"/>
      <c r="AFG165"/>
      <c r="AFH165"/>
      <c r="AFI165"/>
      <c r="AFJ165"/>
      <c r="AFK165"/>
      <c r="AFL165"/>
      <c r="AFM165"/>
      <c r="AFN165"/>
      <c r="AFO165"/>
      <c r="AFP165"/>
      <c r="AFQ165"/>
      <c r="AFR165"/>
      <c r="AFS165"/>
      <c r="AFT165"/>
      <c r="AFU165"/>
      <c r="AFV165"/>
      <c r="AFW165"/>
      <c r="AFX165"/>
      <c r="AFY165"/>
      <c r="AFZ165"/>
      <c r="AGA165"/>
      <c r="AGB165"/>
      <c r="AGC165"/>
      <c r="AGD165"/>
      <c r="AGE165"/>
      <c r="AGF165"/>
      <c r="AGG165"/>
      <c r="AGH165"/>
      <c r="AGI165"/>
      <c r="AGJ165"/>
      <c r="AGK165"/>
      <c r="AGL165"/>
      <c r="AGM165"/>
      <c r="AGN165"/>
      <c r="AGO165"/>
      <c r="AGP165"/>
      <c r="AGQ165"/>
      <c r="AGR165"/>
      <c r="AGS165"/>
      <c r="AGT165"/>
      <c r="AGU165"/>
      <c r="AGV165"/>
      <c r="AGW165"/>
      <c r="AGX165"/>
      <c r="AGY165"/>
      <c r="AGZ165"/>
      <c r="AHA165"/>
      <c r="AHB165"/>
      <c r="AHC165"/>
      <c r="AHD165"/>
      <c r="AHE165"/>
      <c r="AHF165"/>
      <c r="AHG165"/>
      <c r="AHH165"/>
      <c r="AHI165"/>
      <c r="AHJ165"/>
      <c r="AHK165"/>
      <c r="AHL165"/>
      <c r="AHM165"/>
      <c r="AHN165"/>
      <c r="AHO165"/>
      <c r="AHP165"/>
      <c r="AHQ165"/>
      <c r="AHR165"/>
      <c r="AHS165"/>
      <c r="AHT165"/>
      <c r="AHU165"/>
      <c r="AHV165"/>
      <c r="AHW165"/>
      <c r="AHX165"/>
      <c r="AHY165"/>
      <c r="AHZ165"/>
      <c r="AIA165"/>
      <c r="AIB165"/>
      <c r="AIC165"/>
      <c r="AID165"/>
      <c r="AIE165"/>
      <c r="AIF165"/>
      <c r="AIG165"/>
      <c r="AIH165"/>
      <c r="AII165"/>
      <c r="AIJ165"/>
      <c r="AIK165"/>
      <c r="AIL165"/>
      <c r="AIM165"/>
      <c r="AIN165"/>
      <c r="AIO165"/>
      <c r="AIP165"/>
      <c r="AIQ165"/>
      <c r="AIR165"/>
      <c r="AIS165"/>
      <c r="AIT165"/>
      <c r="AIU165"/>
      <c r="AIV165"/>
      <c r="AIW165"/>
      <c r="AIX165"/>
      <c r="AIY165"/>
      <c r="AIZ165"/>
      <c r="AJA165"/>
      <c r="AJB165"/>
      <c r="AJC165"/>
      <c r="AJD165"/>
      <c r="AJE165"/>
      <c r="AJF165"/>
      <c r="AJG165"/>
      <c r="AJH165"/>
      <c r="AJI165"/>
      <c r="AJJ165"/>
      <c r="AJK165"/>
      <c r="AJL165"/>
      <c r="AJM165"/>
      <c r="AJN165"/>
      <c r="AJO165"/>
      <c r="AJP165"/>
      <c r="AJQ165"/>
      <c r="AJR165"/>
      <c r="AJS165"/>
      <c r="AJT165"/>
      <c r="AJU165"/>
      <c r="AJV165"/>
      <c r="AJW165"/>
      <c r="AJX165"/>
      <c r="AJY165"/>
      <c r="AJZ165"/>
      <c r="AKA165"/>
      <c r="AKB165"/>
      <c r="AKC165"/>
      <c r="AKD165"/>
      <c r="AKE165"/>
      <c r="AKF165"/>
      <c r="AKG165"/>
      <c r="AKH165"/>
      <c r="AKI165"/>
      <c r="AKJ165"/>
      <c r="AKK165"/>
      <c r="AKL165"/>
      <c r="AKM165"/>
      <c r="AKN165"/>
      <c r="AKO165"/>
      <c r="AKP165"/>
      <c r="AKQ165"/>
      <c r="AKR165"/>
      <c r="AKS165"/>
      <c r="AKT165"/>
      <c r="AKU165"/>
      <c r="AKV165"/>
      <c r="AKW165"/>
      <c r="AKX165"/>
      <c r="AKY165"/>
      <c r="AKZ165"/>
      <c r="ALA165"/>
      <c r="ALB165"/>
      <c r="ALC165"/>
      <c r="ALD165"/>
      <c r="ALE165"/>
      <c r="ALF165"/>
      <c r="ALG165"/>
      <c r="ALH165"/>
      <c r="ALI165"/>
      <c r="ALJ165"/>
      <c r="ALK165"/>
      <c r="ALL165"/>
      <c r="ALM165"/>
      <c r="ALN165"/>
      <c r="ALO165"/>
      <c r="ALP165"/>
      <c r="ALQ165"/>
      <c r="ALR165"/>
      <c r="ALS165"/>
      <c r="ALT165"/>
      <c r="ALU165"/>
      <c r="ALV165"/>
      <c r="ALW165"/>
      <c r="ALX165"/>
      <c r="ALY165"/>
      <c r="ALZ165"/>
      <c r="AMA165"/>
      <c r="AMB165"/>
      <c r="AMC165"/>
      <c r="AMD165"/>
      <c r="AME165"/>
      <c r="AMF165"/>
      <c r="AMG165"/>
      <c r="AMH165"/>
      <c r="AMI165"/>
      <c r="AMJ165"/>
      <c r="AMK165"/>
      <c r="AML165"/>
      <c r="AMM165"/>
      <c r="AMN165"/>
      <c r="AMO165"/>
      <c r="AMP165"/>
      <c r="AMQ165"/>
      <c r="AMR165"/>
      <c r="AMS165"/>
      <c r="AMT165"/>
      <c r="AMU165"/>
      <c r="AMV165"/>
      <c r="AMW165"/>
      <c r="AMX165"/>
      <c r="AMY165"/>
      <c r="AMZ165"/>
      <c r="ANA165"/>
      <c r="ANB165"/>
      <c r="ANC165"/>
      <c r="AND165"/>
      <c r="ANE165"/>
      <c r="ANF165"/>
      <c r="ANG165"/>
      <c r="ANH165"/>
      <c r="ANI165"/>
      <c r="ANJ165"/>
      <c r="ANK165"/>
      <c r="ANL165"/>
      <c r="ANM165"/>
      <c r="ANN165"/>
      <c r="ANO165"/>
      <c r="ANP165"/>
      <c r="ANQ165"/>
      <c r="ANR165"/>
      <c r="ANS165"/>
      <c r="ANT165"/>
      <c r="ANU165"/>
      <c r="ANV165"/>
      <c r="ANW165"/>
      <c r="ANX165"/>
      <c r="ANY165"/>
      <c r="ANZ165"/>
      <c r="AOA165"/>
      <c r="AOB165"/>
      <c r="AOC165"/>
      <c r="AOD165"/>
      <c r="AOE165"/>
      <c r="AOF165"/>
      <c r="AOG165"/>
      <c r="AOH165"/>
      <c r="AOI165"/>
      <c r="AOJ165"/>
      <c r="AOK165"/>
      <c r="AOL165"/>
      <c r="AOM165"/>
      <c r="AON165"/>
      <c r="AOO165"/>
      <c r="AOP165"/>
      <c r="AOQ165"/>
      <c r="AOR165"/>
      <c r="AOS165"/>
      <c r="AOT165"/>
      <c r="AOU165"/>
      <c r="AOV165"/>
      <c r="AOW165"/>
      <c r="AOX165"/>
      <c r="AOY165"/>
      <c r="AOZ165"/>
      <c r="APA165"/>
      <c r="APB165"/>
      <c r="APC165"/>
      <c r="APD165"/>
      <c r="APE165"/>
      <c r="APF165"/>
      <c r="APG165"/>
      <c r="APH165"/>
      <c r="API165"/>
      <c r="APJ165"/>
      <c r="APK165"/>
      <c r="APL165"/>
      <c r="APM165"/>
      <c r="APN165"/>
      <c r="APO165"/>
      <c r="APP165"/>
      <c r="APQ165"/>
      <c r="APR165"/>
      <c r="APS165"/>
      <c r="APT165"/>
      <c r="APU165"/>
      <c r="APV165"/>
      <c r="APW165"/>
      <c r="APX165"/>
      <c r="APY165"/>
      <c r="APZ165"/>
      <c r="AQA165"/>
      <c r="AQB165"/>
      <c r="AQC165"/>
      <c r="AQD165"/>
      <c r="AQE165"/>
      <c r="AQF165"/>
      <c r="AQG165"/>
      <c r="AQH165"/>
      <c r="AQI165"/>
      <c r="AQJ165"/>
      <c r="AQK165"/>
      <c r="AQL165"/>
      <c r="AQM165"/>
      <c r="AQN165"/>
      <c r="AQO165"/>
      <c r="AQP165"/>
      <c r="AQQ165"/>
      <c r="AQR165"/>
      <c r="AQS165"/>
      <c r="AQT165"/>
      <c r="AQU165"/>
      <c r="AQV165"/>
      <c r="AQW165"/>
      <c r="AQX165"/>
      <c r="AQY165"/>
      <c r="AQZ165"/>
      <c r="ARA165"/>
      <c r="ARB165"/>
      <c r="ARC165"/>
      <c r="ARD165"/>
      <c r="ARE165"/>
      <c r="ARF165"/>
      <c r="ARG165"/>
      <c r="ARH165"/>
      <c r="ARI165"/>
      <c r="ARJ165"/>
      <c r="ARK165"/>
      <c r="ARL165"/>
      <c r="ARM165"/>
      <c r="ARN165"/>
      <c r="ARO165"/>
      <c r="ARP165"/>
      <c r="ARQ165"/>
      <c r="ARR165"/>
      <c r="ARS165"/>
      <c r="ART165"/>
      <c r="ARU165"/>
      <c r="ARV165"/>
      <c r="ARW165"/>
      <c r="ARX165"/>
      <c r="ARY165"/>
      <c r="ARZ165"/>
      <c r="ASA165"/>
      <c r="ASB165"/>
      <c r="ASC165"/>
      <c r="ASD165"/>
      <c r="ASE165"/>
      <c r="ASF165"/>
      <c r="ASG165"/>
      <c r="ASH165"/>
      <c r="ASI165"/>
      <c r="ASJ165"/>
      <c r="ASK165"/>
      <c r="ASL165"/>
      <c r="ASM165"/>
      <c r="ASN165"/>
      <c r="ASO165"/>
      <c r="ASP165"/>
      <c r="ASQ165"/>
      <c r="ASR165"/>
      <c r="ASS165"/>
      <c r="AST165"/>
      <c r="ASU165"/>
      <c r="ASV165"/>
      <c r="ASW165"/>
      <c r="ASX165"/>
      <c r="ASY165"/>
      <c r="ASZ165"/>
      <c r="ATA165"/>
      <c r="ATB165"/>
      <c r="ATC165"/>
      <c r="ATD165"/>
      <c r="ATE165"/>
      <c r="ATF165"/>
      <c r="ATG165"/>
      <c r="ATH165"/>
      <c r="ATI165"/>
      <c r="ATJ165"/>
      <c r="ATK165"/>
      <c r="ATL165"/>
      <c r="ATM165"/>
      <c r="ATN165"/>
      <c r="ATO165"/>
      <c r="ATP165"/>
      <c r="ATQ165"/>
      <c r="ATR165"/>
      <c r="ATS165"/>
      <c r="ATT165"/>
      <c r="ATU165"/>
      <c r="ATV165"/>
      <c r="ATW165"/>
      <c r="ATX165"/>
      <c r="ATY165"/>
      <c r="ATZ165"/>
      <c r="AUA165"/>
      <c r="AUB165"/>
      <c r="AUC165"/>
      <c r="AUD165"/>
      <c r="AUE165"/>
      <c r="AUF165"/>
      <c r="AUG165"/>
      <c r="AUH165"/>
      <c r="AUI165"/>
      <c r="AUJ165"/>
      <c r="AUK165"/>
      <c r="AUL165"/>
      <c r="AUM165"/>
      <c r="AUN165"/>
      <c r="AUO165"/>
      <c r="AUP165"/>
      <c r="AUQ165"/>
      <c r="AUR165"/>
      <c r="AUS165"/>
      <c r="AUT165"/>
      <c r="AUU165"/>
      <c r="AUV165"/>
      <c r="AUW165"/>
      <c r="AUX165"/>
      <c r="AUY165"/>
      <c r="AUZ165"/>
      <c r="AVA165"/>
      <c r="AVB165"/>
      <c r="AVC165"/>
      <c r="AVD165"/>
      <c r="AVE165"/>
      <c r="AVF165"/>
      <c r="AVG165"/>
      <c r="AVH165"/>
      <c r="AVI165"/>
      <c r="AVJ165"/>
      <c r="AVK165"/>
      <c r="AVL165"/>
      <c r="AVM165"/>
      <c r="AVN165"/>
      <c r="AVO165"/>
      <c r="AVP165"/>
      <c r="AVQ165"/>
      <c r="AVR165"/>
      <c r="AVS165"/>
      <c r="AVT165"/>
      <c r="AVU165"/>
      <c r="AVV165"/>
      <c r="AVW165"/>
      <c r="AVX165"/>
      <c r="AVY165"/>
      <c r="AVZ165"/>
      <c r="AWA165"/>
      <c r="AWB165"/>
      <c r="AWC165"/>
      <c r="AWD165"/>
      <c r="AWE165"/>
      <c r="AWF165"/>
      <c r="AWG165"/>
      <c r="AWH165"/>
      <c r="AWI165"/>
      <c r="AWJ165"/>
      <c r="AWK165"/>
      <c r="AWL165"/>
      <c r="AWM165"/>
      <c r="AWN165"/>
      <c r="AWO165"/>
      <c r="AWP165"/>
      <c r="AWQ165"/>
      <c r="AWR165"/>
      <c r="AWS165"/>
      <c r="AWT165"/>
      <c r="AWU165"/>
      <c r="AWV165"/>
      <c r="AWW165"/>
      <c r="AWX165"/>
      <c r="AWY165"/>
      <c r="AWZ165"/>
      <c r="AXA165"/>
      <c r="AXB165"/>
      <c r="AXC165"/>
      <c r="AXD165"/>
      <c r="AXE165"/>
      <c r="AXF165"/>
      <c r="AXG165"/>
      <c r="AXH165"/>
      <c r="AXI165"/>
      <c r="AXJ165"/>
      <c r="AXK165"/>
      <c r="AXL165"/>
      <c r="AXM165"/>
      <c r="AXN165"/>
      <c r="AXO165"/>
      <c r="AXP165"/>
      <c r="AXQ165"/>
      <c r="AXR165"/>
      <c r="AXS165"/>
      <c r="AXT165"/>
      <c r="AXU165"/>
      <c r="AXV165"/>
      <c r="AXW165"/>
      <c r="AXX165"/>
      <c r="AXY165"/>
      <c r="AXZ165"/>
      <c r="AYA165"/>
      <c r="AYB165"/>
      <c r="AYC165"/>
      <c r="AYD165"/>
      <c r="AYE165"/>
      <c r="AYF165"/>
      <c r="AYG165"/>
      <c r="AYH165"/>
      <c r="AYI165"/>
      <c r="AYJ165"/>
      <c r="AYK165"/>
      <c r="AYL165"/>
      <c r="AYM165"/>
      <c r="AYN165"/>
      <c r="AYO165"/>
      <c r="AYP165"/>
      <c r="AYQ165"/>
      <c r="AYR165"/>
      <c r="AYS165"/>
      <c r="AYT165"/>
      <c r="AYU165"/>
      <c r="AYV165"/>
      <c r="AYW165"/>
      <c r="AYX165"/>
      <c r="AYY165"/>
      <c r="AYZ165"/>
      <c r="AZA165"/>
      <c r="AZB165"/>
      <c r="AZC165"/>
      <c r="AZD165"/>
      <c r="AZE165"/>
      <c r="AZF165"/>
      <c r="AZG165"/>
      <c r="AZH165"/>
      <c r="AZI165"/>
      <c r="AZJ165"/>
      <c r="AZK165"/>
      <c r="AZL165"/>
      <c r="AZM165"/>
      <c r="AZN165"/>
      <c r="AZO165"/>
      <c r="AZP165"/>
      <c r="AZQ165"/>
      <c r="AZR165"/>
      <c r="AZS165"/>
      <c r="AZT165"/>
      <c r="AZU165"/>
      <c r="AZV165"/>
      <c r="AZW165"/>
      <c r="AZX165"/>
      <c r="AZY165"/>
      <c r="AZZ165"/>
      <c r="BAA165"/>
      <c r="BAB165"/>
      <c r="BAC165"/>
      <c r="BAD165"/>
      <c r="BAE165"/>
      <c r="BAF165"/>
      <c r="BAG165"/>
      <c r="BAH165"/>
      <c r="BAI165"/>
      <c r="BAJ165"/>
      <c r="BAK165"/>
      <c r="BAL165"/>
      <c r="BAM165"/>
      <c r="BAN165"/>
      <c r="BAO165"/>
      <c r="BAP165"/>
      <c r="BAQ165"/>
      <c r="BAR165"/>
      <c r="BAS165"/>
      <c r="BAT165"/>
      <c r="BAU165"/>
      <c r="BAV165"/>
      <c r="BAW165"/>
      <c r="BAX165"/>
      <c r="BAY165"/>
      <c r="BAZ165"/>
      <c r="BBA165"/>
      <c r="BBB165"/>
      <c r="BBC165"/>
      <c r="BBD165"/>
      <c r="BBE165"/>
      <c r="BBF165"/>
      <c r="BBG165"/>
      <c r="BBH165"/>
      <c r="BBI165"/>
      <c r="BBJ165"/>
      <c r="BBK165"/>
      <c r="BBL165"/>
      <c r="BBM165"/>
      <c r="BBN165"/>
      <c r="BBO165"/>
      <c r="BBP165"/>
      <c r="BBQ165"/>
      <c r="BBR165"/>
    </row>
    <row r="166" spans="1:1422" s="8" customFormat="1" x14ac:dyDescent="0.25">
      <c r="B166" s="8" t="s">
        <v>76</v>
      </c>
      <c r="D166" s="8">
        <f>COUNTIF(D92:D160, "&gt;=0")</f>
        <v>62</v>
      </c>
      <c r="E166" s="8">
        <f t="shared" ref="E166:N166" si="29">COUNTIF(E92:E160, "&gt;=0")</f>
        <v>0</v>
      </c>
      <c r="F166" s="8">
        <f t="shared" si="29"/>
        <v>63</v>
      </c>
      <c r="G166" s="8">
        <f t="shared" si="29"/>
        <v>1</v>
      </c>
      <c r="J166" s="8">
        <f t="shared" si="29"/>
        <v>38</v>
      </c>
      <c r="K166" s="8">
        <f t="shared" si="29"/>
        <v>24</v>
      </c>
      <c r="L166" s="8">
        <f t="shared" si="29"/>
        <v>63</v>
      </c>
      <c r="M166" s="8">
        <f t="shared" si="29"/>
        <v>62</v>
      </c>
      <c r="N166" s="8">
        <f t="shared" si="29"/>
        <v>62</v>
      </c>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132"/>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c r="IQ166" s="4"/>
      <c r="IR166" s="4"/>
      <c r="IS166" s="4"/>
      <c r="IT166" s="4"/>
      <c r="IU166" s="4"/>
      <c r="IV166" s="4"/>
      <c r="IW166" s="4"/>
      <c r="IX166" s="4"/>
      <c r="IY166" s="4"/>
      <c r="IZ166" s="4"/>
      <c r="JA166" s="4"/>
      <c r="JB166" s="4"/>
      <c r="JC166" s="4"/>
      <c r="JD166" s="4"/>
      <c r="JE166" s="4"/>
      <c r="JF166" s="4"/>
      <c r="JG166" s="4"/>
      <c r="JH166" s="4"/>
      <c r="JI166" s="4"/>
      <c r="JJ166" s="4"/>
      <c r="JK166" s="4"/>
      <c r="JL166" s="4"/>
      <c r="JM166" s="4"/>
      <c r="JN166" s="4"/>
      <c r="JO166" s="4"/>
      <c r="JP166" s="4"/>
      <c r="JQ166" s="4"/>
      <c r="JR166" s="4"/>
      <c r="JS166" s="4"/>
      <c r="JT166" s="4"/>
      <c r="JU166" s="4"/>
      <c r="JV166" s="4"/>
      <c r="JW166" s="4"/>
      <c r="JX166" s="4"/>
      <c r="JY166" s="4"/>
      <c r="JZ166" s="4"/>
      <c r="KA166" s="4"/>
      <c r="KB166" s="4"/>
      <c r="KC166" s="4"/>
      <c r="KD166" s="4"/>
      <c r="KE166" s="4"/>
      <c r="KF166" s="4"/>
      <c r="KG166" s="4"/>
      <c r="KH166" s="4"/>
      <c r="KI166" s="4"/>
      <c r="KJ166" s="4"/>
      <c r="KK166" s="4"/>
      <c r="KL166" s="4"/>
      <c r="KM166" s="4"/>
      <c r="KN166" s="4"/>
      <c r="KO166" s="4"/>
      <c r="KP166" s="4"/>
      <c r="KQ166" s="4"/>
      <c r="KR166" s="4"/>
      <c r="KS166" s="4"/>
      <c r="KT166" s="4"/>
      <c r="KU166" s="4"/>
      <c r="KV166" s="4"/>
      <c r="KW166" s="4"/>
      <c r="KX166" s="4"/>
      <c r="KY166" s="4"/>
      <c r="KZ166" s="4"/>
      <c r="LA166" s="4"/>
      <c r="LB166" s="4"/>
      <c r="LC166" s="4"/>
      <c r="LD166" s="4"/>
      <c r="LE166" s="4"/>
      <c r="LF166" s="4"/>
      <c r="LG166" s="4"/>
      <c r="LH166" s="4"/>
      <c r="LI166" s="4"/>
      <c r="LJ166" s="4"/>
      <c r="LK166" s="4"/>
      <c r="LL166" s="4"/>
      <c r="LM166" s="4"/>
      <c r="LN166" s="4"/>
      <c r="LO166" s="4"/>
      <c r="LP166" s="4"/>
      <c r="LQ166" s="4"/>
      <c r="LR166" s="4"/>
      <c r="LS166" s="4"/>
      <c r="LT166" s="4"/>
      <c r="LU166" s="4"/>
      <c r="LV166" s="4"/>
      <c r="LW166" s="4"/>
      <c r="LX166" s="4"/>
      <c r="LY166" s="4"/>
      <c r="LZ166" s="4"/>
      <c r="MA166" s="4"/>
      <c r="MB166" s="4"/>
      <c r="MC166" s="4"/>
      <c r="MD166" s="4"/>
      <c r="ME166" s="4"/>
      <c r="MF166" s="4"/>
      <c r="MG166" s="4"/>
      <c r="MH166" s="4"/>
      <c r="MI166" s="4"/>
      <c r="MJ166" s="4"/>
      <c r="MK166" s="4"/>
      <c r="ML166" s="4"/>
      <c r="MM166" s="4"/>
      <c r="MN166" s="4"/>
      <c r="MO166" s="4"/>
      <c r="MP166" s="4"/>
      <c r="MQ166" s="4"/>
      <c r="MR166" s="4"/>
      <c r="MS166" s="4"/>
      <c r="MT166" s="4"/>
      <c r="MU166" s="4"/>
      <c r="MV166" s="4"/>
      <c r="MW166" s="4"/>
      <c r="MX166" s="4"/>
      <c r="MY166" s="4"/>
      <c r="MZ166" s="4"/>
      <c r="NA166" s="4"/>
      <c r="NB166" s="4"/>
      <c r="NC166" s="4"/>
      <c r="ND166" s="4"/>
      <c r="NE166" s="4"/>
      <c r="NF166" s="4"/>
      <c r="NG166" s="4"/>
      <c r="NH166" s="4"/>
      <c r="NI166" s="4"/>
      <c r="NJ166" s="4"/>
      <c r="NK166" s="4"/>
      <c r="NL166" s="4"/>
      <c r="NM166" s="4"/>
      <c r="NN166" s="4"/>
      <c r="NO166" s="4"/>
      <c r="NP166" s="4"/>
      <c r="NQ166" s="4"/>
      <c r="NR166" s="4"/>
      <c r="NS166" s="4"/>
      <c r="NT166" s="4"/>
      <c r="NU166" s="4"/>
      <c r="NV166" s="4"/>
      <c r="NW166" s="4"/>
      <c r="NX166" s="4"/>
      <c r="NY166" s="4"/>
      <c r="NZ166" s="4"/>
      <c r="OA166" s="4"/>
      <c r="OB166" s="4"/>
      <c r="OC166" s="4"/>
      <c r="OD166" s="4"/>
      <c r="OE166" s="4"/>
      <c r="OF166" s="4"/>
      <c r="OG166" s="4"/>
      <c r="OH166" s="4"/>
      <c r="OI166" s="4"/>
      <c r="OJ166" s="4"/>
      <c r="OK166" s="4"/>
      <c r="OL166" s="4"/>
      <c r="OM166" s="4"/>
      <c r="ON166" s="4"/>
      <c r="OO166" s="4"/>
      <c r="OP166" s="4"/>
      <c r="OQ166" s="4"/>
      <c r="OR166" s="4"/>
      <c r="OS166" s="4"/>
      <c r="OT166" s="4"/>
      <c r="OU166" s="4"/>
      <c r="OV166" s="4"/>
      <c r="OW166" s="4"/>
      <c r="OX166" s="4"/>
      <c r="OY166" s="4"/>
      <c r="OZ166" s="4"/>
      <c r="PA166" s="4"/>
      <c r="PB166" s="4"/>
      <c r="PC166" s="4"/>
      <c r="PD166" s="4"/>
      <c r="PE166" s="4"/>
      <c r="PF166" s="4"/>
      <c r="PG166" s="4"/>
      <c r="PH166" s="4"/>
      <c r="PI166" s="4"/>
      <c r="PJ166" s="4"/>
      <c r="PK166" s="4"/>
      <c r="PL166" s="4"/>
      <c r="PM166" s="4"/>
      <c r="PN166" s="4"/>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c r="SG166"/>
      <c r="SH166"/>
      <c r="SI166"/>
      <c r="SJ166"/>
      <c r="SK166"/>
      <c r="SL166"/>
      <c r="SM166"/>
      <c r="SN166"/>
      <c r="SO166"/>
      <c r="SP166"/>
      <c r="SQ166"/>
      <c r="SR166"/>
      <c r="SS166"/>
      <c r="ST166"/>
      <c r="SU166"/>
      <c r="SV166"/>
      <c r="SW166"/>
      <c r="SX166"/>
      <c r="SY166"/>
      <c r="SZ166"/>
      <c r="TA166"/>
      <c r="TB166"/>
      <c r="TC166"/>
      <c r="TD166"/>
      <c r="TE166"/>
      <c r="TF166"/>
      <c r="TG166"/>
      <c r="TH166"/>
      <c r="TI166"/>
      <c r="TJ166"/>
      <c r="TK166"/>
      <c r="TL166"/>
      <c r="TM166"/>
      <c r="TN166"/>
      <c r="TO166"/>
      <c r="TP166"/>
      <c r="TQ166"/>
      <c r="TR166"/>
      <c r="TS166"/>
      <c r="TT166"/>
      <c r="TU166"/>
      <c r="TV166"/>
      <c r="TW166"/>
      <c r="TX166"/>
      <c r="TY166"/>
      <c r="TZ166"/>
      <c r="UA166"/>
      <c r="UB166"/>
      <c r="UC166"/>
      <c r="UD166"/>
      <c r="UE166"/>
      <c r="UF166"/>
      <c r="UG166"/>
      <c r="UH166"/>
      <c r="UI166"/>
      <c r="UJ166"/>
      <c r="UK166"/>
      <c r="UL166"/>
      <c r="UM166"/>
      <c r="UN166"/>
      <c r="UO166"/>
      <c r="UP166"/>
      <c r="UQ166"/>
      <c r="UR166"/>
      <c r="US166"/>
      <c r="UT166"/>
      <c r="UU166"/>
      <c r="UV166"/>
      <c r="UW166"/>
      <c r="UX166"/>
      <c r="UY166"/>
      <c r="UZ166"/>
      <c r="VA166"/>
      <c r="VB166"/>
      <c r="VC166"/>
      <c r="VD166"/>
      <c r="VE166"/>
      <c r="VF166"/>
      <c r="VG166"/>
      <c r="VH166"/>
      <c r="VI166"/>
      <c r="VJ166"/>
      <c r="VK166"/>
      <c r="VL166"/>
      <c r="VM166"/>
      <c r="VN166"/>
      <c r="VO166"/>
      <c r="VP166"/>
      <c r="VQ166"/>
      <c r="VR166"/>
      <c r="VS166"/>
      <c r="VT166"/>
      <c r="VU166"/>
      <c r="VV166"/>
      <c r="VW166"/>
      <c r="VX166"/>
      <c r="VY166"/>
      <c r="VZ166"/>
      <c r="WA166"/>
      <c r="WB166"/>
      <c r="WC166"/>
      <c r="WD166"/>
      <c r="WE166"/>
      <c r="WF166"/>
      <c r="WG166"/>
      <c r="WH166"/>
      <c r="WI166"/>
      <c r="WJ166"/>
      <c r="WK166"/>
      <c r="WL166"/>
      <c r="WM166"/>
      <c r="WN166"/>
      <c r="WO166"/>
      <c r="WP166"/>
      <c r="WQ166"/>
      <c r="WR166"/>
      <c r="WS166"/>
      <c r="WT166"/>
      <c r="WU166"/>
      <c r="WV166"/>
      <c r="WW166"/>
      <c r="WX166"/>
      <c r="WY166"/>
      <c r="WZ166"/>
      <c r="XA166"/>
      <c r="XB166"/>
      <c r="XC166"/>
      <c r="XD166"/>
      <c r="XE166"/>
      <c r="XF166"/>
      <c r="XG166"/>
      <c r="XH166"/>
      <c r="XI166"/>
      <c r="XJ166"/>
      <c r="XK166"/>
      <c r="XL166"/>
      <c r="XM166"/>
      <c r="XN166"/>
      <c r="XO166"/>
      <c r="XP166"/>
      <c r="XQ166"/>
      <c r="XR166"/>
      <c r="XS166"/>
      <c r="XT166"/>
      <c r="XU166"/>
      <c r="XV166"/>
      <c r="XW166"/>
      <c r="XX166"/>
      <c r="XY166"/>
      <c r="XZ166"/>
      <c r="YA166"/>
      <c r="YB166"/>
      <c r="YC166"/>
      <c r="YD166"/>
      <c r="YE166"/>
      <c r="YF166"/>
      <c r="YG166"/>
      <c r="YH166"/>
      <c r="YI166"/>
      <c r="YJ166"/>
      <c r="YK166"/>
      <c r="YL166"/>
      <c r="YM166"/>
      <c r="YN166"/>
      <c r="YO166"/>
      <c r="YP166"/>
      <c r="YQ166"/>
      <c r="YR166"/>
      <c r="YS166"/>
      <c r="YT166"/>
      <c r="YU166"/>
      <c r="YV166"/>
      <c r="YW166"/>
      <c r="YX166"/>
      <c r="YY166"/>
      <c r="YZ166"/>
      <c r="ZA166"/>
      <c r="ZB166"/>
      <c r="ZC166"/>
      <c r="ZD166"/>
      <c r="ZE166"/>
      <c r="ZF166"/>
      <c r="ZG166"/>
      <c r="ZH166"/>
      <c r="ZI166"/>
      <c r="ZJ166"/>
      <c r="ZK166"/>
      <c r="ZL166"/>
      <c r="ZM166"/>
      <c r="ZN166"/>
      <c r="ZO166"/>
      <c r="ZP166"/>
      <c r="ZQ166"/>
      <c r="ZR166"/>
      <c r="ZS166"/>
      <c r="ZT166"/>
      <c r="ZU166"/>
      <c r="ZV166"/>
      <c r="ZW166"/>
      <c r="ZX166"/>
      <c r="ZY166"/>
      <c r="ZZ166"/>
      <c r="AAA166"/>
      <c r="AAB166"/>
      <c r="AAC166"/>
      <c r="AAD166"/>
      <c r="AAE166"/>
      <c r="AAF166"/>
      <c r="AAG166"/>
      <c r="AAH166"/>
      <c r="AAI166"/>
      <c r="AAJ166"/>
      <c r="AAK166"/>
      <c r="AAL166"/>
      <c r="AAM166"/>
      <c r="AAN166"/>
      <c r="AAO166"/>
      <c r="AAP166"/>
      <c r="AAQ166"/>
      <c r="AAR166"/>
      <c r="AAS166"/>
      <c r="AAT166"/>
      <c r="AAU166"/>
      <c r="AAV166"/>
      <c r="AAW166"/>
      <c r="AAX166"/>
      <c r="AAY166"/>
      <c r="AAZ166"/>
      <c r="ABA166"/>
      <c r="ABB166"/>
      <c r="ABC166"/>
      <c r="ABD166"/>
      <c r="ABE166"/>
      <c r="ABF166"/>
      <c r="ABG166"/>
      <c r="ABH166"/>
      <c r="ABI166"/>
      <c r="ABJ166"/>
      <c r="ABK166"/>
      <c r="ABL166"/>
      <c r="ABM166"/>
      <c r="ABN166"/>
      <c r="ABO166"/>
      <c r="ABP166"/>
      <c r="ABQ166"/>
      <c r="ABR166"/>
      <c r="ABS166"/>
      <c r="ABT166"/>
      <c r="ABU166"/>
      <c r="ABV166"/>
      <c r="ABW166"/>
      <c r="ABX166"/>
      <c r="ABY166"/>
      <c r="ABZ166"/>
      <c r="ACA166"/>
      <c r="ACB166"/>
      <c r="ACC166"/>
      <c r="ACD166"/>
      <c r="ACE166"/>
      <c r="ACF166"/>
      <c r="ACG166"/>
      <c r="ACH166"/>
      <c r="ACI166"/>
      <c r="ACJ166"/>
      <c r="ACK166"/>
      <c r="ACL166"/>
      <c r="ACM166"/>
      <c r="ACN166"/>
      <c r="ACO166"/>
      <c r="ACP166"/>
      <c r="ACQ166"/>
      <c r="ACR166"/>
      <c r="ACS166"/>
      <c r="ACT166"/>
      <c r="ACU166"/>
      <c r="ACV166"/>
      <c r="ACW166"/>
      <c r="ACX166"/>
      <c r="ACY166"/>
      <c r="ACZ166"/>
      <c r="ADA166"/>
      <c r="ADB166"/>
      <c r="ADC166"/>
      <c r="ADD166"/>
      <c r="ADE166"/>
      <c r="ADF166"/>
      <c r="ADG166"/>
      <c r="ADH166"/>
      <c r="ADI166"/>
      <c r="ADJ166"/>
      <c r="ADK166"/>
      <c r="ADL166"/>
      <c r="ADM166"/>
      <c r="ADN166"/>
      <c r="ADO166"/>
      <c r="ADP166"/>
      <c r="ADQ166"/>
      <c r="ADR166"/>
      <c r="ADS166"/>
      <c r="ADT166"/>
      <c r="ADU166"/>
      <c r="ADV166"/>
      <c r="ADW166"/>
      <c r="ADX166"/>
      <c r="ADY166"/>
      <c r="ADZ166"/>
      <c r="AEA166"/>
      <c r="AEB166"/>
      <c r="AEC166"/>
      <c r="AED166"/>
      <c r="AEE166"/>
      <c r="AEF166"/>
      <c r="AEG166"/>
      <c r="AEH166"/>
      <c r="AEI166"/>
      <c r="AEJ166"/>
      <c r="AEK166"/>
      <c r="AEL166"/>
      <c r="AEM166"/>
      <c r="AEN166"/>
      <c r="AEO166"/>
      <c r="AEP166"/>
      <c r="AEQ166"/>
      <c r="AER166"/>
      <c r="AES166"/>
      <c r="AET166"/>
      <c r="AEU166"/>
      <c r="AEV166"/>
      <c r="AEW166"/>
      <c r="AEX166"/>
      <c r="AEY166"/>
      <c r="AEZ166"/>
      <c r="AFA166"/>
      <c r="AFB166"/>
      <c r="AFC166"/>
      <c r="AFD166"/>
      <c r="AFE166"/>
      <c r="AFF166"/>
      <c r="AFG166"/>
      <c r="AFH166"/>
      <c r="AFI166"/>
      <c r="AFJ166"/>
      <c r="AFK166"/>
      <c r="AFL166"/>
      <c r="AFM166"/>
      <c r="AFN166"/>
      <c r="AFO166"/>
      <c r="AFP166"/>
      <c r="AFQ166"/>
      <c r="AFR166"/>
      <c r="AFS166"/>
      <c r="AFT166"/>
      <c r="AFU166"/>
      <c r="AFV166"/>
      <c r="AFW166"/>
      <c r="AFX166"/>
      <c r="AFY166"/>
      <c r="AFZ166"/>
      <c r="AGA166"/>
      <c r="AGB166"/>
      <c r="AGC166"/>
      <c r="AGD166"/>
      <c r="AGE166"/>
      <c r="AGF166"/>
      <c r="AGG166"/>
      <c r="AGH166"/>
      <c r="AGI166"/>
      <c r="AGJ166"/>
      <c r="AGK166"/>
      <c r="AGL166"/>
      <c r="AGM166"/>
      <c r="AGN166"/>
      <c r="AGO166"/>
      <c r="AGP166"/>
      <c r="AGQ166"/>
      <c r="AGR166"/>
      <c r="AGS166"/>
      <c r="AGT166"/>
      <c r="AGU166"/>
      <c r="AGV166"/>
      <c r="AGW166"/>
      <c r="AGX166"/>
      <c r="AGY166"/>
      <c r="AGZ166"/>
      <c r="AHA166"/>
      <c r="AHB166"/>
      <c r="AHC166"/>
      <c r="AHD166"/>
      <c r="AHE166"/>
      <c r="AHF166"/>
      <c r="AHG166"/>
      <c r="AHH166"/>
      <c r="AHI166"/>
      <c r="AHJ166"/>
      <c r="AHK166"/>
      <c r="AHL166"/>
      <c r="AHM166"/>
      <c r="AHN166"/>
      <c r="AHO166"/>
      <c r="AHP166"/>
      <c r="AHQ166"/>
      <c r="AHR166"/>
      <c r="AHS166"/>
      <c r="AHT166"/>
      <c r="AHU166"/>
      <c r="AHV166"/>
      <c r="AHW166"/>
      <c r="AHX166"/>
      <c r="AHY166"/>
      <c r="AHZ166"/>
      <c r="AIA166"/>
      <c r="AIB166"/>
      <c r="AIC166"/>
      <c r="AID166"/>
      <c r="AIE166"/>
      <c r="AIF166"/>
      <c r="AIG166"/>
      <c r="AIH166"/>
      <c r="AII166"/>
      <c r="AIJ166"/>
      <c r="AIK166"/>
      <c r="AIL166"/>
      <c r="AIM166"/>
      <c r="AIN166"/>
      <c r="AIO166"/>
      <c r="AIP166"/>
      <c r="AIQ166"/>
      <c r="AIR166"/>
      <c r="AIS166"/>
      <c r="AIT166"/>
      <c r="AIU166"/>
      <c r="AIV166"/>
      <c r="AIW166"/>
      <c r="AIX166"/>
      <c r="AIY166"/>
      <c r="AIZ166"/>
      <c r="AJA166"/>
      <c r="AJB166"/>
      <c r="AJC166"/>
      <c r="AJD166"/>
      <c r="AJE166"/>
      <c r="AJF166"/>
      <c r="AJG166"/>
      <c r="AJH166"/>
      <c r="AJI166"/>
      <c r="AJJ166"/>
      <c r="AJK166"/>
      <c r="AJL166"/>
      <c r="AJM166"/>
      <c r="AJN166"/>
      <c r="AJO166"/>
      <c r="AJP166"/>
      <c r="AJQ166"/>
      <c r="AJR166"/>
      <c r="AJS166"/>
      <c r="AJT166"/>
      <c r="AJU166"/>
      <c r="AJV166"/>
      <c r="AJW166"/>
      <c r="AJX166"/>
      <c r="AJY166"/>
      <c r="AJZ166"/>
      <c r="AKA166"/>
      <c r="AKB166"/>
      <c r="AKC166"/>
      <c r="AKD166"/>
      <c r="AKE166"/>
      <c r="AKF166"/>
      <c r="AKG166"/>
      <c r="AKH166"/>
      <c r="AKI166"/>
      <c r="AKJ166"/>
      <c r="AKK166"/>
      <c r="AKL166"/>
      <c r="AKM166"/>
      <c r="AKN166"/>
      <c r="AKO166"/>
      <c r="AKP166"/>
      <c r="AKQ166"/>
      <c r="AKR166"/>
      <c r="AKS166"/>
      <c r="AKT166"/>
      <c r="AKU166"/>
      <c r="AKV166"/>
      <c r="AKW166"/>
      <c r="AKX166"/>
      <c r="AKY166"/>
      <c r="AKZ166"/>
      <c r="ALA166"/>
      <c r="ALB166"/>
      <c r="ALC166"/>
      <c r="ALD166"/>
      <c r="ALE166"/>
      <c r="ALF166"/>
      <c r="ALG166"/>
      <c r="ALH166"/>
      <c r="ALI166"/>
      <c r="ALJ166"/>
      <c r="ALK166"/>
      <c r="ALL166"/>
      <c r="ALM166"/>
      <c r="ALN166"/>
      <c r="ALO166"/>
      <c r="ALP166"/>
      <c r="ALQ166"/>
      <c r="ALR166"/>
      <c r="ALS166"/>
      <c r="ALT166"/>
      <c r="ALU166"/>
      <c r="ALV166"/>
      <c r="ALW166"/>
      <c r="ALX166"/>
      <c r="ALY166"/>
      <c r="ALZ166"/>
      <c r="AMA166"/>
      <c r="AMB166"/>
      <c r="AMC166"/>
      <c r="AMD166"/>
      <c r="AME166"/>
      <c r="AMF166"/>
      <c r="AMG166"/>
      <c r="AMH166"/>
      <c r="AMI166"/>
      <c r="AMJ166"/>
      <c r="AMK166"/>
      <c r="AML166"/>
      <c r="AMM166"/>
      <c r="AMN166"/>
      <c r="AMO166"/>
      <c r="AMP166"/>
      <c r="AMQ166"/>
      <c r="AMR166"/>
      <c r="AMS166"/>
      <c r="AMT166"/>
      <c r="AMU166"/>
      <c r="AMV166"/>
      <c r="AMW166"/>
      <c r="AMX166"/>
      <c r="AMY166"/>
      <c r="AMZ166"/>
      <c r="ANA166"/>
      <c r="ANB166"/>
      <c r="ANC166"/>
      <c r="AND166"/>
      <c r="ANE166"/>
      <c r="ANF166"/>
      <c r="ANG166"/>
      <c r="ANH166"/>
      <c r="ANI166"/>
      <c r="ANJ166"/>
      <c r="ANK166"/>
      <c r="ANL166"/>
      <c r="ANM166"/>
      <c r="ANN166"/>
      <c r="ANO166"/>
      <c r="ANP166"/>
      <c r="ANQ166"/>
      <c r="ANR166"/>
      <c r="ANS166"/>
      <c r="ANT166"/>
      <c r="ANU166"/>
      <c r="ANV166"/>
      <c r="ANW166"/>
      <c r="ANX166"/>
      <c r="ANY166"/>
      <c r="ANZ166"/>
      <c r="AOA166"/>
      <c r="AOB166"/>
      <c r="AOC166"/>
      <c r="AOD166"/>
      <c r="AOE166"/>
      <c r="AOF166"/>
      <c r="AOG166"/>
      <c r="AOH166"/>
      <c r="AOI166"/>
      <c r="AOJ166"/>
      <c r="AOK166"/>
      <c r="AOL166"/>
      <c r="AOM166"/>
      <c r="AON166"/>
      <c r="AOO166"/>
      <c r="AOP166"/>
      <c r="AOQ166"/>
      <c r="AOR166"/>
      <c r="AOS166"/>
      <c r="AOT166"/>
      <c r="AOU166"/>
      <c r="AOV166"/>
      <c r="AOW166"/>
      <c r="AOX166"/>
      <c r="AOY166"/>
      <c r="AOZ166"/>
      <c r="APA166"/>
      <c r="APB166"/>
      <c r="APC166"/>
      <c r="APD166"/>
      <c r="APE166"/>
      <c r="APF166"/>
      <c r="APG166"/>
      <c r="APH166"/>
      <c r="API166"/>
      <c r="APJ166"/>
      <c r="APK166"/>
      <c r="APL166"/>
      <c r="APM166"/>
      <c r="APN166"/>
      <c r="APO166"/>
      <c r="APP166"/>
      <c r="APQ166"/>
      <c r="APR166"/>
      <c r="APS166"/>
      <c r="APT166"/>
      <c r="APU166"/>
      <c r="APV166"/>
      <c r="APW166"/>
      <c r="APX166"/>
      <c r="APY166"/>
      <c r="APZ166"/>
      <c r="AQA166"/>
      <c r="AQB166"/>
      <c r="AQC166"/>
      <c r="AQD166"/>
      <c r="AQE166"/>
      <c r="AQF166"/>
      <c r="AQG166"/>
      <c r="AQH166"/>
      <c r="AQI166"/>
      <c r="AQJ166"/>
      <c r="AQK166"/>
      <c r="AQL166"/>
      <c r="AQM166"/>
      <c r="AQN166"/>
      <c r="AQO166"/>
      <c r="AQP166"/>
      <c r="AQQ166"/>
      <c r="AQR166"/>
      <c r="AQS166"/>
      <c r="AQT166"/>
      <c r="AQU166"/>
      <c r="AQV166"/>
      <c r="AQW166"/>
      <c r="AQX166"/>
      <c r="AQY166"/>
      <c r="AQZ166"/>
      <c r="ARA166"/>
      <c r="ARB166"/>
      <c r="ARC166"/>
      <c r="ARD166"/>
      <c r="ARE166"/>
      <c r="ARF166"/>
      <c r="ARG166"/>
      <c r="ARH166"/>
      <c r="ARI166"/>
      <c r="ARJ166"/>
      <c r="ARK166"/>
      <c r="ARL166"/>
      <c r="ARM166"/>
      <c r="ARN166"/>
      <c r="ARO166"/>
      <c r="ARP166"/>
      <c r="ARQ166"/>
      <c r="ARR166"/>
      <c r="ARS166"/>
      <c r="ART166"/>
      <c r="ARU166"/>
      <c r="ARV166"/>
      <c r="ARW166"/>
      <c r="ARX166"/>
      <c r="ARY166"/>
      <c r="ARZ166"/>
      <c r="ASA166"/>
      <c r="ASB166"/>
      <c r="ASC166"/>
      <c r="ASD166"/>
      <c r="ASE166"/>
      <c r="ASF166"/>
      <c r="ASG166"/>
      <c r="ASH166"/>
      <c r="ASI166"/>
      <c r="ASJ166"/>
      <c r="ASK166"/>
      <c r="ASL166"/>
      <c r="ASM166"/>
      <c r="ASN166"/>
      <c r="ASO166"/>
      <c r="ASP166"/>
      <c r="ASQ166"/>
      <c r="ASR166"/>
      <c r="ASS166"/>
      <c r="AST166"/>
      <c r="ASU166"/>
      <c r="ASV166"/>
      <c r="ASW166"/>
      <c r="ASX166"/>
      <c r="ASY166"/>
      <c r="ASZ166"/>
      <c r="ATA166"/>
      <c r="ATB166"/>
      <c r="ATC166"/>
      <c r="ATD166"/>
      <c r="ATE166"/>
      <c r="ATF166"/>
      <c r="ATG166"/>
      <c r="ATH166"/>
      <c r="ATI166"/>
      <c r="ATJ166"/>
      <c r="ATK166"/>
      <c r="ATL166"/>
      <c r="ATM166"/>
      <c r="ATN166"/>
      <c r="ATO166"/>
      <c r="ATP166"/>
      <c r="ATQ166"/>
      <c r="ATR166"/>
      <c r="ATS166"/>
      <c r="ATT166"/>
      <c r="ATU166"/>
      <c r="ATV166"/>
      <c r="ATW166"/>
      <c r="ATX166"/>
      <c r="ATY166"/>
      <c r="ATZ166"/>
      <c r="AUA166"/>
      <c r="AUB166"/>
      <c r="AUC166"/>
      <c r="AUD166"/>
      <c r="AUE166"/>
      <c r="AUF166"/>
      <c r="AUG166"/>
      <c r="AUH166"/>
      <c r="AUI166"/>
      <c r="AUJ166"/>
      <c r="AUK166"/>
      <c r="AUL166"/>
      <c r="AUM166"/>
      <c r="AUN166"/>
      <c r="AUO166"/>
      <c r="AUP166"/>
      <c r="AUQ166"/>
      <c r="AUR166"/>
      <c r="AUS166"/>
      <c r="AUT166"/>
      <c r="AUU166"/>
      <c r="AUV166"/>
      <c r="AUW166"/>
      <c r="AUX166"/>
      <c r="AUY166"/>
      <c r="AUZ166"/>
      <c r="AVA166"/>
      <c r="AVB166"/>
      <c r="AVC166"/>
      <c r="AVD166"/>
      <c r="AVE166"/>
      <c r="AVF166"/>
      <c r="AVG166"/>
      <c r="AVH166"/>
      <c r="AVI166"/>
      <c r="AVJ166"/>
      <c r="AVK166"/>
      <c r="AVL166"/>
      <c r="AVM166"/>
      <c r="AVN166"/>
      <c r="AVO166"/>
      <c r="AVP166"/>
      <c r="AVQ166"/>
      <c r="AVR166"/>
      <c r="AVS166"/>
      <c r="AVT166"/>
      <c r="AVU166"/>
      <c r="AVV166"/>
      <c r="AVW166"/>
      <c r="AVX166"/>
      <c r="AVY166"/>
      <c r="AVZ166"/>
      <c r="AWA166"/>
      <c r="AWB166"/>
      <c r="AWC166"/>
      <c r="AWD166"/>
      <c r="AWE166"/>
      <c r="AWF166"/>
      <c r="AWG166"/>
      <c r="AWH166"/>
      <c r="AWI166"/>
      <c r="AWJ166"/>
      <c r="AWK166"/>
      <c r="AWL166"/>
      <c r="AWM166"/>
      <c r="AWN166"/>
      <c r="AWO166"/>
      <c r="AWP166"/>
      <c r="AWQ166"/>
      <c r="AWR166"/>
      <c r="AWS166"/>
      <c r="AWT166"/>
      <c r="AWU166"/>
      <c r="AWV166"/>
      <c r="AWW166"/>
      <c r="AWX166"/>
      <c r="AWY166"/>
      <c r="AWZ166"/>
      <c r="AXA166"/>
      <c r="AXB166"/>
      <c r="AXC166"/>
      <c r="AXD166"/>
      <c r="AXE166"/>
      <c r="AXF166"/>
      <c r="AXG166"/>
      <c r="AXH166"/>
      <c r="AXI166"/>
      <c r="AXJ166"/>
      <c r="AXK166"/>
      <c r="AXL166"/>
      <c r="AXM166"/>
      <c r="AXN166"/>
      <c r="AXO166"/>
      <c r="AXP166"/>
      <c r="AXQ166"/>
      <c r="AXR166"/>
      <c r="AXS166"/>
      <c r="AXT166"/>
      <c r="AXU166"/>
      <c r="AXV166"/>
      <c r="AXW166"/>
      <c r="AXX166"/>
      <c r="AXY166"/>
      <c r="AXZ166"/>
      <c r="AYA166"/>
      <c r="AYB166"/>
      <c r="AYC166"/>
      <c r="AYD166"/>
      <c r="AYE166"/>
      <c r="AYF166"/>
      <c r="AYG166"/>
      <c r="AYH166"/>
      <c r="AYI166"/>
      <c r="AYJ166"/>
      <c r="AYK166"/>
      <c r="AYL166"/>
      <c r="AYM166"/>
      <c r="AYN166"/>
      <c r="AYO166"/>
      <c r="AYP166"/>
      <c r="AYQ166"/>
      <c r="AYR166"/>
      <c r="AYS166"/>
      <c r="AYT166"/>
      <c r="AYU166"/>
      <c r="AYV166"/>
      <c r="AYW166"/>
      <c r="AYX166"/>
      <c r="AYY166"/>
      <c r="AYZ166"/>
      <c r="AZA166"/>
      <c r="AZB166"/>
      <c r="AZC166"/>
      <c r="AZD166"/>
      <c r="AZE166"/>
      <c r="AZF166"/>
      <c r="AZG166"/>
      <c r="AZH166"/>
      <c r="AZI166"/>
      <c r="AZJ166"/>
      <c r="AZK166"/>
      <c r="AZL166"/>
      <c r="AZM166"/>
      <c r="AZN166"/>
      <c r="AZO166"/>
      <c r="AZP166"/>
      <c r="AZQ166"/>
      <c r="AZR166"/>
      <c r="AZS166"/>
      <c r="AZT166"/>
      <c r="AZU166"/>
      <c r="AZV166"/>
      <c r="AZW166"/>
      <c r="AZX166"/>
      <c r="AZY166"/>
      <c r="AZZ166"/>
      <c r="BAA166"/>
      <c r="BAB166"/>
      <c r="BAC166"/>
      <c r="BAD166"/>
      <c r="BAE166"/>
      <c r="BAF166"/>
      <c r="BAG166"/>
      <c r="BAH166"/>
      <c r="BAI166"/>
      <c r="BAJ166"/>
      <c r="BAK166"/>
      <c r="BAL166"/>
      <c r="BAM166"/>
      <c r="BAN166"/>
      <c r="BAO166"/>
      <c r="BAP166"/>
      <c r="BAQ166"/>
      <c r="BAR166"/>
      <c r="BAS166"/>
      <c r="BAT166"/>
      <c r="BAU166"/>
      <c r="BAV166"/>
      <c r="BAW166"/>
      <c r="BAX166"/>
      <c r="BAY166"/>
      <c r="BAZ166"/>
      <c r="BBA166"/>
      <c r="BBB166"/>
      <c r="BBC166"/>
      <c r="BBD166"/>
      <c r="BBE166"/>
      <c r="BBF166"/>
      <c r="BBG166"/>
      <c r="BBH166"/>
      <c r="BBI166"/>
      <c r="BBJ166"/>
      <c r="BBK166"/>
      <c r="BBL166"/>
      <c r="BBM166"/>
      <c r="BBN166"/>
      <c r="BBO166"/>
      <c r="BBP166"/>
      <c r="BBQ166"/>
      <c r="BBR166"/>
    </row>
    <row r="167" spans="1:1422" x14ac:dyDescent="0.25">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132"/>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c r="IQ167" s="4"/>
      <c r="IR167" s="4"/>
      <c r="IS167" s="4"/>
      <c r="IT167" s="4"/>
      <c r="IU167" s="4"/>
      <c r="IV167" s="4"/>
      <c r="IW167" s="4"/>
      <c r="IX167" s="4"/>
      <c r="IY167" s="4"/>
      <c r="IZ167" s="4"/>
      <c r="JA167" s="4"/>
      <c r="JB167" s="4"/>
      <c r="JC167" s="4"/>
      <c r="JD167" s="4"/>
      <c r="JE167" s="4"/>
      <c r="JF167" s="4"/>
      <c r="JG167" s="4"/>
      <c r="JH167" s="4"/>
      <c r="JI167" s="4"/>
      <c r="JJ167" s="4"/>
      <c r="JK167" s="4"/>
      <c r="JL167" s="4"/>
      <c r="JM167" s="4"/>
      <c r="JN167" s="4"/>
      <c r="JO167" s="4"/>
      <c r="JP167" s="4"/>
      <c r="JQ167" s="4"/>
      <c r="JR167" s="4"/>
      <c r="JS167" s="4"/>
      <c r="JT167" s="4"/>
      <c r="JU167" s="4"/>
      <c r="JV167" s="4"/>
      <c r="JW167" s="4"/>
      <c r="JX167" s="4"/>
      <c r="JY167" s="4"/>
      <c r="JZ167" s="4"/>
      <c r="KA167" s="4"/>
      <c r="KB167" s="4"/>
      <c r="KC167" s="4"/>
      <c r="KD167" s="4"/>
      <c r="KE167" s="4"/>
      <c r="KF167" s="4"/>
      <c r="KG167" s="4"/>
      <c r="KH167" s="4"/>
      <c r="KI167" s="4"/>
      <c r="KJ167" s="4"/>
      <c r="KK167" s="4"/>
      <c r="KL167" s="4"/>
      <c r="KM167" s="4"/>
      <c r="KN167" s="4"/>
      <c r="KO167" s="4"/>
      <c r="KP167" s="4"/>
      <c r="KQ167" s="4"/>
      <c r="KR167" s="4"/>
      <c r="KS167" s="4"/>
      <c r="KT167" s="4"/>
      <c r="KU167" s="4"/>
      <c r="KV167" s="4"/>
      <c r="KW167" s="4"/>
      <c r="KX167" s="4"/>
      <c r="KY167" s="4"/>
      <c r="KZ167" s="4"/>
      <c r="LA167" s="4"/>
      <c r="LB167" s="4"/>
      <c r="LC167" s="4"/>
      <c r="LD167" s="4"/>
      <c r="LE167" s="4"/>
      <c r="LF167" s="4"/>
      <c r="LG167" s="4"/>
      <c r="LH167" s="4"/>
      <c r="LI167" s="4"/>
      <c r="LJ167" s="4"/>
      <c r="LK167" s="4"/>
      <c r="LL167" s="4"/>
      <c r="LM167" s="4"/>
      <c r="LN167" s="4"/>
      <c r="LO167" s="4"/>
      <c r="LP167" s="4"/>
      <c r="LQ167" s="4"/>
      <c r="LR167" s="4"/>
      <c r="LS167" s="4"/>
      <c r="LT167" s="4"/>
      <c r="LU167" s="4"/>
      <c r="LV167" s="4"/>
      <c r="LW167" s="4"/>
      <c r="LX167" s="4"/>
      <c r="LY167" s="4"/>
      <c r="LZ167" s="4"/>
      <c r="MA167" s="4"/>
      <c r="MB167" s="4"/>
      <c r="MC167" s="4"/>
      <c r="MD167" s="4"/>
      <c r="ME167" s="4"/>
      <c r="MF167" s="4"/>
      <c r="MG167" s="4"/>
      <c r="MH167" s="4"/>
      <c r="MI167" s="4"/>
      <c r="MJ167" s="4"/>
      <c r="MK167" s="4"/>
      <c r="ML167" s="4"/>
      <c r="MM167" s="4"/>
      <c r="MN167" s="4"/>
      <c r="MO167" s="4"/>
      <c r="MP167" s="4"/>
      <c r="MQ167" s="4"/>
      <c r="MR167" s="4"/>
      <c r="MS167" s="4"/>
      <c r="MT167" s="4"/>
      <c r="MU167" s="4"/>
      <c r="MV167" s="4"/>
      <c r="MW167" s="4"/>
      <c r="MX167" s="4"/>
      <c r="MY167" s="4"/>
      <c r="MZ167" s="4"/>
      <c r="NA167" s="4"/>
      <c r="NB167" s="4"/>
      <c r="NC167" s="4"/>
      <c r="ND167" s="4"/>
      <c r="NE167" s="4"/>
      <c r="NF167" s="4"/>
      <c r="NG167" s="4"/>
      <c r="NH167" s="4"/>
      <c r="NI167" s="4"/>
      <c r="NJ167" s="4"/>
      <c r="NK167" s="4"/>
      <c r="NL167" s="4"/>
      <c r="NM167" s="4"/>
      <c r="NN167" s="4"/>
      <c r="NO167" s="4"/>
      <c r="NP167" s="4"/>
      <c r="NQ167" s="4"/>
      <c r="NR167" s="4"/>
      <c r="NS167" s="4"/>
      <c r="NT167" s="4"/>
      <c r="NU167" s="4"/>
      <c r="NV167" s="4"/>
      <c r="NW167" s="4"/>
      <c r="NX167" s="4"/>
      <c r="NY167" s="4"/>
      <c r="NZ167" s="4"/>
      <c r="OA167" s="4"/>
      <c r="OB167" s="4"/>
      <c r="OC167" s="4"/>
      <c r="OD167" s="4"/>
      <c r="OE167" s="4"/>
      <c r="OF167" s="4"/>
      <c r="OG167" s="4"/>
      <c r="OH167" s="4"/>
      <c r="OI167" s="4"/>
      <c r="OJ167" s="4"/>
      <c r="OK167" s="4"/>
      <c r="OL167" s="4"/>
      <c r="OM167" s="4"/>
      <c r="ON167" s="4"/>
      <c r="OO167" s="4"/>
      <c r="OP167" s="4"/>
      <c r="OQ167" s="4"/>
      <c r="OR167" s="4"/>
      <c r="OS167" s="4"/>
      <c r="OT167" s="4"/>
      <c r="OU167" s="4"/>
      <c r="OV167" s="4"/>
      <c r="OW167" s="4"/>
      <c r="OX167" s="4"/>
      <c r="OY167" s="4"/>
      <c r="OZ167" s="4"/>
      <c r="PA167" s="4"/>
      <c r="PB167" s="4"/>
      <c r="PC167" s="4"/>
      <c r="PD167" s="4"/>
      <c r="PE167" s="4"/>
      <c r="PF167" s="4"/>
      <c r="PG167" s="4"/>
      <c r="PH167" s="4"/>
      <c r="PI167" s="4"/>
      <c r="PJ167" s="4"/>
      <c r="PK167" s="4"/>
      <c r="PL167" s="4"/>
      <c r="PM167" s="4"/>
      <c r="PN167" s="4"/>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6AE52-B301-46EB-BDD6-193C8F0A60C3}">
  <sheetPr codeName="Sheet18"/>
  <dimension ref="A1:H19"/>
  <sheetViews>
    <sheetView workbookViewId="0">
      <selection activeCell="B13" sqref="B13"/>
    </sheetView>
  </sheetViews>
  <sheetFormatPr defaultColWidth="8.81640625" defaultRowHeight="12.5" x14ac:dyDescent="0.25"/>
  <cols>
    <col min="1" max="1" width="13.54296875" customWidth="1"/>
    <col min="2" max="2" width="189.1796875" bestFit="1" customWidth="1"/>
  </cols>
  <sheetData>
    <row r="1" spans="1:8" x14ac:dyDescent="0.25">
      <c r="A1" t="s">
        <v>0</v>
      </c>
      <c r="B1" t="s">
        <v>161</v>
      </c>
    </row>
    <row r="2" spans="1:8" ht="14.5" x14ac:dyDescent="0.35">
      <c r="A2">
        <v>1</v>
      </c>
      <c r="B2" s="23" t="s">
        <v>148</v>
      </c>
      <c r="C2" s="24"/>
      <c r="D2" s="24"/>
      <c r="E2" s="24"/>
      <c r="F2" s="24"/>
      <c r="G2" s="24"/>
      <c r="H2" s="24"/>
    </row>
    <row r="3" spans="1:8" ht="14.5" x14ac:dyDescent="0.35">
      <c r="A3">
        <v>4</v>
      </c>
      <c r="B3" s="25" t="s">
        <v>168</v>
      </c>
      <c r="C3" s="24"/>
      <c r="D3" s="24"/>
      <c r="E3" s="24"/>
      <c r="F3" s="24"/>
      <c r="G3" s="24"/>
      <c r="H3" s="24"/>
    </row>
    <row r="4" spans="1:8" ht="14.5" x14ac:dyDescent="0.35">
      <c r="A4">
        <v>5</v>
      </c>
      <c r="B4" s="23" t="s">
        <v>169</v>
      </c>
      <c r="C4" s="24"/>
      <c r="D4" s="24"/>
      <c r="E4" s="24"/>
      <c r="F4" s="24"/>
      <c r="G4" s="24"/>
      <c r="H4" s="24"/>
    </row>
    <row r="5" spans="1:8" ht="14.5" x14ac:dyDescent="0.35">
      <c r="A5">
        <v>6</v>
      </c>
      <c r="B5" s="23" t="s">
        <v>170</v>
      </c>
      <c r="C5" s="24"/>
      <c r="D5" s="24"/>
      <c r="E5" s="24"/>
      <c r="F5" s="24"/>
      <c r="G5" s="24"/>
      <c r="H5" s="24"/>
    </row>
    <row r="6" spans="1:8" ht="14.5" x14ac:dyDescent="0.35">
      <c r="A6">
        <v>7</v>
      </c>
      <c r="B6" s="23" t="s">
        <v>167</v>
      </c>
      <c r="C6" s="24"/>
      <c r="D6" s="24"/>
      <c r="E6" s="24"/>
      <c r="F6" s="24"/>
      <c r="G6" s="24"/>
      <c r="H6" s="24"/>
    </row>
    <row r="7" spans="1:8" ht="14.5" x14ac:dyDescent="0.35">
      <c r="A7">
        <v>40</v>
      </c>
      <c r="B7" s="23" t="s">
        <v>159</v>
      </c>
      <c r="C7" s="24"/>
      <c r="D7" s="24"/>
      <c r="E7" s="24"/>
      <c r="F7" s="24"/>
      <c r="G7" s="24"/>
      <c r="H7" s="24"/>
    </row>
    <row r="8" spans="1:8" ht="14.5" x14ac:dyDescent="0.35">
      <c r="A8">
        <v>41</v>
      </c>
      <c r="B8" s="24" t="s">
        <v>160</v>
      </c>
      <c r="C8" s="24"/>
      <c r="D8" s="24"/>
      <c r="E8" s="24"/>
      <c r="F8" s="24"/>
      <c r="G8" s="24"/>
      <c r="H8" s="24"/>
    </row>
    <row r="9" spans="1:8" ht="14.5" x14ac:dyDescent="0.35">
      <c r="A9">
        <v>42</v>
      </c>
      <c r="B9" s="23" t="s">
        <v>152</v>
      </c>
      <c r="C9" s="24"/>
      <c r="D9" s="24"/>
      <c r="E9" s="24"/>
      <c r="F9" s="24"/>
      <c r="G9" s="24"/>
      <c r="H9" s="24"/>
    </row>
    <row r="10" spans="1:8" ht="14.5" x14ac:dyDescent="0.35">
      <c r="A10">
        <v>50</v>
      </c>
      <c r="B10" s="23" t="s">
        <v>149</v>
      </c>
      <c r="C10" s="24"/>
      <c r="D10" s="24"/>
      <c r="E10" s="24"/>
      <c r="F10" s="24"/>
      <c r="G10" s="24"/>
      <c r="H10" s="24"/>
    </row>
    <row r="11" spans="1:8" ht="14.5" x14ac:dyDescent="0.35">
      <c r="A11">
        <v>51</v>
      </c>
      <c r="B11" s="23" t="s">
        <v>150</v>
      </c>
      <c r="C11" s="24"/>
      <c r="D11" s="24"/>
      <c r="E11" s="24"/>
      <c r="F11" s="24"/>
      <c r="G11" s="24"/>
      <c r="H11" s="24"/>
    </row>
    <row r="12" spans="1:8" ht="14.5" x14ac:dyDescent="0.35">
      <c r="A12">
        <v>52</v>
      </c>
      <c r="B12" s="23" t="s">
        <v>150</v>
      </c>
      <c r="C12" s="24"/>
      <c r="D12" s="24"/>
      <c r="E12" s="24"/>
      <c r="F12" s="24"/>
      <c r="G12" s="24"/>
      <c r="H12" s="24"/>
    </row>
    <row r="13" spans="1:8" ht="14.5" x14ac:dyDescent="0.35">
      <c r="A13">
        <v>53</v>
      </c>
      <c r="B13" s="23" t="s">
        <v>153</v>
      </c>
      <c r="C13" s="24"/>
      <c r="D13" s="24"/>
      <c r="E13" s="24"/>
      <c r="F13" s="24"/>
      <c r="G13" s="24"/>
      <c r="H13" s="24"/>
    </row>
    <row r="14" spans="1:8" ht="14.5" x14ac:dyDescent="0.35">
      <c r="A14">
        <v>54</v>
      </c>
      <c r="B14" s="23" t="s">
        <v>154</v>
      </c>
      <c r="C14" s="24"/>
      <c r="D14" s="24"/>
      <c r="E14" s="24"/>
      <c r="F14" s="24"/>
      <c r="G14" s="24"/>
      <c r="H14" s="24"/>
    </row>
    <row r="15" spans="1:8" ht="14.5" x14ac:dyDescent="0.35">
      <c r="A15">
        <v>55</v>
      </c>
      <c r="B15" s="23" t="s">
        <v>155</v>
      </c>
      <c r="C15" s="24"/>
      <c r="D15" s="24"/>
      <c r="E15" s="24"/>
      <c r="F15" s="24"/>
      <c r="G15" s="24"/>
      <c r="H15" s="24"/>
    </row>
    <row r="16" spans="1:8" ht="14.5" x14ac:dyDescent="0.35">
      <c r="A16">
        <v>56</v>
      </c>
      <c r="B16" s="23" t="s">
        <v>156</v>
      </c>
      <c r="C16" s="24"/>
      <c r="D16" s="24"/>
      <c r="E16" s="24"/>
      <c r="F16" s="24"/>
      <c r="G16" s="24"/>
      <c r="H16" s="24"/>
    </row>
    <row r="17" spans="1:8" ht="14.5" x14ac:dyDescent="0.35">
      <c r="A17">
        <v>57</v>
      </c>
      <c r="B17" s="23" t="s">
        <v>157</v>
      </c>
      <c r="C17" s="24"/>
      <c r="D17" s="24"/>
      <c r="E17" s="24"/>
      <c r="F17" s="24"/>
      <c r="G17" s="24"/>
      <c r="H17" s="24"/>
    </row>
    <row r="18" spans="1:8" ht="14.5" x14ac:dyDescent="0.35">
      <c r="A18">
        <v>58</v>
      </c>
      <c r="B18" s="23" t="s">
        <v>158</v>
      </c>
      <c r="C18" s="24"/>
      <c r="D18" s="24"/>
      <c r="E18" s="24"/>
      <c r="F18" s="24"/>
      <c r="G18" s="24"/>
      <c r="H18" s="24"/>
    </row>
    <row r="19" spans="1:8" ht="14.5" x14ac:dyDescent="0.35">
      <c r="A19">
        <v>59</v>
      </c>
      <c r="B19" s="23" t="s">
        <v>151</v>
      </c>
      <c r="C19" s="24"/>
      <c r="D19" s="24"/>
      <c r="E19" s="24"/>
      <c r="F19" s="24"/>
      <c r="G19" s="24"/>
      <c r="H19" s="24"/>
    </row>
  </sheetData>
  <autoFilter ref="A1:B19" xr:uid="{DE0BC752-8A82-4E4F-9B44-841780162091}">
    <sortState xmlns:xlrd2="http://schemas.microsoft.com/office/spreadsheetml/2017/richdata2" ref="A2:B19">
      <sortCondition ref="A1"/>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info</vt:lpstr>
      <vt:lpstr>Scrubber water</vt:lpstr>
      <vt:lpstr>Scrubber water references</vt:lpstr>
      <vt:lpstr>AF Category D</vt:lpstr>
      <vt:lpstr>AF Category C</vt:lpstr>
      <vt:lpstr>AF Category B</vt:lpstr>
      <vt:lpstr>AF Gategory A</vt:lpstr>
      <vt:lpstr>AF references</vt:lpstr>
      <vt:lpstr>Ballast water</vt:lpstr>
      <vt:lpstr>Ballast water per system</vt:lpstr>
      <vt:lpstr>Ballast water references</vt:lpstr>
      <vt:lpstr>Bilge water</vt:lpstr>
      <vt:lpstr>Bilge water references</vt:lpstr>
      <vt:lpstr>Sewage metals</vt:lpstr>
      <vt:lpstr>Sewage organic compounds</vt:lpstr>
      <vt:lpstr>Sewage references</vt:lpstr>
      <vt:lpstr>Grey water metals</vt:lpstr>
      <vt:lpstr>Grey water organic compounds</vt:lpstr>
      <vt:lpstr>Grey water nutrients </vt:lpstr>
      <vt:lpstr>Grey water 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 Ytreberg</dc:creator>
  <cp:lastModifiedBy>Erik Ytreberg</cp:lastModifiedBy>
  <dcterms:created xsi:type="dcterms:W3CDTF">2019-06-16T08:05:40Z</dcterms:created>
  <dcterms:modified xsi:type="dcterms:W3CDTF">2021-11-23T13:18:48Z</dcterms:modified>
</cp:coreProperties>
</file>